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3.xml" ContentType="application/vnd.openxmlformats-officedocument.drawingml.chartshapes+xml"/>
  <Override PartName="/xl/charts/chart66.xml" ContentType="application/vnd.openxmlformats-officedocument.drawingml.chart+xml"/>
  <Override PartName="/xl/drawings/drawing14.xml" ContentType="application/vnd.openxmlformats-officedocument.drawingml.chartshapes+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AAJK\RAN\1812_RAN_82_Sorrento\Tdoclist\v51_official\"/>
    </mc:Choice>
  </mc:AlternateContent>
  <xr:revisionPtr revIDLastSave="0" documentId="13_ncr:1_{5678F682-A1BF-40F2-8CE4-30F89E4CFA56}" xr6:coauthVersionLast="36" xr6:coauthVersionMax="36" xr10:uidLastSave="{00000000-0000-0000-0000-000000000000}"/>
  <bookViews>
    <workbookView xWindow="0" yWindow="0" windowWidth="28800" windowHeight="10068" tabRatio="780" activeTab="2" xr2:uid="{00000000-000D-0000-FFFF-FFFF00000000}"/>
  </bookViews>
  <sheets>
    <sheet name="CR Statistics" sheetId="10" r:id="rId1"/>
    <sheet name="CRs_RAN_82" sheetId="11" r:id="rId2"/>
    <sheet name="Tdoclist_RAN_82" sheetId="13" r:id="rId3"/>
    <sheet name="Parameters" sheetId="4" state="hidden" r:id="rId4"/>
  </sheets>
  <externalReferences>
    <externalReference r:id="rId5"/>
    <externalReference r:id="rId6"/>
    <externalReference r:id="rId7"/>
    <externalReference r:id="rId8"/>
  </externalReferences>
  <definedNames>
    <definedName name="_xlnm._FilterDatabase" localSheetId="1" hidden="1">CRs_RAN_82!$A$1:$P$2017</definedName>
    <definedName name="_xlnm._FilterDatabase" localSheetId="2" hidden="1">Tdoclist_RAN_82!$A$1:$BW$722</definedName>
    <definedName name="Categories" localSheetId="0">[1]Parameters!$C$3:$C$8</definedName>
    <definedName name="Categories">Parameters!$C$3:$C$8</definedName>
    <definedName name="cc">[2]Parameters!$C$3:$C$8</definedName>
    <definedName name="for" localSheetId="0">[1]Parameters!$D$3:$D$10</definedName>
    <definedName name="for">Parameters!$D$3:$D$10</definedName>
    <definedName name="sdlkdngf">[2]Parameters!$C$3:$C$8</definedName>
    <definedName name="Statuses" localSheetId="0">[1]Parameters!$B$3:$B$20</definedName>
    <definedName name="Statuses">Parameters!$B$3:$B$21</definedName>
    <definedName name="Types" localSheetId="0">[1]Parameters!$A$3:$A$24</definedName>
    <definedName name="Types">Parameters!$A$3:$A$24</definedName>
    <definedName name="x">[2]Parameters!$C$3:$C$8</definedName>
    <definedName name="xx">[3]Parameters!$B$3:$B$20</definedName>
    <definedName name="XXX">[4]Parameters!$A$3:$A$24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T232" i="10" l="1"/>
  <c r="CU232" i="10" s="1"/>
  <c r="CS232" i="10"/>
  <c r="CR232" i="10"/>
  <c r="CQ232" i="10"/>
  <c r="CP232" i="10"/>
  <c r="CO232" i="10"/>
  <c r="CU231" i="10"/>
  <c r="CU230" i="10"/>
  <c r="CU229" i="10"/>
  <c r="CU228" i="10"/>
  <c r="CU227" i="10"/>
  <c r="CU226" i="10"/>
  <c r="CU225" i="10"/>
  <c r="CU224" i="10"/>
  <c r="CU223" i="10"/>
  <c r="CU233" i="10" s="1"/>
  <c r="Z41" i="10"/>
  <c r="M17" i="10" l="1"/>
  <c r="M16" i="10"/>
  <c r="M9" i="10"/>
  <c r="M6" i="10"/>
  <c r="F17" i="10"/>
  <c r="F22" i="10" s="1"/>
  <c r="G17" i="10"/>
  <c r="G22" i="10" s="1"/>
  <c r="H17" i="10"/>
  <c r="H22" i="10" s="1"/>
  <c r="I17" i="10"/>
  <c r="I22" i="10" s="1"/>
  <c r="J17" i="10"/>
  <c r="J22" i="10" s="1"/>
  <c r="K17" i="10"/>
  <c r="E17" i="10"/>
  <c r="E22" i="10" s="1"/>
  <c r="L16" i="10"/>
  <c r="L15" i="10"/>
  <c r="J21" i="10"/>
  <c r="I21" i="10"/>
  <c r="H21" i="10"/>
  <c r="G21" i="10"/>
  <c r="F21" i="10"/>
  <c r="E21" i="10"/>
  <c r="L14" i="10"/>
  <c r="L13" i="10"/>
  <c r="L12" i="10"/>
  <c r="L11" i="10"/>
  <c r="L10" i="10"/>
  <c r="L9" i="10"/>
  <c r="U40" i="10"/>
  <c r="V40" i="10"/>
  <c r="W40" i="10"/>
  <c r="X40" i="10"/>
  <c r="Y40" i="10"/>
  <c r="T40" i="10"/>
  <c r="Z39" i="10"/>
  <c r="U26" i="10"/>
  <c r="V26" i="10"/>
  <c r="W26" i="10"/>
  <c r="X26" i="10"/>
  <c r="Y26" i="10"/>
  <c r="T26" i="10"/>
  <c r="Z25" i="10"/>
  <c r="U12" i="10"/>
  <c r="V12" i="10"/>
  <c r="W12" i="10"/>
  <c r="X12" i="10"/>
  <c r="Y12" i="10"/>
  <c r="T12" i="10"/>
  <c r="Z11" i="10"/>
  <c r="Z38" i="10"/>
  <c r="Z37" i="10"/>
  <c r="Z36" i="10"/>
  <c r="Z35" i="10"/>
  <c r="Z34" i="10"/>
  <c r="Z33" i="10"/>
  <c r="Z32" i="10"/>
  <c r="Z31" i="10"/>
  <c r="Z24" i="10"/>
  <c r="Z23" i="10"/>
  <c r="Z22" i="10"/>
  <c r="Z21" i="10"/>
  <c r="Z20" i="10"/>
  <c r="Z19" i="10"/>
  <c r="Z18" i="10"/>
  <c r="Z17" i="10"/>
  <c r="Z10" i="10"/>
  <c r="Z9" i="10"/>
  <c r="Z8" i="10"/>
  <c r="Z7" i="10"/>
  <c r="Z6" i="10"/>
  <c r="Z5" i="10"/>
  <c r="Z4" i="10"/>
  <c r="Z3" i="10"/>
  <c r="L8" i="10"/>
  <c r="L7" i="10"/>
  <c r="L6" i="10"/>
  <c r="L5" i="10"/>
  <c r="L4" i="10"/>
  <c r="L3" i="10"/>
  <c r="L2" i="10"/>
  <c r="AA25" i="10" l="1"/>
  <c r="L17" i="10"/>
  <c r="M14" i="10"/>
  <c r="Z40" i="10"/>
  <c r="Z26" i="10"/>
  <c r="Z12" i="10"/>
  <c r="D1472" i="10" l="1"/>
  <c r="D1448" i="10"/>
  <c r="D1427" i="10"/>
  <c r="X1411" i="10"/>
  <c r="W1411" i="10"/>
  <c r="V1411" i="10"/>
  <c r="U1411" i="10"/>
  <c r="T1411" i="10"/>
  <c r="Y1411" i="10" s="1"/>
  <c r="Y1410" i="10"/>
  <c r="Y1409" i="10"/>
  <c r="Y1408" i="10"/>
  <c r="Y1407" i="10"/>
  <c r="Y1406" i="10"/>
  <c r="Y1405" i="10"/>
  <c r="L1402" i="10"/>
  <c r="I1402" i="10"/>
  <c r="H1402" i="10"/>
  <c r="G1402" i="10"/>
  <c r="F1402" i="10"/>
  <c r="E1402" i="10"/>
  <c r="J1402" i="10" s="1"/>
  <c r="D1402" i="10"/>
  <c r="C1402" i="10"/>
  <c r="W1401" i="10"/>
  <c r="V1401" i="10"/>
  <c r="U1401" i="10"/>
  <c r="T1401" i="10"/>
  <c r="L1401" i="10"/>
  <c r="J1401" i="10"/>
  <c r="X1400" i="10"/>
  <c r="Y1400" i="10" s="1"/>
  <c r="J1400" i="10"/>
  <c r="X1399" i="10"/>
  <c r="Y1399" i="10" s="1"/>
  <c r="J1399" i="10"/>
  <c r="Y1398" i="10"/>
  <c r="J1398" i="10"/>
  <c r="Y1397" i="10"/>
  <c r="J1397" i="10"/>
  <c r="Y1396" i="10"/>
  <c r="L1396" i="10"/>
  <c r="J1396" i="10"/>
  <c r="Y1395" i="10"/>
  <c r="Y1401" i="10" s="1"/>
  <c r="J1395" i="10"/>
  <c r="J1394" i="10"/>
  <c r="J1393" i="10"/>
  <c r="J1392" i="10"/>
  <c r="L1391" i="10"/>
  <c r="J1391" i="10"/>
  <c r="X1390" i="10"/>
  <c r="V1390" i="10"/>
  <c r="T1390" i="10"/>
  <c r="J1390" i="10"/>
  <c r="X1389" i="10"/>
  <c r="W1389" i="10"/>
  <c r="V1389" i="10"/>
  <c r="U1389" i="10"/>
  <c r="T1389" i="10"/>
  <c r="Y1389" i="10" s="1"/>
  <c r="J1389" i="10"/>
  <c r="X1388" i="10"/>
  <c r="W1388" i="10"/>
  <c r="W1390" i="10" s="1"/>
  <c r="V1388" i="10"/>
  <c r="U1388" i="10"/>
  <c r="Y1388" i="10" s="1"/>
  <c r="J1388" i="10"/>
  <c r="U1387" i="10"/>
  <c r="U1390" i="10" s="1"/>
  <c r="J1387" i="10"/>
  <c r="Y1386" i="10"/>
  <c r="L1386" i="10"/>
  <c r="J1386" i="10"/>
  <c r="Y1385" i="10"/>
  <c r="J1385" i="10"/>
  <c r="Y1384" i="10"/>
  <c r="J1384" i="10"/>
  <c r="J1383" i="10"/>
  <c r="X1377" i="10"/>
  <c r="W1377" i="10"/>
  <c r="V1377" i="10"/>
  <c r="U1377" i="10"/>
  <c r="T1377" i="10"/>
  <c r="Y1377" i="10" s="1"/>
  <c r="X1376" i="10"/>
  <c r="W1376" i="10"/>
  <c r="V1376" i="10"/>
  <c r="U1376" i="10"/>
  <c r="Y1376" i="10" s="1"/>
  <c r="T1376" i="10"/>
  <c r="I1376" i="10"/>
  <c r="H1376" i="10"/>
  <c r="G1376" i="10"/>
  <c r="F1376" i="10"/>
  <c r="E1376" i="10"/>
  <c r="J1376" i="10" s="1"/>
  <c r="D1376" i="10"/>
  <c r="C1376" i="10"/>
  <c r="X1375" i="10"/>
  <c r="W1375" i="10"/>
  <c r="V1375" i="10"/>
  <c r="U1375" i="10"/>
  <c r="T1375" i="10"/>
  <c r="Y1375" i="10" s="1"/>
  <c r="J1375" i="10"/>
  <c r="X1374" i="10"/>
  <c r="W1374" i="10"/>
  <c r="V1374" i="10"/>
  <c r="U1374" i="10"/>
  <c r="T1374" i="10"/>
  <c r="Y1374" i="10" s="1"/>
  <c r="J1374" i="10"/>
  <c r="Y1373" i="10"/>
  <c r="X1373" i="10"/>
  <c r="W1373" i="10"/>
  <c r="V1373" i="10"/>
  <c r="U1373" i="10"/>
  <c r="T1373" i="10"/>
  <c r="J1373" i="10"/>
  <c r="X1372" i="10"/>
  <c r="W1372" i="10"/>
  <c r="V1372" i="10"/>
  <c r="U1372" i="10"/>
  <c r="T1372" i="10"/>
  <c r="Y1372" i="10" s="1"/>
  <c r="J1372" i="10"/>
  <c r="X1371" i="10"/>
  <c r="W1371" i="10"/>
  <c r="Y1371" i="10" s="1"/>
  <c r="V1371" i="10"/>
  <c r="U1371" i="10"/>
  <c r="T1371" i="10"/>
  <c r="J1371" i="10"/>
  <c r="L1375" i="10" s="1"/>
  <c r="L1376" i="10" s="1"/>
  <c r="L1370" i="10"/>
  <c r="J1370" i="10"/>
  <c r="X1369" i="10"/>
  <c r="W1369" i="10"/>
  <c r="V1369" i="10"/>
  <c r="U1369" i="10"/>
  <c r="T1369" i="10"/>
  <c r="J1369" i="10"/>
  <c r="Y1368" i="10"/>
  <c r="J1368" i="10"/>
  <c r="Y1367" i="10"/>
  <c r="J1367" i="10"/>
  <c r="Y1366" i="10"/>
  <c r="J1366" i="10"/>
  <c r="Y1365" i="10"/>
  <c r="L1365" i="10"/>
  <c r="J1365" i="10"/>
  <c r="Y1364" i="10"/>
  <c r="J1364" i="10"/>
  <c r="Y1363" i="10"/>
  <c r="J1363" i="10"/>
  <c r="Y1362" i="10"/>
  <c r="Y1369" i="10" s="1"/>
  <c r="J1362" i="10"/>
  <c r="J1361" i="10"/>
  <c r="X1360" i="10"/>
  <c r="W1360" i="10"/>
  <c r="V1360" i="10"/>
  <c r="U1360" i="10"/>
  <c r="T1360" i="10"/>
  <c r="L1360" i="10"/>
  <c r="J1360" i="10"/>
  <c r="Y1359" i="10"/>
  <c r="J1359" i="10"/>
  <c r="Y1358" i="10"/>
  <c r="J1358" i="10"/>
  <c r="Y1357" i="10"/>
  <c r="J1357" i="10"/>
  <c r="Y1356" i="10"/>
  <c r="J1356" i="10"/>
  <c r="Y1355" i="10"/>
  <c r="Y1360" i="10" s="1"/>
  <c r="L1355" i="10"/>
  <c r="J1355" i="10"/>
  <c r="Y1354" i="10"/>
  <c r="J1354" i="10"/>
  <c r="Y1353" i="10"/>
  <c r="J1353" i="10"/>
  <c r="J1352" i="10"/>
  <c r="X1343" i="10"/>
  <c r="X1342" i="10"/>
  <c r="W1342" i="10"/>
  <c r="Y1342" i="10" s="1"/>
  <c r="V1342" i="10"/>
  <c r="U1342" i="10"/>
  <c r="Z1342" i="10" s="1"/>
  <c r="T1342" i="10"/>
  <c r="X1341" i="10"/>
  <c r="W1341" i="10"/>
  <c r="V1341" i="10"/>
  <c r="U1341" i="10"/>
  <c r="T1341" i="10"/>
  <c r="Z1341" i="10" s="1"/>
  <c r="X1340" i="10"/>
  <c r="W1340" i="10"/>
  <c r="V1340" i="10"/>
  <c r="U1340" i="10"/>
  <c r="T1340" i="10"/>
  <c r="Z1340" i="10" s="1"/>
  <c r="X1339" i="10"/>
  <c r="W1339" i="10"/>
  <c r="W1343" i="10" s="1"/>
  <c r="V1339" i="10"/>
  <c r="V1343" i="10" s="1"/>
  <c r="U1339" i="10"/>
  <c r="U1343" i="10" s="1"/>
  <c r="T1339" i="10"/>
  <c r="Z1339" i="10" s="1"/>
  <c r="I1339" i="10"/>
  <c r="H1339" i="10"/>
  <c r="G1339" i="10"/>
  <c r="F1339" i="10"/>
  <c r="E1339" i="10"/>
  <c r="D1339" i="10"/>
  <c r="C1339" i="10"/>
  <c r="L1338" i="10"/>
  <c r="J1338" i="10"/>
  <c r="Z1337" i="10"/>
  <c r="X1337" i="10"/>
  <c r="W1337" i="10"/>
  <c r="V1337" i="10"/>
  <c r="U1337" i="10"/>
  <c r="T1337" i="10"/>
  <c r="J1337" i="10"/>
  <c r="Y1336" i="10"/>
  <c r="J1336" i="10"/>
  <c r="Y1335" i="10"/>
  <c r="L1335" i="10"/>
  <c r="J1335" i="10"/>
  <c r="Y1334" i="10"/>
  <c r="Y1337" i="10" s="1"/>
  <c r="J1334" i="10"/>
  <c r="Y1333" i="10"/>
  <c r="J1333" i="10"/>
  <c r="J1332" i="10"/>
  <c r="X1331" i="10"/>
  <c r="W1331" i="10"/>
  <c r="V1331" i="10"/>
  <c r="U1331" i="10"/>
  <c r="T1331" i="10"/>
  <c r="J1331" i="10"/>
  <c r="Y1330" i="10"/>
  <c r="L1330" i="10"/>
  <c r="L1339" i="10" s="1"/>
  <c r="J1330" i="10"/>
  <c r="Y1329" i="10"/>
  <c r="Y1331" i="10" s="1"/>
  <c r="J1329" i="10"/>
  <c r="Y1328" i="10"/>
  <c r="J1328" i="10"/>
  <c r="Y1327" i="10"/>
  <c r="J1327" i="10"/>
  <c r="J1326" i="10"/>
  <c r="J1339" i="10" s="1"/>
  <c r="W1316" i="10"/>
  <c r="T1316" i="10"/>
  <c r="X1315" i="10"/>
  <c r="Z1315" i="10" s="1"/>
  <c r="W1315" i="10"/>
  <c r="V1315" i="10"/>
  <c r="U1315" i="10"/>
  <c r="T1315" i="10"/>
  <c r="Y1315" i="10" s="1"/>
  <c r="L1315" i="10"/>
  <c r="I1315" i="10"/>
  <c r="H1315" i="10"/>
  <c r="G1315" i="10"/>
  <c r="F1315" i="10"/>
  <c r="E1315" i="10"/>
  <c r="D1315" i="10"/>
  <c r="C1315" i="10"/>
  <c r="X1314" i="10"/>
  <c r="Z1314" i="10" s="1"/>
  <c r="W1314" i="10"/>
  <c r="V1314" i="10"/>
  <c r="U1314" i="10"/>
  <c r="T1314" i="10"/>
  <c r="Y1314" i="10" s="1"/>
  <c r="J1314" i="10"/>
  <c r="X1313" i="10"/>
  <c r="Z1313" i="10" s="1"/>
  <c r="W1313" i="10"/>
  <c r="V1313" i="10"/>
  <c r="U1313" i="10"/>
  <c r="T1313" i="10"/>
  <c r="Y1313" i="10" s="1"/>
  <c r="J1313" i="10"/>
  <c r="X1312" i="10"/>
  <c r="X1316" i="10" s="1"/>
  <c r="W1312" i="10"/>
  <c r="V1312" i="10"/>
  <c r="V1316" i="10" s="1"/>
  <c r="U1312" i="10"/>
  <c r="U1316" i="10" s="1"/>
  <c r="T1312" i="10"/>
  <c r="Y1312" i="10" s="1"/>
  <c r="Y1316" i="10" s="1"/>
  <c r="J1312" i="10"/>
  <c r="J1311" i="10"/>
  <c r="X1310" i="10"/>
  <c r="W1310" i="10"/>
  <c r="V1310" i="10"/>
  <c r="U1310" i="10"/>
  <c r="T1310" i="10"/>
  <c r="J1310" i="10"/>
  <c r="Y1309" i="10"/>
  <c r="J1309" i="10"/>
  <c r="Y1308" i="10"/>
  <c r="J1308" i="10"/>
  <c r="Y1307" i="10"/>
  <c r="J1307" i="10"/>
  <c r="Y1306" i="10"/>
  <c r="Y1310" i="10" s="1"/>
  <c r="J1306" i="10"/>
  <c r="J1305" i="10"/>
  <c r="X1304" i="10"/>
  <c r="W1304" i="10"/>
  <c r="V1304" i="10"/>
  <c r="U1304" i="10"/>
  <c r="T1304" i="10"/>
  <c r="J1304" i="10"/>
  <c r="Y1303" i="10"/>
  <c r="J1303" i="10"/>
  <c r="Y1302" i="10"/>
  <c r="J1302" i="10"/>
  <c r="Y1301" i="10"/>
  <c r="J1301" i="10"/>
  <c r="Y1300" i="10"/>
  <c r="Y1304" i="10" s="1"/>
  <c r="J1300" i="10"/>
  <c r="J1299" i="10"/>
  <c r="J1315" i="10" s="1"/>
  <c r="X1290" i="10"/>
  <c r="I1290" i="10"/>
  <c r="H1290" i="10"/>
  <c r="G1290" i="10"/>
  <c r="F1290" i="10"/>
  <c r="E1290" i="10"/>
  <c r="D1290" i="10"/>
  <c r="C1290" i="10"/>
  <c r="W1289" i="10"/>
  <c r="J1289" i="10"/>
  <c r="W1288" i="10"/>
  <c r="J1288" i="10"/>
  <c r="W1287" i="10"/>
  <c r="W1291" i="10" s="1"/>
  <c r="V1287" i="10"/>
  <c r="U1287" i="10"/>
  <c r="J1287" i="10"/>
  <c r="J1286" i="10"/>
  <c r="W1285" i="10"/>
  <c r="J1285" i="10"/>
  <c r="X1284" i="10"/>
  <c r="W1284" i="10"/>
  <c r="V1284" i="10"/>
  <c r="V1290" i="10" s="1"/>
  <c r="U1284" i="10"/>
  <c r="T1284" i="10"/>
  <c r="Y1284" i="10" s="1"/>
  <c r="J1284" i="10"/>
  <c r="X1283" i="10"/>
  <c r="W1283" i="10"/>
  <c r="V1283" i="10"/>
  <c r="U1283" i="10"/>
  <c r="U1289" i="10" s="1"/>
  <c r="T1283" i="10"/>
  <c r="Y1283" i="10" s="1"/>
  <c r="J1283" i="10"/>
  <c r="X1282" i="10"/>
  <c r="X1285" i="10" s="1"/>
  <c r="W1282" i="10"/>
  <c r="V1282" i="10"/>
  <c r="V1285" i="10" s="1"/>
  <c r="U1282" i="10"/>
  <c r="T1282" i="10"/>
  <c r="T1285" i="10" s="1"/>
  <c r="J1282" i="10"/>
  <c r="Y1281" i="10"/>
  <c r="J1281" i="10"/>
  <c r="J1280" i="10"/>
  <c r="V1279" i="10"/>
  <c r="J1279" i="10"/>
  <c r="X1278" i="10"/>
  <c r="W1278" i="10"/>
  <c r="W1290" i="10" s="1"/>
  <c r="V1278" i="10"/>
  <c r="U1278" i="10"/>
  <c r="U1290" i="10" s="1"/>
  <c r="T1278" i="10"/>
  <c r="T1290" i="10" s="1"/>
  <c r="J1278" i="10"/>
  <c r="X1277" i="10"/>
  <c r="X1289" i="10" s="1"/>
  <c r="W1277" i="10"/>
  <c r="V1277" i="10"/>
  <c r="V1289" i="10" s="1"/>
  <c r="U1277" i="10"/>
  <c r="T1277" i="10"/>
  <c r="T1289" i="10" s="1"/>
  <c r="J1277" i="10"/>
  <c r="X1276" i="10"/>
  <c r="X1288" i="10" s="1"/>
  <c r="W1276" i="10"/>
  <c r="V1276" i="10"/>
  <c r="V1288" i="10" s="1"/>
  <c r="U1276" i="10"/>
  <c r="U1288" i="10" s="1"/>
  <c r="T1276" i="10"/>
  <c r="T1288" i="10" s="1"/>
  <c r="J1276" i="10"/>
  <c r="X1275" i="10"/>
  <c r="X1279" i="10" s="1"/>
  <c r="W1275" i="10"/>
  <c r="W1279" i="10" s="1"/>
  <c r="V1275" i="10"/>
  <c r="U1275" i="10"/>
  <c r="U1279" i="10" s="1"/>
  <c r="T1275" i="10"/>
  <c r="Y1275" i="10" s="1"/>
  <c r="J1275" i="10"/>
  <c r="J1274" i="10"/>
  <c r="J1290" i="10" s="1"/>
  <c r="U1260" i="10"/>
  <c r="T1260" i="10"/>
  <c r="I1260" i="10"/>
  <c r="H1260" i="10"/>
  <c r="G1260" i="10"/>
  <c r="F1260" i="10"/>
  <c r="E1260" i="10"/>
  <c r="D1260" i="10"/>
  <c r="J1259" i="10"/>
  <c r="X1258" i="10"/>
  <c r="T1258" i="10"/>
  <c r="J1258" i="10"/>
  <c r="W1257" i="10"/>
  <c r="J1257" i="10"/>
  <c r="J1256" i="10"/>
  <c r="T1255" i="10"/>
  <c r="J1255" i="10"/>
  <c r="L1259" i="10" s="1"/>
  <c r="X1254" i="10"/>
  <c r="X1260" i="10" s="1"/>
  <c r="W1254" i="10"/>
  <c r="V1254" i="10"/>
  <c r="U1254" i="10"/>
  <c r="T1254" i="10"/>
  <c r="Y1254" i="10" s="1"/>
  <c r="J1254" i="10"/>
  <c r="X1253" i="10"/>
  <c r="X1255" i="10" s="1"/>
  <c r="W1253" i="10"/>
  <c r="V1253" i="10"/>
  <c r="U1253" i="10"/>
  <c r="T1253" i="10"/>
  <c r="Y1253" i="10" s="1"/>
  <c r="J1253" i="10"/>
  <c r="X1252" i="10"/>
  <c r="W1252" i="10"/>
  <c r="W1255" i="10" s="1"/>
  <c r="V1252" i="10"/>
  <c r="V1255" i="10" s="1"/>
  <c r="U1252" i="10"/>
  <c r="U1255" i="10" s="1"/>
  <c r="T1252" i="10"/>
  <c r="J1252" i="10"/>
  <c r="Y1251" i="10"/>
  <c r="J1251" i="10"/>
  <c r="L1254" i="10" s="1"/>
  <c r="J1250" i="10"/>
  <c r="J1249" i="10"/>
  <c r="Y1248" i="10"/>
  <c r="X1248" i="10"/>
  <c r="W1248" i="10"/>
  <c r="W1260" i="10" s="1"/>
  <c r="V1248" i="10"/>
  <c r="V1260" i="10" s="1"/>
  <c r="U1248" i="10"/>
  <c r="T1248" i="10"/>
  <c r="J1248" i="10"/>
  <c r="L1249" i="10" s="1"/>
  <c r="X1247" i="10"/>
  <c r="X1259" i="10" s="1"/>
  <c r="W1247" i="10"/>
  <c r="W1259" i="10" s="1"/>
  <c r="V1247" i="10"/>
  <c r="V1259" i="10" s="1"/>
  <c r="U1247" i="10"/>
  <c r="U1259" i="10" s="1"/>
  <c r="T1247" i="10"/>
  <c r="T1259" i="10" s="1"/>
  <c r="J1247" i="10"/>
  <c r="X1246" i="10"/>
  <c r="W1246" i="10"/>
  <c r="W1258" i="10" s="1"/>
  <c r="V1246" i="10"/>
  <c r="V1258" i="10" s="1"/>
  <c r="U1246" i="10"/>
  <c r="U1258" i="10" s="1"/>
  <c r="Y1258" i="10" s="1"/>
  <c r="T1246" i="10"/>
  <c r="J1246" i="10"/>
  <c r="X1245" i="10"/>
  <c r="X1257" i="10" s="1"/>
  <c r="W1245" i="10"/>
  <c r="V1245" i="10"/>
  <c r="V1257" i="10" s="1"/>
  <c r="V1261" i="10" s="1"/>
  <c r="U1245" i="10"/>
  <c r="U1257" i="10" s="1"/>
  <c r="T1245" i="10"/>
  <c r="T1257" i="10" s="1"/>
  <c r="J1245" i="10"/>
  <c r="J1244" i="10"/>
  <c r="L1244" i="10" s="1"/>
  <c r="X1239" i="10"/>
  <c r="W1239" i="10"/>
  <c r="Y1239" i="10" s="1"/>
  <c r="V1239" i="10"/>
  <c r="U1239" i="10"/>
  <c r="T1239" i="10"/>
  <c r="Y1238" i="10"/>
  <c r="Y1237" i="10"/>
  <c r="Y1236" i="10"/>
  <c r="Y1235" i="10"/>
  <c r="Y1234" i="10"/>
  <c r="Y1233" i="10"/>
  <c r="Y1232" i="10"/>
  <c r="Y1231" i="10"/>
  <c r="X1228" i="10"/>
  <c r="W1228" i="10"/>
  <c r="V1228" i="10"/>
  <c r="U1228" i="10"/>
  <c r="T1228" i="10"/>
  <c r="Y1228" i="10" s="1"/>
  <c r="Y1227" i="10"/>
  <c r="Y1226" i="10"/>
  <c r="I1226" i="10"/>
  <c r="H1226" i="10"/>
  <c r="G1226" i="10"/>
  <c r="F1226" i="10"/>
  <c r="E1226" i="10"/>
  <c r="D1226" i="10"/>
  <c r="C1226" i="10"/>
  <c r="Y1225" i="10"/>
  <c r="J1225" i="10"/>
  <c r="Y1224" i="10"/>
  <c r="J1224" i="10"/>
  <c r="Y1223" i="10"/>
  <c r="J1223" i="10"/>
  <c r="Y1222" i="10"/>
  <c r="J1222" i="10"/>
  <c r="Y1221" i="10"/>
  <c r="J1221" i="10"/>
  <c r="Y1220" i="10"/>
  <c r="L1220" i="10"/>
  <c r="L1226" i="10" s="1"/>
  <c r="J1220" i="10"/>
  <c r="J1219" i="10"/>
  <c r="J1218" i="10"/>
  <c r="X1217" i="10"/>
  <c r="W1217" i="10"/>
  <c r="V1217" i="10"/>
  <c r="U1217" i="10"/>
  <c r="T1217" i="10"/>
  <c r="Y1217" i="10" s="1"/>
  <c r="J1217" i="10"/>
  <c r="Y1216" i="10"/>
  <c r="J1216" i="10"/>
  <c r="Y1215" i="10"/>
  <c r="J1215" i="10"/>
  <c r="Y1214" i="10"/>
  <c r="J1214" i="10"/>
  <c r="Y1213" i="10"/>
  <c r="J1213" i="10"/>
  <c r="Y1212" i="10"/>
  <c r="J1212" i="10"/>
  <c r="Y1211" i="10"/>
  <c r="J1211" i="10"/>
  <c r="Y1210" i="10"/>
  <c r="J1210" i="10"/>
  <c r="Y1209" i="10"/>
  <c r="J1209" i="10"/>
  <c r="J1226" i="10" s="1"/>
  <c r="J1208" i="10"/>
  <c r="X1203" i="10"/>
  <c r="W1203" i="10"/>
  <c r="V1203" i="10"/>
  <c r="U1203" i="10"/>
  <c r="T1203" i="10"/>
  <c r="Y1203" i="10" s="1"/>
  <c r="Y1202" i="10"/>
  <c r="Y1201" i="10"/>
  <c r="Y1200" i="10"/>
  <c r="Y1199" i="10"/>
  <c r="Y1198" i="10"/>
  <c r="Y1197" i="10"/>
  <c r="Y1196" i="10"/>
  <c r="Y1195" i="10"/>
  <c r="L1195" i="10"/>
  <c r="I1195" i="10"/>
  <c r="H1195" i="10"/>
  <c r="G1195" i="10"/>
  <c r="F1195" i="10"/>
  <c r="E1195" i="10"/>
  <c r="D1195" i="10"/>
  <c r="C1195" i="10"/>
  <c r="J1194" i="10"/>
  <c r="J1193" i="10"/>
  <c r="X1192" i="10"/>
  <c r="W1192" i="10"/>
  <c r="V1192" i="10"/>
  <c r="U1192" i="10"/>
  <c r="T1192" i="10"/>
  <c r="Y1192" i="10" s="1"/>
  <c r="J1192" i="10"/>
  <c r="Y1191" i="10"/>
  <c r="J1191" i="10"/>
  <c r="Y1190" i="10"/>
  <c r="J1190" i="10"/>
  <c r="Y1189" i="10"/>
  <c r="J1189" i="10"/>
  <c r="Y1188" i="10"/>
  <c r="J1188" i="10"/>
  <c r="Y1187" i="10"/>
  <c r="J1187" i="10"/>
  <c r="Y1186" i="10"/>
  <c r="J1186" i="10"/>
  <c r="Y1185" i="10"/>
  <c r="J1185" i="10"/>
  <c r="Y1184" i="10"/>
  <c r="J1184" i="10"/>
  <c r="J1183" i="10"/>
  <c r="J1182" i="10"/>
  <c r="X1181" i="10"/>
  <c r="W1181" i="10"/>
  <c r="Y1181" i="10" s="1"/>
  <c r="V1181" i="10"/>
  <c r="U1181" i="10"/>
  <c r="T1181" i="10"/>
  <c r="J1181" i="10"/>
  <c r="Y1180" i="10"/>
  <c r="J1180" i="10"/>
  <c r="Y1179" i="10"/>
  <c r="J1179" i="10"/>
  <c r="Y1178" i="10"/>
  <c r="J1178" i="10"/>
  <c r="Y1177" i="10"/>
  <c r="J1177" i="10"/>
  <c r="Y1176" i="10"/>
  <c r="J1176" i="10"/>
  <c r="Y1175" i="10"/>
  <c r="J1175" i="10"/>
  <c r="Y1174" i="10"/>
  <c r="J1174" i="10"/>
  <c r="Y1173" i="10"/>
  <c r="J1173" i="10"/>
  <c r="J1172" i="10"/>
  <c r="J1195" i="10" s="1"/>
  <c r="X1165" i="10"/>
  <c r="W1165" i="10"/>
  <c r="Y1165" i="10" s="1"/>
  <c r="V1165" i="10"/>
  <c r="U1165" i="10"/>
  <c r="T1165" i="10"/>
  <c r="Y1164" i="10"/>
  <c r="Y1163" i="10"/>
  <c r="Y1162" i="10"/>
  <c r="Y1161" i="10"/>
  <c r="Y1160" i="10"/>
  <c r="Y1159" i="10"/>
  <c r="Y1158" i="10"/>
  <c r="Y1157" i="10"/>
  <c r="I1156" i="10"/>
  <c r="H1156" i="10"/>
  <c r="G1156" i="10"/>
  <c r="F1156" i="10"/>
  <c r="E1156" i="10"/>
  <c r="D1156" i="10"/>
  <c r="C1156" i="10"/>
  <c r="J1155" i="10"/>
  <c r="X1154" i="10"/>
  <c r="W1154" i="10"/>
  <c r="V1154" i="10"/>
  <c r="U1154" i="10"/>
  <c r="T1154" i="10"/>
  <c r="Y1154" i="10" s="1"/>
  <c r="J1154" i="10"/>
  <c r="Y1153" i="10"/>
  <c r="J1153" i="10"/>
  <c r="Y1152" i="10"/>
  <c r="J1152" i="10"/>
  <c r="L1155" i="10" s="1"/>
  <c r="Y1151" i="10"/>
  <c r="J1151" i="10"/>
  <c r="Y1150" i="10"/>
  <c r="J1150" i="10"/>
  <c r="Y1149" i="10"/>
  <c r="J1149" i="10"/>
  <c r="Y1148" i="10"/>
  <c r="J1148" i="10"/>
  <c r="Y1147" i="10"/>
  <c r="J1147" i="10"/>
  <c r="L1151" i="10" s="1"/>
  <c r="Y1146" i="10"/>
  <c r="J1146" i="10"/>
  <c r="J1145" i="10"/>
  <c r="L1146" i="10" s="1"/>
  <c r="J1144" i="10"/>
  <c r="X1143" i="10"/>
  <c r="W1143" i="10"/>
  <c r="V1143" i="10"/>
  <c r="U1143" i="10"/>
  <c r="Y1143" i="10" s="1"/>
  <c r="T1143" i="10"/>
  <c r="J1143" i="10"/>
  <c r="Y1142" i="10"/>
  <c r="J1142" i="10"/>
  <c r="Y1141" i="10"/>
  <c r="J1141" i="10"/>
  <c r="Y1140" i="10"/>
  <c r="J1140" i="10"/>
  <c r="Y1139" i="10"/>
  <c r="J1139" i="10"/>
  <c r="Y1138" i="10"/>
  <c r="J1138" i="10"/>
  <c r="Y1137" i="10"/>
  <c r="J1137" i="10"/>
  <c r="Y1136" i="10"/>
  <c r="J1136" i="10"/>
  <c r="Y1135" i="10"/>
  <c r="J1135" i="10"/>
  <c r="J1134" i="10"/>
  <c r="J1156" i="10" s="1"/>
  <c r="Y1128" i="10"/>
  <c r="X1128" i="10"/>
  <c r="W1128" i="10"/>
  <c r="V1128" i="10"/>
  <c r="U1128" i="10"/>
  <c r="T1128" i="10"/>
  <c r="X1127" i="10"/>
  <c r="W1127" i="10"/>
  <c r="Y1127" i="10" s="1"/>
  <c r="V1127" i="10"/>
  <c r="V1129" i="10" s="1"/>
  <c r="U1127" i="10"/>
  <c r="T1127" i="10"/>
  <c r="X1126" i="10"/>
  <c r="X1129" i="10" s="1"/>
  <c r="W1126" i="10"/>
  <c r="W1129" i="10" s="1"/>
  <c r="V1126" i="10"/>
  <c r="U1126" i="10"/>
  <c r="U1129" i="10" s="1"/>
  <c r="T1126" i="10"/>
  <c r="Y1126" i="10" s="1"/>
  <c r="Y1125" i="10"/>
  <c r="Y1124" i="10"/>
  <c r="Y1123" i="10"/>
  <c r="Y1122" i="10"/>
  <c r="Y1121" i="10"/>
  <c r="L1119" i="10"/>
  <c r="I1119" i="10"/>
  <c r="H1119" i="10"/>
  <c r="G1119" i="10"/>
  <c r="F1119" i="10"/>
  <c r="E1119" i="10"/>
  <c r="D1119" i="10"/>
  <c r="C1119" i="10"/>
  <c r="Y1118" i="10"/>
  <c r="X1118" i="10"/>
  <c r="W1118" i="10"/>
  <c r="V1118" i="10"/>
  <c r="U1118" i="10"/>
  <c r="T1118" i="10"/>
  <c r="J1118" i="10"/>
  <c r="Y1117" i="10"/>
  <c r="J1117" i="10"/>
  <c r="Y1116" i="10"/>
  <c r="J1116" i="10"/>
  <c r="Y1115" i="10"/>
  <c r="J1115" i="10"/>
  <c r="Y1114" i="10"/>
  <c r="J1114" i="10"/>
  <c r="Y1113" i="10"/>
  <c r="J1113" i="10"/>
  <c r="Y1112" i="10"/>
  <c r="J1112" i="10"/>
  <c r="Y1111" i="10"/>
  <c r="J1111" i="10"/>
  <c r="Y1110" i="10"/>
  <c r="J1110" i="10"/>
  <c r="J1109" i="10"/>
  <c r="J1108" i="10"/>
  <c r="X1107" i="10"/>
  <c r="W1107" i="10"/>
  <c r="V1107" i="10"/>
  <c r="U1107" i="10"/>
  <c r="T1107" i="10"/>
  <c r="Y1107" i="10" s="1"/>
  <c r="J1107" i="10"/>
  <c r="Y1106" i="10"/>
  <c r="J1106" i="10"/>
  <c r="Y1105" i="10"/>
  <c r="J1105" i="10"/>
  <c r="Y1104" i="10"/>
  <c r="J1104" i="10"/>
  <c r="Y1103" i="10"/>
  <c r="J1103" i="10"/>
  <c r="Y1102" i="10"/>
  <c r="J1102" i="10"/>
  <c r="Y1101" i="10"/>
  <c r="J1101" i="10"/>
  <c r="Y1100" i="10"/>
  <c r="J1100" i="10"/>
  <c r="Y1099" i="10"/>
  <c r="J1099" i="10"/>
  <c r="J1098" i="10"/>
  <c r="J1119" i="10" s="1"/>
  <c r="X1094" i="10"/>
  <c r="W1094" i="10"/>
  <c r="V1094" i="10"/>
  <c r="U1094" i="10"/>
  <c r="T1094" i="10"/>
  <c r="Y1094" i="10" s="1"/>
  <c r="Y1093" i="10"/>
  <c r="Y1092" i="10"/>
  <c r="Y1091" i="10"/>
  <c r="Y1090" i="10"/>
  <c r="Y1089" i="10"/>
  <c r="Y1088" i="10"/>
  <c r="Y1087" i="10"/>
  <c r="Y1086" i="10"/>
  <c r="X1083" i="10"/>
  <c r="W1083" i="10"/>
  <c r="V1083" i="10"/>
  <c r="U1083" i="10"/>
  <c r="T1083" i="10"/>
  <c r="Y1083" i="10" s="1"/>
  <c r="Y1082" i="10"/>
  <c r="Y1081" i="10"/>
  <c r="Y1080" i="10"/>
  <c r="Y1079" i="10"/>
  <c r="Y1078" i="10"/>
  <c r="I1078" i="10"/>
  <c r="H1078" i="10"/>
  <c r="G1078" i="10"/>
  <c r="F1078" i="10"/>
  <c r="E1078" i="10"/>
  <c r="D1078" i="10"/>
  <c r="C1078" i="10"/>
  <c r="Y1077" i="10"/>
  <c r="J1077" i="10"/>
  <c r="Y1076" i="10"/>
  <c r="J1076" i="10"/>
  <c r="Y1075" i="10"/>
  <c r="J1075" i="10"/>
  <c r="J1074" i="10"/>
  <c r="L1077" i="10" s="1"/>
  <c r="J1073" i="10"/>
  <c r="X1072" i="10"/>
  <c r="W1072" i="10"/>
  <c r="V1072" i="10"/>
  <c r="U1072" i="10"/>
  <c r="T1072" i="10"/>
  <c r="Y1072" i="10" s="1"/>
  <c r="L1072" i="10"/>
  <c r="J1072" i="10"/>
  <c r="Y1071" i="10"/>
  <c r="J1071" i="10"/>
  <c r="Y1070" i="10"/>
  <c r="J1070" i="10"/>
  <c r="Y1069" i="10"/>
  <c r="J1069" i="10"/>
  <c r="Y1068" i="10"/>
  <c r="J1068" i="10"/>
  <c r="Y1067" i="10"/>
  <c r="J1067" i="10"/>
  <c r="Y1066" i="10"/>
  <c r="J1066" i="10"/>
  <c r="Y1065" i="10"/>
  <c r="J1065" i="10"/>
  <c r="L1067" i="10" s="1"/>
  <c r="L1078" i="10" s="1"/>
  <c r="Y1064" i="10"/>
  <c r="J1064" i="10"/>
  <c r="J1063" i="10"/>
  <c r="J1078" i="10" s="1"/>
  <c r="X1057" i="10"/>
  <c r="W1057" i="10"/>
  <c r="Y1057" i="10" s="1"/>
  <c r="V1057" i="10"/>
  <c r="U1057" i="10"/>
  <c r="T1057" i="10"/>
  <c r="Y1056" i="10"/>
  <c r="Y1055" i="10"/>
  <c r="Y1054" i="10"/>
  <c r="Y1053" i="10"/>
  <c r="Y1052" i="10"/>
  <c r="Y1051" i="10"/>
  <c r="Y1050" i="10"/>
  <c r="Y1049" i="10"/>
  <c r="X1046" i="10"/>
  <c r="W1046" i="10"/>
  <c r="V1046" i="10"/>
  <c r="U1046" i="10"/>
  <c r="T1046" i="10"/>
  <c r="Y1046" i="10" s="1"/>
  <c r="Y1045" i="10"/>
  <c r="Y1044" i="10"/>
  <c r="Y1043" i="10"/>
  <c r="Y1042" i="10"/>
  <c r="I1042" i="10"/>
  <c r="H1042" i="10"/>
  <c r="G1042" i="10"/>
  <c r="F1042" i="10"/>
  <c r="E1042" i="10"/>
  <c r="D1042" i="10"/>
  <c r="C1042" i="10"/>
  <c r="Y1041" i="10"/>
  <c r="J1041" i="10"/>
  <c r="Y1040" i="10"/>
  <c r="J1040" i="10"/>
  <c r="Y1039" i="10"/>
  <c r="J1039" i="10"/>
  <c r="Y1038" i="10"/>
  <c r="J1038" i="10"/>
  <c r="J1037" i="10"/>
  <c r="L1041" i="10" s="1"/>
  <c r="J1036" i="10"/>
  <c r="X1035" i="10"/>
  <c r="W1035" i="10"/>
  <c r="V1035" i="10"/>
  <c r="U1035" i="10"/>
  <c r="T1035" i="10"/>
  <c r="Y1035" i="10" s="1"/>
  <c r="J1035" i="10"/>
  <c r="L1036" i="10" s="1"/>
  <c r="Y1034" i="10"/>
  <c r="J1034" i="10"/>
  <c r="Y1033" i="10"/>
  <c r="J1033" i="10"/>
  <c r="Y1032" i="10"/>
  <c r="J1032" i="10"/>
  <c r="Y1031" i="10"/>
  <c r="J1031" i="10"/>
  <c r="Y1030" i="10"/>
  <c r="J1030" i="10"/>
  <c r="L1032" i="10" s="1"/>
  <c r="Y1029" i="10"/>
  <c r="L1029" i="10"/>
  <c r="L1042" i="10" s="1"/>
  <c r="J1029" i="10"/>
  <c r="Y1028" i="10"/>
  <c r="J1028" i="10"/>
  <c r="Y1027" i="10"/>
  <c r="J1027" i="10"/>
  <c r="J1026" i="10"/>
  <c r="J1042" i="10" s="1"/>
  <c r="X1023" i="10"/>
  <c r="W1023" i="10"/>
  <c r="V1023" i="10"/>
  <c r="U1023" i="10"/>
  <c r="T1023" i="10"/>
  <c r="Y1023" i="10" s="1"/>
  <c r="Y1022" i="10"/>
  <c r="Y1021" i="10"/>
  <c r="Y1020" i="10"/>
  <c r="Y1019" i="10"/>
  <c r="Y1018" i="10"/>
  <c r="Y1017" i="10"/>
  <c r="Y1016" i="10"/>
  <c r="Y1015" i="10"/>
  <c r="I1013" i="10"/>
  <c r="H1013" i="10"/>
  <c r="G1013" i="10"/>
  <c r="F1013" i="10"/>
  <c r="E1013" i="10"/>
  <c r="D1013" i="10"/>
  <c r="C1013" i="10"/>
  <c r="X1012" i="10"/>
  <c r="W1012" i="10"/>
  <c r="V1012" i="10"/>
  <c r="U1012" i="10"/>
  <c r="T1012" i="10"/>
  <c r="Y1012" i="10" s="1"/>
  <c r="L1012" i="10"/>
  <c r="J1012" i="10"/>
  <c r="Y1011" i="10"/>
  <c r="J1011" i="10"/>
  <c r="Y1010" i="10"/>
  <c r="J1010" i="10"/>
  <c r="Y1009" i="10"/>
  <c r="J1009" i="10"/>
  <c r="Y1008" i="10"/>
  <c r="J1008" i="10"/>
  <c r="Y1007" i="10"/>
  <c r="J1007" i="10"/>
  <c r="Y1006" i="10"/>
  <c r="J1006" i="10"/>
  <c r="Y1005" i="10"/>
  <c r="J1005" i="10"/>
  <c r="L1007" i="10" s="1"/>
  <c r="Y1004" i="10"/>
  <c r="J1004" i="10"/>
  <c r="J1003" i="10"/>
  <c r="J1002" i="10"/>
  <c r="Y1001" i="10"/>
  <c r="X1001" i="10"/>
  <c r="W1001" i="10"/>
  <c r="V1001" i="10"/>
  <c r="U1001" i="10"/>
  <c r="T1001" i="10"/>
  <c r="J1001" i="10"/>
  <c r="L1003" i="10" s="1"/>
  <c r="Y1000" i="10"/>
  <c r="L1000" i="10"/>
  <c r="J1000" i="10"/>
  <c r="Y999" i="10"/>
  <c r="J999" i="10"/>
  <c r="Y998" i="10"/>
  <c r="J998" i="10"/>
  <c r="Y997" i="10"/>
  <c r="J997" i="10"/>
  <c r="Y996" i="10"/>
  <c r="J996" i="10"/>
  <c r="L996" i="10" s="1"/>
  <c r="L1013" i="10" s="1"/>
  <c r="Y995" i="10"/>
  <c r="J995" i="10"/>
  <c r="Y994" i="10"/>
  <c r="J994" i="10"/>
  <c r="Y993" i="10"/>
  <c r="J993" i="10"/>
  <c r="J992" i="10"/>
  <c r="J1013" i="10" s="1"/>
  <c r="X990" i="10"/>
  <c r="W990" i="10"/>
  <c r="V990" i="10"/>
  <c r="U990" i="10"/>
  <c r="T990" i="10"/>
  <c r="Y988" i="10"/>
  <c r="Y987" i="10"/>
  <c r="Y986" i="10"/>
  <c r="Y985" i="10"/>
  <c r="Y984" i="10"/>
  <c r="Y983" i="10"/>
  <c r="Y982" i="10"/>
  <c r="Y990" i="10" s="1"/>
  <c r="Y981" i="10"/>
  <c r="Y978" i="10"/>
  <c r="X978" i="10"/>
  <c r="W978" i="10"/>
  <c r="V978" i="10"/>
  <c r="U978" i="10"/>
  <c r="T978" i="10"/>
  <c r="Y977" i="10"/>
  <c r="Y976" i="10"/>
  <c r="Y975" i="10"/>
  <c r="Y974" i="10"/>
  <c r="Y973" i="10"/>
  <c r="J973" i="10"/>
  <c r="I973" i="10"/>
  <c r="H973" i="10"/>
  <c r="G973" i="10"/>
  <c r="F973" i="10"/>
  <c r="E973" i="10"/>
  <c r="K973" i="10" s="1"/>
  <c r="D973" i="10"/>
  <c r="C973" i="10"/>
  <c r="Y972" i="10"/>
  <c r="K972" i="10"/>
  <c r="Y971" i="10"/>
  <c r="K971" i="10"/>
  <c r="Y970" i="10"/>
  <c r="K970" i="10"/>
  <c r="Y969" i="10"/>
  <c r="K969" i="10"/>
  <c r="K968" i="10"/>
  <c r="K967" i="10"/>
  <c r="K966" i="10"/>
  <c r="X965" i="10"/>
  <c r="W965" i="10"/>
  <c r="V965" i="10"/>
  <c r="U965" i="10"/>
  <c r="T965" i="10"/>
  <c r="K965" i="10"/>
  <c r="M969" i="10" s="1"/>
  <c r="M964" i="10"/>
  <c r="K964" i="10"/>
  <c r="Y963" i="10"/>
  <c r="K963" i="10"/>
  <c r="Y962" i="10"/>
  <c r="K962" i="10"/>
  <c r="Y961" i="10"/>
  <c r="K961" i="10"/>
  <c r="Y960" i="10"/>
  <c r="K960" i="10"/>
  <c r="Y959" i="10"/>
  <c r="K959" i="10"/>
  <c r="Y958" i="10"/>
  <c r="K958" i="10"/>
  <c r="Y957" i="10"/>
  <c r="K957" i="10"/>
  <c r="Y956" i="10"/>
  <c r="Y965" i="10" s="1"/>
  <c r="K956" i="10"/>
  <c r="M959" i="10" s="1"/>
  <c r="K955" i="10"/>
  <c r="X948" i="10"/>
  <c r="W948" i="10"/>
  <c r="V948" i="10"/>
  <c r="U948" i="10"/>
  <c r="T948" i="10"/>
  <c r="Y947" i="10"/>
  <c r="Y946" i="10"/>
  <c r="Y945" i="10"/>
  <c r="Y944" i="10"/>
  <c r="Y943" i="10"/>
  <c r="Y942" i="10"/>
  <c r="Y941" i="10"/>
  <c r="Y940" i="10"/>
  <c r="Y939" i="10"/>
  <c r="Y948" i="10" s="1"/>
  <c r="X936" i="10"/>
  <c r="W936" i="10"/>
  <c r="V936" i="10"/>
  <c r="U936" i="10"/>
  <c r="T936" i="10"/>
  <c r="Y935" i="10"/>
  <c r="Y934" i="10"/>
  <c r="Y933" i="10"/>
  <c r="Y932" i="10"/>
  <c r="Y931" i="10"/>
  <c r="J931" i="10"/>
  <c r="I931" i="10"/>
  <c r="H931" i="10"/>
  <c r="G931" i="10"/>
  <c r="F931" i="10"/>
  <c r="E931" i="10"/>
  <c r="K931" i="10" s="1"/>
  <c r="D931" i="10"/>
  <c r="C931" i="10"/>
  <c r="Y930" i="10"/>
  <c r="K930" i="10"/>
  <c r="Y929" i="10"/>
  <c r="K929" i="10"/>
  <c r="Y928" i="10"/>
  <c r="K928" i="10"/>
  <c r="M930" i="10" s="1"/>
  <c r="Y927" i="10"/>
  <c r="Y936" i="10" s="1"/>
  <c r="M927" i="10"/>
  <c r="K927" i="10"/>
  <c r="K926" i="10"/>
  <c r="K925" i="10"/>
  <c r="K924" i="10"/>
  <c r="X923" i="10"/>
  <c r="W923" i="10"/>
  <c r="V923" i="10"/>
  <c r="U923" i="10"/>
  <c r="T923" i="10"/>
  <c r="K923" i="10"/>
  <c r="Y922" i="10"/>
  <c r="K922" i="10"/>
  <c r="Y921" i="10"/>
  <c r="K921" i="10"/>
  <c r="Y920" i="10"/>
  <c r="K920" i="10"/>
  <c r="Y919" i="10"/>
  <c r="K919" i="10"/>
  <c r="Y918" i="10"/>
  <c r="K918" i="10"/>
  <c r="M922" i="10" s="1"/>
  <c r="M931" i="10" s="1"/>
  <c r="Y917" i="10"/>
  <c r="K917" i="10"/>
  <c r="Y916" i="10"/>
  <c r="K916" i="10"/>
  <c r="Y915" i="10"/>
  <c r="K915" i="10"/>
  <c r="Y914" i="10"/>
  <c r="Y923" i="10" s="1"/>
  <c r="K914" i="10"/>
  <c r="K913" i="10"/>
  <c r="Y908" i="10"/>
  <c r="X908" i="10"/>
  <c r="W908" i="10"/>
  <c r="V908" i="10"/>
  <c r="U908" i="10"/>
  <c r="T908" i="10"/>
  <c r="Y907" i="10"/>
  <c r="Y906" i="10"/>
  <c r="Y905" i="10"/>
  <c r="Y904" i="10"/>
  <c r="Y903" i="10"/>
  <c r="Y902" i="10"/>
  <c r="Y901" i="10"/>
  <c r="Y900" i="10"/>
  <c r="Y899" i="10"/>
  <c r="X896" i="10"/>
  <c r="W896" i="10"/>
  <c r="V896" i="10"/>
  <c r="U896" i="10"/>
  <c r="T896" i="10"/>
  <c r="Y896" i="10" s="1"/>
  <c r="Y895" i="10"/>
  <c r="Y894" i="10"/>
  <c r="Y893" i="10"/>
  <c r="Y892" i="10"/>
  <c r="Y891" i="10"/>
  <c r="Y890" i="10"/>
  <c r="Y889" i="10"/>
  <c r="M889" i="10"/>
  <c r="J889" i="10"/>
  <c r="I889" i="10"/>
  <c r="H889" i="10"/>
  <c r="G889" i="10"/>
  <c r="F889" i="10"/>
  <c r="K889" i="10" s="1"/>
  <c r="E889" i="10"/>
  <c r="D889" i="10"/>
  <c r="C889" i="10"/>
  <c r="Y888" i="10"/>
  <c r="K888" i="10"/>
  <c r="Y887" i="10"/>
  <c r="K887" i="10"/>
  <c r="K886" i="10"/>
  <c r="K885" i="10"/>
  <c r="K884" i="10"/>
  <c r="X883" i="10"/>
  <c r="W883" i="10"/>
  <c r="V883" i="10"/>
  <c r="U883" i="10"/>
  <c r="T883" i="10"/>
  <c r="Y883" i="10" s="1"/>
  <c r="K883" i="10"/>
  <c r="Y882" i="10"/>
  <c r="K882" i="10"/>
  <c r="Y881" i="10"/>
  <c r="K881" i="10"/>
  <c r="Y880" i="10"/>
  <c r="K880" i="10"/>
  <c r="Y879" i="10"/>
  <c r="K879" i="10"/>
  <c r="Y878" i="10"/>
  <c r="K878" i="10"/>
  <c r="Y877" i="10"/>
  <c r="K877" i="10"/>
  <c r="Y876" i="10"/>
  <c r="K876" i="10"/>
  <c r="Y875" i="10"/>
  <c r="K875" i="10"/>
  <c r="Y874" i="10"/>
  <c r="K874" i="10"/>
  <c r="K873" i="10"/>
  <c r="X868" i="10"/>
  <c r="W868" i="10"/>
  <c r="V868" i="10"/>
  <c r="U868" i="10"/>
  <c r="T868" i="10"/>
  <c r="Y868" i="10" s="1"/>
  <c r="Y867" i="10"/>
  <c r="Y866" i="10"/>
  <c r="Y865" i="10"/>
  <c r="Y864" i="10"/>
  <c r="Y863" i="10"/>
  <c r="Y862" i="10"/>
  <c r="Y861" i="10"/>
  <c r="Y860" i="10"/>
  <c r="Y859" i="10"/>
  <c r="J857" i="10"/>
  <c r="I857" i="10"/>
  <c r="H857" i="10"/>
  <c r="G857" i="10"/>
  <c r="F857" i="10"/>
  <c r="E857" i="10"/>
  <c r="K857" i="10" s="1"/>
  <c r="D857" i="10"/>
  <c r="C857" i="10"/>
  <c r="Y856" i="10"/>
  <c r="X856" i="10"/>
  <c r="W856" i="10"/>
  <c r="V856" i="10"/>
  <c r="U856" i="10"/>
  <c r="T856" i="10"/>
  <c r="M856" i="10"/>
  <c r="K856" i="10"/>
  <c r="Y855" i="10"/>
  <c r="K855" i="10"/>
  <c r="Y854" i="10"/>
  <c r="K854" i="10"/>
  <c r="Y853" i="10"/>
  <c r="K853" i="10"/>
  <c r="Y852" i="10"/>
  <c r="K852" i="10"/>
  <c r="Y851" i="10"/>
  <c r="K851" i="10"/>
  <c r="Y850" i="10"/>
  <c r="K850" i="10"/>
  <c r="Y849" i="10"/>
  <c r="K849" i="10"/>
  <c r="Y848" i="10"/>
  <c r="K848" i="10"/>
  <c r="Y847" i="10"/>
  <c r="K847" i="10"/>
  <c r="M851" i="10" s="1"/>
  <c r="K846" i="10"/>
  <c r="K845" i="10"/>
  <c r="K844" i="10"/>
  <c r="X843" i="10"/>
  <c r="W843" i="10"/>
  <c r="V843" i="10"/>
  <c r="U843" i="10"/>
  <c r="T843" i="10"/>
  <c r="Y843" i="10" s="1"/>
  <c r="K843" i="10"/>
  <c r="M846" i="10" s="1"/>
  <c r="M857" i="10" s="1"/>
  <c r="Y842" i="10"/>
  <c r="K842" i="10"/>
  <c r="Y841" i="10"/>
  <c r="K841" i="10"/>
  <c r="Y840" i="10"/>
  <c r="K840" i="10"/>
  <c r="Y839" i="10"/>
  <c r="K839" i="10"/>
  <c r="Y838" i="10"/>
  <c r="K838" i="10"/>
  <c r="Y837" i="10"/>
  <c r="K837" i="10"/>
  <c r="Y836" i="10"/>
  <c r="K836" i="10"/>
  <c r="Y835" i="10"/>
  <c r="K835" i="10"/>
  <c r="Y834" i="10"/>
  <c r="K834" i="10"/>
  <c r="K833" i="10"/>
  <c r="X828" i="10"/>
  <c r="W828" i="10"/>
  <c r="V828" i="10"/>
  <c r="U828" i="10"/>
  <c r="T828" i="10"/>
  <c r="Y828" i="10" s="1"/>
  <c r="Y827" i="10"/>
  <c r="Y826" i="10"/>
  <c r="Y825" i="10"/>
  <c r="Y824" i="10"/>
  <c r="Y823" i="10"/>
  <c r="Y822" i="10"/>
  <c r="Y821" i="10"/>
  <c r="Y820" i="10"/>
  <c r="Y819" i="10"/>
  <c r="M817" i="10"/>
  <c r="J817" i="10"/>
  <c r="I817" i="10"/>
  <c r="H817" i="10"/>
  <c r="G817" i="10"/>
  <c r="F817" i="10"/>
  <c r="K817" i="10" s="1"/>
  <c r="E817" i="10"/>
  <c r="D817" i="10"/>
  <c r="C817" i="10"/>
  <c r="X816" i="10"/>
  <c r="W816" i="10"/>
  <c r="V816" i="10"/>
  <c r="U816" i="10"/>
  <c r="Y816" i="10" s="1"/>
  <c r="T816" i="10"/>
  <c r="K816" i="10"/>
  <c r="Y815" i="10"/>
  <c r="K815" i="10"/>
  <c r="Y814" i="10"/>
  <c r="K814" i="10"/>
  <c r="Y813" i="10"/>
  <c r="K813" i="10"/>
  <c r="Y812" i="10"/>
  <c r="K812" i="10"/>
  <c r="Y811" i="10"/>
  <c r="K811" i="10"/>
  <c r="Y810" i="10"/>
  <c r="K810" i="10"/>
  <c r="Y809" i="10"/>
  <c r="K809" i="10"/>
  <c r="Y808" i="10"/>
  <c r="K808" i="10"/>
  <c r="Y807" i="10"/>
  <c r="K807" i="10"/>
  <c r="K806" i="10"/>
  <c r="K805" i="10"/>
  <c r="K804" i="10"/>
  <c r="X803" i="10"/>
  <c r="W803" i="10"/>
  <c r="Y803" i="10" s="1"/>
  <c r="V803" i="10"/>
  <c r="U803" i="10"/>
  <c r="T803" i="10"/>
  <c r="K803" i="10"/>
  <c r="Y802" i="10"/>
  <c r="K802" i="10"/>
  <c r="Y801" i="10"/>
  <c r="K801" i="10"/>
  <c r="Y800" i="10"/>
  <c r="K800" i="10"/>
  <c r="Y799" i="10"/>
  <c r="K799" i="10"/>
  <c r="Y798" i="10"/>
  <c r="K798" i="10"/>
  <c r="Y797" i="10"/>
  <c r="K797" i="10"/>
  <c r="Y796" i="10"/>
  <c r="K796" i="10"/>
  <c r="Y795" i="10"/>
  <c r="K795" i="10"/>
  <c r="Y794" i="10"/>
  <c r="K794" i="10"/>
  <c r="K793" i="10"/>
  <c r="Y788" i="10"/>
  <c r="X788" i="10"/>
  <c r="W788" i="10"/>
  <c r="V788" i="10"/>
  <c r="U788" i="10"/>
  <c r="T788" i="10"/>
  <c r="Y787" i="10"/>
  <c r="Y786" i="10"/>
  <c r="Y785" i="10"/>
  <c r="Y784" i="10"/>
  <c r="Y783" i="10"/>
  <c r="Y782" i="10"/>
  <c r="Y781" i="10"/>
  <c r="Y780" i="10"/>
  <c r="Y779" i="10"/>
  <c r="X776" i="10"/>
  <c r="W776" i="10"/>
  <c r="V776" i="10"/>
  <c r="U776" i="10"/>
  <c r="T776" i="10"/>
  <c r="Y776" i="10" s="1"/>
  <c r="Y775" i="10"/>
  <c r="Y774" i="10"/>
  <c r="J774" i="10"/>
  <c r="I774" i="10"/>
  <c r="H774" i="10"/>
  <c r="G774" i="10"/>
  <c r="F774" i="10"/>
  <c r="E774" i="10"/>
  <c r="D774" i="10"/>
  <c r="C774" i="10"/>
  <c r="Y773" i="10"/>
  <c r="M773" i="10"/>
  <c r="K773" i="10"/>
  <c r="Y772" i="10"/>
  <c r="K772" i="10"/>
  <c r="Y771" i="10"/>
  <c r="K771" i="10"/>
  <c r="Y770" i="10"/>
  <c r="K770" i="10"/>
  <c r="Y769" i="10"/>
  <c r="K769" i="10"/>
  <c r="Y768" i="10"/>
  <c r="K768" i="10"/>
  <c r="Y767" i="10"/>
  <c r="K767" i="10"/>
  <c r="K766" i="10"/>
  <c r="K765" i="10"/>
  <c r="M768" i="10" s="1"/>
  <c r="M774" i="10" s="1"/>
  <c r="K764" i="10"/>
  <c r="X763" i="10"/>
  <c r="W763" i="10"/>
  <c r="V763" i="10"/>
  <c r="U763" i="10"/>
  <c r="T763" i="10"/>
  <c r="Y763" i="10" s="1"/>
  <c r="K763" i="10"/>
  <c r="Y762" i="10"/>
  <c r="K762" i="10"/>
  <c r="Y761" i="10"/>
  <c r="K761" i="10"/>
  <c r="Y760" i="10"/>
  <c r="K760" i="10"/>
  <c r="Y759" i="10"/>
  <c r="K759" i="10"/>
  <c r="Y758" i="10"/>
  <c r="K758" i="10"/>
  <c r="Y757" i="10"/>
  <c r="K757" i="10"/>
  <c r="Y756" i="10"/>
  <c r="K756" i="10"/>
  <c r="K774" i="10" s="1"/>
  <c r="Y755" i="10"/>
  <c r="K755" i="10"/>
  <c r="Y754" i="10"/>
  <c r="K754" i="10"/>
  <c r="K753" i="10"/>
  <c r="X744" i="10"/>
  <c r="W744" i="10"/>
  <c r="Y744" i="10" s="1"/>
  <c r="V744" i="10"/>
  <c r="U744" i="10"/>
  <c r="T744" i="10"/>
  <c r="Y743" i="10"/>
  <c r="Y742" i="10"/>
  <c r="Y741" i="10"/>
  <c r="Y740" i="10"/>
  <c r="Y739" i="10"/>
  <c r="Y738" i="10"/>
  <c r="Y737" i="10"/>
  <c r="Y736" i="10"/>
  <c r="Y735" i="10"/>
  <c r="X732" i="10"/>
  <c r="W732" i="10"/>
  <c r="V732" i="10"/>
  <c r="U732" i="10"/>
  <c r="T732" i="10"/>
  <c r="Y732" i="10" s="1"/>
  <c r="Y731" i="10"/>
  <c r="Y730" i="10"/>
  <c r="Y729" i="10"/>
  <c r="Y728" i="10"/>
  <c r="Y727" i="10"/>
  <c r="Y726" i="10"/>
  <c r="J726" i="10"/>
  <c r="I726" i="10"/>
  <c r="H726" i="10"/>
  <c r="G726" i="10"/>
  <c r="F726" i="10"/>
  <c r="E726" i="10"/>
  <c r="K726" i="10" s="1"/>
  <c r="D726" i="10"/>
  <c r="C726" i="10"/>
  <c r="Y725" i="10"/>
  <c r="K725" i="10"/>
  <c r="Y724" i="10"/>
  <c r="K724" i="10"/>
  <c r="Y723" i="10"/>
  <c r="K723" i="10"/>
  <c r="K722" i="10"/>
  <c r="M725" i="10" s="1"/>
  <c r="K721" i="10"/>
  <c r="K720" i="10"/>
  <c r="X719" i="10"/>
  <c r="W719" i="10"/>
  <c r="Y719" i="10" s="1"/>
  <c r="V719" i="10"/>
  <c r="U719" i="10"/>
  <c r="T719" i="10"/>
  <c r="K719" i="10"/>
  <c r="Y718" i="10"/>
  <c r="K718" i="10"/>
  <c r="Y717" i="10"/>
  <c r="K717" i="10"/>
  <c r="Y716" i="10"/>
  <c r="K716" i="10"/>
  <c r="M720" i="10" s="1"/>
  <c r="Y715" i="10"/>
  <c r="K715" i="10"/>
  <c r="Y714" i="10"/>
  <c r="K714" i="10"/>
  <c r="Y713" i="10"/>
  <c r="K713" i="10"/>
  <c r="M715" i="10" s="1"/>
  <c r="M726" i="10" s="1"/>
  <c r="Y712" i="10"/>
  <c r="K712" i="10"/>
  <c r="Y711" i="10"/>
  <c r="K711" i="10"/>
  <c r="Y710" i="10"/>
  <c r="K710" i="10"/>
  <c r="K709" i="10"/>
  <c r="X703" i="10"/>
  <c r="W703" i="10"/>
  <c r="V703" i="10"/>
  <c r="U703" i="10"/>
  <c r="T703" i="10"/>
  <c r="Y703" i="10" s="1"/>
  <c r="Y702" i="10"/>
  <c r="Y701" i="10"/>
  <c r="Y700" i="10"/>
  <c r="Y699" i="10"/>
  <c r="Y698" i="10"/>
  <c r="Y697" i="10"/>
  <c r="J694" i="10"/>
  <c r="I694" i="10"/>
  <c r="K694" i="10" s="1"/>
  <c r="H694" i="10"/>
  <c r="G694" i="10"/>
  <c r="F694" i="10"/>
  <c r="E694" i="10"/>
  <c r="D694" i="10"/>
  <c r="C694" i="10"/>
  <c r="X693" i="10"/>
  <c r="W693" i="10"/>
  <c r="V693" i="10"/>
  <c r="U693" i="10"/>
  <c r="T693" i="10"/>
  <c r="Y693" i="10" s="1"/>
  <c r="K693" i="10"/>
  <c r="Y692" i="10"/>
  <c r="K692" i="10"/>
  <c r="Y691" i="10"/>
  <c r="K691" i="10"/>
  <c r="Y690" i="10"/>
  <c r="K690" i="10"/>
  <c r="Y689" i="10"/>
  <c r="K689" i="10"/>
  <c r="Y688" i="10"/>
  <c r="K688" i="10"/>
  <c r="Y687" i="10"/>
  <c r="K687" i="10"/>
  <c r="M691" i="10" s="1"/>
  <c r="K686" i="10"/>
  <c r="K685" i="10"/>
  <c r="K684" i="10"/>
  <c r="X683" i="10"/>
  <c r="W683" i="10"/>
  <c r="V683" i="10"/>
  <c r="U683" i="10"/>
  <c r="T683" i="10"/>
  <c r="Y683" i="10" s="1"/>
  <c r="K683" i="10"/>
  <c r="M686" i="10" s="1"/>
  <c r="M694" i="10" s="1"/>
  <c r="Y682" i="10"/>
  <c r="K682" i="10"/>
  <c r="Y681" i="10"/>
  <c r="K681" i="10"/>
  <c r="Y680" i="10"/>
  <c r="K680" i="10"/>
  <c r="Y679" i="10"/>
  <c r="K679" i="10"/>
  <c r="Y678" i="10"/>
  <c r="K678" i="10"/>
  <c r="Y677" i="10"/>
  <c r="K677" i="10"/>
  <c r="K676" i="10"/>
  <c r="X667" i="10"/>
  <c r="W667" i="10"/>
  <c r="V667" i="10"/>
  <c r="U667" i="10"/>
  <c r="T667" i="10"/>
  <c r="Y667" i="10" s="1"/>
  <c r="Y666" i="10"/>
  <c r="Y665" i="10"/>
  <c r="Y664" i="10"/>
  <c r="Y663" i="10"/>
  <c r="Y662" i="10"/>
  <c r="Y661" i="10"/>
  <c r="X657" i="10"/>
  <c r="W657" i="10"/>
  <c r="V657" i="10"/>
  <c r="U657" i="10"/>
  <c r="T657" i="10"/>
  <c r="Y657" i="10" s="1"/>
  <c r="Y656" i="10"/>
  <c r="Y655" i="10"/>
  <c r="Y654" i="10"/>
  <c r="M654" i="10"/>
  <c r="J654" i="10"/>
  <c r="I654" i="10"/>
  <c r="H654" i="10"/>
  <c r="G654" i="10"/>
  <c r="F654" i="10"/>
  <c r="K654" i="10" s="1"/>
  <c r="E654" i="10"/>
  <c r="D654" i="10"/>
  <c r="C654" i="10"/>
  <c r="Y653" i="10"/>
  <c r="K653" i="10"/>
  <c r="Y652" i="10"/>
  <c r="K652" i="10"/>
  <c r="Y651" i="10"/>
  <c r="K651" i="10"/>
  <c r="K650" i="10"/>
  <c r="K649" i="10"/>
  <c r="K648" i="10"/>
  <c r="X647" i="10"/>
  <c r="W647" i="10"/>
  <c r="V647" i="10"/>
  <c r="U647" i="10"/>
  <c r="T647" i="10"/>
  <c r="Y647" i="10" s="1"/>
  <c r="K647" i="10"/>
  <c r="Y646" i="10"/>
  <c r="K646" i="10"/>
  <c r="Y645" i="10"/>
  <c r="K645" i="10"/>
  <c r="Y644" i="10"/>
  <c r="K644" i="10"/>
  <c r="Y643" i="10"/>
  <c r="K643" i="10"/>
  <c r="Y642" i="10"/>
  <c r="K642" i="10"/>
  <c r="Y641" i="10"/>
  <c r="K641" i="10"/>
  <c r="K640" i="10"/>
  <c r="X626" i="10"/>
  <c r="W626" i="10"/>
  <c r="V626" i="10"/>
  <c r="U626" i="10"/>
  <c r="T626" i="10"/>
  <c r="Y626" i="10" s="1"/>
  <c r="Y625" i="10"/>
  <c r="Y624" i="10"/>
  <c r="Y623" i="10"/>
  <c r="Y622" i="10"/>
  <c r="Y621" i="10"/>
  <c r="Y620" i="10"/>
  <c r="X616" i="10"/>
  <c r="W616" i="10"/>
  <c r="V616" i="10"/>
  <c r="U616" i="10"/>
  <c r="T616" i="10"/>
  <c r="Y616" i="10" s="1"/>
  <c r="Y615" i="10"/>
  <c r="Y614" i="10"/>
  <c r="M614" i="10"/>
  <c r="J614" i="10"/>
  <c r="I614" i="10"/>
  <c r="H614" i="10"/>
  <c r="G614" i="10"/>
  <c r="F614" i="10"/>
  <c r="E614" i="10"/>
  <c r="K614" i="10" s="1"/>
  <c r="D614" i="10"/>
  <c r="C614" i="10"/>
  <c r="Y613" i="10"/>
  <c r="K613" i="10"/>
  <c r="Y612" i="10"/>
  <c r="K612" i="10"/>
  <c r="Y611" i="10"/>
  <c r="K611" i="10"/>
  <c r="Y610" i="10"/>
  <c r="K610" i="10"/>
  <c r="K609" i="10"/>
  <c r="K608" i="10"/>
  <c r="K607" i="10"/>
  <c r="Y606" i="10"/>
  <c r="X606" i="10"/>
  <c r="W606" i="10"/>
  <c r="V606" i="10"/>
  <c r="U606" i="10"/>
  <c r="T606" i="10"/>
  <c r="K606" i="10"/>
  <c r="Y605" i="10"/>
  <c r="K605" i="10"/>
  <c r="Y604" i="10"/>
  <c r="K604" i="10"/>
  <c r="Y603" i="10"/>
  <c r="K603" i="10"/>
  <c r="Y602" i="10"/>
  <c r="K602" i="10"/>
  <c r="Y601" i="10"/>
  <c r="K601" i="10"/>
  <c r="Y600" i="10"/>
  <c r="K600" i="10"/>
  <c r="K599" i="10"/>
  <c r="X588" i="10"/>
  <c r="W588" i="10"/>
  <c r="V588" i="10"/>
  <c r="U588" i="10"/>
  <c r="T588" i="10"/>
  <c r="Y588" i="10" s="1"/>
  <c r="Y587" i="10"/>
  <c r="Y586" i="10"/>
  <c r="Y585" i="10"/>
  <c r="Y584" i="10"/>
  <c r="Y583" i="10"/>
  <c r="Y582" i="10"/>
  <c r="Y578" i="10"/>
  <c r="X578" i="10"/>
  <c r="W578" i="10"/>
  <c r="V578" i="10"/>
  <c r="U578" i="10"/>
  <c r="T578" i="10"/>
  <c r="Y577" i="10"/>
  <c r="Y576" i="10"/>
  <c r="K576" i="10"/>
  <c r="J576" i="10"/>
  <c r="I576" i="10"/>
  <c r="H576" i="10"/>
  <c r="G576" i="10"/>
  <c r="F576" i="10"/>
  <c r="E576" i="10"/>
  <c r="D576" i="10"/>
  <c r="C576" i="10"/>
  <c r="Y575" i="10"/>
  <c r="K575" i="10"/>
  <c r="Y574" i="10"/>
  <c r="K574" i="10"/>
  <c r="Y573" i="10"/>
  <c r="K573" i="10"/>
  <c r="Y572" i="10"/>
  <c r="K572" i="10"/>
  <c r="K571" i="10"/>
  <c r="K570" i="10"/>
  <c r="K569" i="10"/>
  <c r="X568" i="10"/>
  <c r="W568" i="10"/>
  <c r="V568" i="10"/>
  <c r="U568" i="10"/>
  <c r="T568" i="10"/>
  <c r="Y568" i="10" s="1"/>
  <c r="K568" i="10"/>
  <c r="Y567" i="10"/>
  <c r="K567" i="10"/>
  <c r="Y566" i="10"/>
  <c r="K566" i="10"/>
  <c r="Y565" i="10"/>
  <c r="K565" i="10"/>
  <c r="Y564" i="10"/>
  <c r="K564" i="10"/>
  <c r="Y563" i="10"/>
  <c r="K563" i="10"/>
  <c r="Y562" i="10"/>
  <c r="K562" i="10"/>
  <c r="K561" i="10"/>
  <c r="Y545" i="10"/>
  <c r="X545" i="10"/>
  <c r="W545" i="10"/>
  <c r="V545" i="10"/>
  <c r="U545" i="10"/>
  <c r="T545" i="10"/>
  <c r="Y544" i="10"/>
  <c r="Y543" i="10"/>
  <c r="Y542" i="10"/>
  <c r="Y541" i="10"/>
  <c r="Y540" i="10"/>
  <c r="Y539" i="10"/>
  <c r="J539" i="10"/>
  <c r="I539" i="10"/>
  <c r="H539" i="10"/>
  <c r="G539" i="10"/>
  <c r="F539" i="10"/>
  <c r="E539" i="10"/>
  <c r="K539" i="10" s="1"/>
  <c r="D539" i="10"/>
  <c r="C539" i="10"/>
  <c r="K538" i="10"/>
  <c r="K537" i="10"/>
  <c r="K536" i="10"/>
  <c r="X535" i="10"/>
  <c r="W535" i="10"/>
  <c r="V535" i="10"/>
  <c r="U535" i="10"/>
  <c r="Y535" i="10" s="1"/>
  <c r="T535" i="10"/>
  <c r="K535" i="10"/>
  <c r="Y534" i="10"/>
  <c r="K534" i="10"/>
  <c r="M538" i="10" s="1"/>
  <c r="Y533" i="10"/>
  <c r="K533" i="10"/>
  <c r="Y532" i="10"/>
  <c r="K532" i="10"/>
  <c r="Y531" i="10"/>
  <c r="K531" i="10"/>
  <c r="Y530" i="10"/>
  <c r="K530" i="10"/>
  <c r="Y529" i="10"/>
  <c r="K529" i="10"/>
  <c r="M533" i="10" s="1"/>
  <c r="K528" i="10"/>
  <c r="K527" i="10"/>
  <c r="K526" i="10"/>
  <c r="X525" i="10"/>
  <c r="W525" i="10"/>
  <c r="V525" i="10"/>
  <c r="U525" i="10"/>
  <c r="T525" i="10"/>
  <c r="Y525" i="10" s="1"/>
  <c r="K525" i="10"/>
  <c r="Y524" i="10"/>
  <c r="K524" i="10"/>
  <c r="Y523" i="10"/>
  <c r="K523" i="10"/>
  <c r="Y522" i="10"/>
  <c r="K522" i="10"/>
  <c r="Y521" i="10"/>
  <c r="K521" i="10"/>
  <c r="Y520" i="10"/>
  <c r="K520" i="10"/>
  <c r="Y519" i="10"/>
  <c r="K519" i="10"/>
  <c r="K518" i="10"/>
  <c r="X500" i="10"/>
  <c r="W500" i="10"/>
  <c r="V500" i="10"/>
  <c r="U500" i="10"/>
  <c r="T500" i="10"/>
  <c r="Y500" i="10" s="1"/>
  <c r="Y499" i="10"/>
  <c r="Y498" i="10"/>
  <c r="Y497" i="10"/>
  <c r="Y496" i="10"/>
  <c r="Y495" i="10"/>
  <c r="Y494" i="10"/>
  <c r="J493" i="10"/>
  <c r="I493" i="10"/>
  <c r="H493" i="10"/>
  <c r="G493" i="10"/>
  <c r="F493" i="10"/>
  <c r="E493" i="10"/>
  <c r="K493" i="10" s="1"/>
  <c r="D493" i="10"/>
  <c r="C493" i="10"/>
  <c r="K492" i="10"/>
  <c r="K491" i="10"/>
  <c r="X490" i="10"/>
  <c r="W490" i="10"/>
  <c r="Y490" i="10" s="1"/>
  <c r="V490" i="10"/>
  <c r="U490" i="10"/>
  <c r="T490" i="10"/>
  <c r="K490" i="10"/>
  <c r="Y489" i="10"/>
  <c r="K489" i="10"/>
  <c r="Y488" i="10"/>
  <c r="K488" i="10"/>
  <c r="M492" i="10" s="1"/>
  <c r="Y487" i="10"/>
  <c r="M487" i="10"/>
  <c r="K487" i="10"/>
  <c r="Y486" i="10"/>
  <c r="K486" i="10"/>
  <c r="Y485" i="10"/>
  <c r="K485" i="10"/>
  <c r="Y484" i="10"/>
  <c r="K484" i="10"/>
  <c r="M483" i="10"/>
  <c r="K483" i="10"/>
  <c r="K482" i="10"/>
  <c r="K481" i="10"/>
  <c r="X480" i="10"/>
  <c r="W480" i="10"/>
  <c r="Y480" i="10" s="1"/>
  <c r="V480" i="10"/>
  <c r="U480" i="10"/>
  <c r="T480" i="10"/>
  <c r="K480" i="10"/>
  <c r="Y479" i="10"/>
  <c r="K479" i="10"/>
  <c r="Y478" i="10"/>
  <c r="K478" i="10"/>
  <c r="Y477" i="10"/>
  <c r="K477" i="10"/>
  <c r="Y476" i="10"/>
  <c r="K476" i="10"/>
  <c r="Y475" i="10"/>
  <c r="K475" i="10"/>
  <c r="Y474" i="10"/>
  <c r="K474" i="10"/>
  <c r="K473" i="10"/>
  <c r="Y456" i="10"/>
  <c r="X456" i="10"/>
  <c r="W456" i="10"/>
  <c r="V456" i="10"/>
  <c r="U456" i="10"/>
  <c r="T456" i="10"/>
  <c r="Z456" i="10" s="1"/>
  <c r="Z455" i="10"/>
  <c r="Z454" i="10"/>
  <c r="Z453" i="10"/>
  <c r="Z452" i="10"/>
  <c r="Z451" i="10"/>
  <c r="Z450" i="10"/>
  <c r="Z449" i="10"/>
  <c r="Z446" i="10"/>
  <c r="Y446" i="10"/>
  <c r="X446" i="10"/>
  <c r="W446" i="10"/>
  <c r="V446" i="10"/>
  <c r="U446" i="10"/>
  <c r="T446" i="10"/>
  <c r="L446" i="10"/>
  <c r="K446" i="10"/>
  <c r="J446" i="10"/>
  <c r="I446" i="10"/>
  <c r="H446" i="10"/>
  <c r="G446" i="10"/>
  <c r="F446" i="10"/>
  <c r="E446" i="10"/>
  <c r="D446" i="10"/>
  <c r="C446" i="10"/>
  <c r="Z445" i="10"/>
  <c r="L445" i="10"/>
  <c r="Z444" i="10"/>
  <c r="L444" i="10"/>
  <c r="Z443" i="10"/>
  <c r="L443" i="10"/>
  <c r="Z442" i="10"/>
  <c r="L442" i="10"/>
  <c r="Z441" i="10"/>
  <c r="L441" i="10"/>
  <c r="Z440" i="10"/>
  <c r="L440" i="10"/>
  <c r="Z439" i="10"/>
  <c r="L439" i="10"/>
  <c r="M443" i="10" s="1"/>
  <c r="M446" i="10" s="1"/>
  <c r="L438" i="10"/>
  <c r="L437" i="10"/>
  <c r="Y436" i="10"/>
  <c r="X436" i="10"/>
  <c r="W436" i="10"/>
  <c r="V436" i="10"/>
  <c r="U436" i="10"/>
  <c r="T436" i="10"/>
  <c r="Z436" i="10" s="1"/>
  <c r="L436" i="10"/>
  <c r="Z435" i="10"/>
  <c r="L435" i="10"/>
  <c r="Z434" i="10"/>
  <c r="L434" i="10"/>
  <c r="Z433" i="10"/>
  <c r="L433" i="10"/>
  <c r="Z432" i="10"/>
  <c r="L432" i="10"/>
  <c r="Z431" i="10"/>
  <c r="L431" i="10"/>
  <c r="Z430" i="10"/>
  <c r="L430" i="10"/>
  <c r="Z429" i="10"/>
  <c r="L429" i="10"/>
  <c r="L428" i="10"/>
  <c r="Y410" i="10"/>
  <c r="X410" i="10"/>
  <c r="W410" i="10"/>
  <c r="V410" i="10"/>
  <c r="U410" i="10"/>
  <c r="T410" i="10"/>
  <c r="Z410" i="10" s="1"/>
  <c r="Z409" i="10"/>
  <c r="Z408" i="10"/>
  <c r="Z407" i="10"/>
  <c r="Z406" i="10"/>
  <c r="Z405" i="10"/>
  <c r="Z404" i="10"/>
  <c r="L404" i="10"/>
  <c r="K404" i="10"/>
  <c r="J404" i="10"/>
  <c r="I404" i="10"/>
  <c r="H404" i="10"/>
  <c r="G404" i="10"/>
  <c r="F404" i="10"/>
  <c r="E404" i="10"/>
  <c r="D404" i="10"/>
  <c r="C404" i="10"/>
  <c r="Z403" i="10"/>
  <c r="L403" i="10"/>
  <c r="L402" i="10"/>
  <c r="L401" i="10"/>
  <c r="Y400" i="10"/>
  <c r="X400" i="10"/>
  <c r="W400" i="10"/>
  <c r="V400" i="10"/>
  <c r="U400" i="10"/>
  <c r="T400" i="10"/>
  <c r="Z400" i="10" s="1"/>
  <c r="L400" i="10"/>
  <c r="Z399" i="10"/>
  <c r="L399" i="10"/>
  <c r="M403" i="10" s="1"/>
  <c r="Z398" i="10"/>
  <c r="M398" i="10"/>
  <c r="L398" i="10"/>
  <c r="Z397" i="10"/>
  <c r="L397" i="10"/>
  <c r="Z396" i="10"/>
  <c r="L396" i="10"/>
  <c r="Z395" i="10"/>
  <c r="L395" i="10"/>
  <c r="Z394" i="10"/>
  <c r="L394" i="10"/>
  <c r="Z393" i="10"/>
  <c r="L393" i="10"/>
  <c r="L392" i="10"/>
  <c r="L391" i="10"/>
  <c r="Y390" i="10"/>
  <c r="X390" i="10"/>
  <c r="W390" i="10"/>
  <c r="V390" i="10"/>
  <c r="U390" i="10"/>
  <c r="Z390" i="10" s="1"/>
  <c r="T390" i="10"/>
  <c r="L390" i="10"/>
  <c r="Z389" i="10"/>
  <c r="L389" i="10"/>
  <c r="M393" i="10" s="1"/>
  <c r="M404" i="10" s="1"/>
  <c r="Z388" i="10"/>
  <c r="L388" i="10"/>
  <c r="Z387" i="10"/>
  <c r="L387" i="10"/>
  <c r="Z386" i="10"/>
  <c r="L386" i="10"/>
  <c r="Z385" i="10"/>
  <c r="L385" i="10"/>
  <c r="Z384" i="10"/>
  <c r="L384" i="10"/>
  <c r="Z383" i="10"/>
  <c r="L383" i="10"/>
  <c r="L382" i="10"/>
  <c r="Z366" i="10"/>
  <c r="Y366" i="10"/>
  <c r="X366" i="10"/>
  <c r="W366" i="10"/>
  <c r="V366" i="10"/>
  <c r="U366" i="10"/>
  <c r="T366" i="10"/>
  <c r="Z365" i="10"/>
  <c r="Z364" i="10"/>
  <c r="Z363" i="10"/>
  <c r="Z362" i="10"/>
  <c r="Z361" i="10"/>
  <c r="Z360" i="10"/>
  <c r="Z359" i="10"/>
  <c r="M359" i="10"/>
  <c r="K359" i="10"/>
  <c r="J359" i="10"/>
  <c r="I359" i="10"/>
  <c r="H359" i="10"/>
  <c r="G359" i="10"/>
  <c r="F359" i="10"/>
  <c r="E359" i="10"/>
  <c r="L359" i="10" s="1"/>
  <c r="D359" i="10"/>
  <c r="C359" i="10"/>
  <c r="L358" i="10"/>
  <c r="L357" i="10"/>
  <c r="Y356" i="10"/>
  <c r="X356" i="10"/>
  <c r="W356" i="10"/>
  <c r="V356" i="10"/>
  <c r="U356" i="10"/>
  <c r="T356" i="10"/>
  <c r="Z356" i="10" s="1"/>
  <c r="L356" i="10"/>
  <c r="Z355" i="10"/>
  <c r="L355" i="10"/>
  <c r="Z354" i="10"/>
  <c r="L354" i="10"/>
  <c r="Z353" i="10"/>
  <c r="L353" i="10"/>
  <c r="Z352" i="10"/>
  <c r="L352" i="10"/>
  <c r="Z351" i="10"/>
  <c r="L351" i="10"/>
  <c r="Z350" i="10"/>
  <c r="L350" i="10"/>
  <c r="Z349" i="10"/>
  <c r="L349" i="10"/>
  <c r="L348" i="10"/>
  <c r="L347" i="10"/>
  <c r="Y346" i="10"/>
  <c r="X346" i="10"/>
  <c r="W346" i="10"/>
  <c r="V346" i="10"/>
  <c r="U346" i="10"/>
  <c r="T346" i="10"/>
  <c r="Z346" i="10" s="1"/>
  <c r="L346" i="10"/>
  <c r="Z345" i="10"/>
  <c r="L345" i="10"/>
  <c r="Z344" i="10"/>
  <c r="L344" i="10"/>
  <c r="Z343" i="10"/>
  <c r="L343" i="10"/>
  <c r="Z342" i="10"/>
  <c r="L342" i="10"/>
  <c r="Z341" i="10"/>
  <c r="L341" i="10"/>
  <c r="Z340" i="10"/>
  <c r="L340" i="10"/>
  <c r="Z339" i="10"/>
  <c r="L339" i="10"/>
  <c r="L338" i="10"/>
  <c r="Y329" i="10"/>
  <c r="X329" i="10"/>
  <c r="W329" i="10"/>
  <c r="V329" i="10"/>
  <c r="U329" i="10"/>
  <c r="T329" i="10"/>
  <c r="Z329" i="10" s="1"/>
  <c r="Z328" i="10"/>
  <c r="Z327" i="10"/>
  <c r="Z326" i="10"/>
  <c r="Z325" i="10"/>
  <c r="Z324" i="10"/>
  <c r="Z323" i="10"/>
  <c r="Z322" i="10"/>
  <c r="Z319" i="10"/>
  <c r="Y319" i="10"/>
  <c r="X319" i="10"/>
  <c r="W319" i="10"/>
  <c r="V319" i="10"/>
  <c r="U319" i="10"/>
  <c r="T319" i="10"/>
  <c r="Z318" i="10"/>
  <c r="Z317" i="10"/>
  <c r="Z316" i="10"/>
  <c r="Z315" i="10"/>
  <c r="M315" i="10"/>
  <c r="K315" i="10"/>
  <c r="J315" i="10"/>
  <c r="I315" i="10"/>
  <c r="H315" i="10"/>
  <c r="G315" i="10"/>
  <c r="F315" i="10"/>
  <c r="E315" i="10"/>
  <c r="L315" i="10" s="1"/>
  <c r="D315" i="10"/>
  <c r="C315" i="10"/>
  <c r="Z314" i="10"/>
  <c r="L314" i="10"/>
  <c r="Z313" i="10"/>
  <c r="L313" i="10"/>
  <c r="Z312" i="10"/>
  <c r="L312" i="10"/>
  <c r="L311" i="10"/>
  <c r="L310" i="10"/>
  <c r="Y309" i="10"/>
  <c r="X309" i="10"/>
  <c r="Z309" i="10" s="1"/>
  <c r="W309" i="10"/>
  <c r="V309" i="10"/>
  <c r="U309" i="10"/>
  <c r="T309" i="10"/>
  <c r="L309" i="10"/>
  <c r="Z308" i="10"/>
  <c r="L308" i="10"/>
  <c r="Z307" i="10"/>
  <c r="L307" i="10"/>
  <c r="Z306" i="10"/>
  <c r="L306" i="10"/>
  <c r="Z305" i="10"/>
  <c r="L305" i="10"/>
  <c r="Z304" i="10"/>
  <c r="L304" i="10"/>
  <c r="Z303" i="10"/>
  <c r="L303" i="10"/>
  <c r="Z302" i="10"/>
  <c r="L302" i="10"/>
  <c r="L301" i="10"/>
  <c r="Y288" i="10"/>
  <c r="Z288" i="10" s="1"/>
  <c r="X288" i="10"/>
  <c r="W288" i="10"/>
  <c r="V288" i="10"/>
  <c r="U288" i="10"/>
  <c r="T288" i="10"/>
  <c r="Z287" i="10"/>
  <c r="Z286" i="10"/>
  <c r="Z285" i="10"/>
  <c r="Z284" i="10"/>
  <c r="Z283" i="10"/>
  <c r="Z282" i="10"/>
  <c r="Z281" i="10"/>
  <c r="Y278" i="10"/>
  <c r="X278" i="10"/>
  <c r="W278" i="10"/>
  <c r="V278" i="10"/>
  <c r="U278" i="10"/>
  <c r="T278" i="10"/>
  <c r="Z278" i="10" s="1"/>
  <c r="Z277" i="10"/>
  <c r="M277" i="10"/>
  <c r="K277" i="10"/>
  <c r="J277" i="10"/>
  <c r="I277" i="10"/>
  <c r="H277" i="10"/>
  <c r="G277" i="10"/>
  <c r="F277" i="10"/>
  <c r="E277" i="10"/>
  <c r="D277" i="10"/>
  <c r="C277" i="10"/>
  <c r="Z276" i="10"/>
  <c r="L276" i="10"/>
  <c r="Z275" i="10"/>
  <c r="L275" i="10"/>
  <c r="Z274" i="10"/>
  <c r="L274" i="10"/>
  <c r="Z273" i="10"/>
  <c r="L273" i="10"/>
  <c r="Z272" i="10"/>
  <c r="L272" i="10"/>
  <c r="Z271" i="10"/>
  <c r="L271" i="10"/>
  <c r="L270" i="10"/>
  <c r="L269" i="10"/>
  <c r="Y268" i="10"/>
  <c r="X268" i="10"/>
  <c r="W268" i="10"/>
  <c r="V268" i="10"/>
  <c r="U268" i="10"/>
  <c r="T268" i="10"/>
  <c r="Z268" i="10" s="1"/>
  <c r="L268" i="10"/>
  <c r="Z267" i="10"/>
  <c r="L267" i="10"/>
  <c r="Z266" i="10"/>
  <c r="L266" i="10"/>
  <c r="Z265" i="10"/>
  <c r="L265" i="10"/>
  <c r="Z264" i="10"/>
  <c r="L264" i="10"/>
  <c r="Z263" i="10"/>
  <c r="L263" i="10"/>
  <c r="Z262" i="10"/>
  <c r="L262" i="10"/>
  <c r="Z261" i="10"/>
  <c r="L261" i="10"/>
  <c r="L260" i="10"/>
  <c r="L277" i="10" s="1"/>
  <c r="Y251" i="10"/>
  <c r="Z251" i="10" s="1"/>
  <c r="X251" i="10"/>
  <c r="W251" i="10"/>
  <c r="V251" i="10"/>
  <c r="U251" i="10"/>
  <c r="T251" i="10"/>
  <c r="Z250" i="10"/>
  <c r="Z249" i="10"/>
  <c r="Z248" i="10"/>
  <c r="Z247" i="10"/>
  <c r="Z246" i="10"/>
  <c r="Z245" i="10"/>
  <c r="Z244" i="10"/>
  <c r="Z243" i="10"/>
  <c r="Y239" i="10"/>
  <c r="X239" i="10"/>
  <c r="W239" i="10"/>
  <c r="V239" i="10"/>
  <c r="U239" i="10"/>
  <c r="T239" i="10"/>
  <c r="Z239" i="10" s="1"/>
  <c r="Z238" i="10"/>
  <c r="M238" i="10"/>
  <c r="K238" i="10"/>
  <c r="J238" i="10"/>
  <c r="I238" i="10"/>
  <c r="H238" i="10"/>
  <c r="G238" i="10"/>
  <c r="F238" i="10"/>
  <c r="E238" i="10"/>
  <c r="D238" i="10"/>
  <c r="C238" i="10"/>
  <c r="Z237" i="10"/>
  <c r="L237" i="10"/>
  <c r="Z236" i="10"/>
  <c r="L236" i="10"/>
  <c r="Z235" i="10"/>
  <c r="L235" i="10"/>
  <c r="Z234" i="10"/>
  <c r="L234" i="10"/>
  <c r="Z233" i="10"/>
  <c r="L233" i="10"/>
  <c r="Z232" i="10"/>
  <c r="L232" i="10"/>
  <c r="Z231" i="10"/>
  <c r="L231" i="10"/>
  <c r="L230" i="10"/>
  <c r="L229" i="10"/>
  <c r="L228" i="10"/>
  <c r="Y227" i="10"/>
  <c r="X227" i="10"/>
  <c r="W227" i="10"/>
  <c r="V227" i="10"/>
  <c r="U227" i="10"/>
  <c r="T227" i="10"/>
  <c r="Z227" i="10" s="1"/>
  <c r="L227" i="10"/>
  <c r="Z226" i="10"/>
  <c r="L226" i="10"/>
  <c r="Z225" i="10"/>
  <c r="L225" i="10"/>
  <c r="Z224" i="10"/>
  <c r="L224" i="10"/>
  <c r="Z223" i="10"/>
  <c r="L223" i="10"/>
  <c r="Z222" i="10"/>
  <c r="L222" i="10"/>
  <c r="Z221" i="10"/>
  <c r="L221" i="10"/>
  <c r="Z220" i="10"/>
  <c r="L220" i="10"/>
  <c r="Z219" i="10"/>
  <c r="L219" i="10"/>
  <c r="L218" i="10"/>
  <c r="L238" i="10" s="1"/>
  <c r="Z210" i="10"/>
  <c r="Y210" i="10"/>
  <c r="X210" i="10"/>
  <c r="W210" i="10"/>
  <c r="V210" i="10"/>
  <c r="U210" i="10"/>
  <c r="T210" i="10"/>
  <c r="Z209" i="10"/>
  <c r="Z208" i="10"/>
  <c r="Z207" i="10"/>
  <c r="Z206" i="10"/>
  <c r="Z205" i="10"/>
  <c r="Z204" i="10"/>
  <c r="Z203" i="10"/>
  <c r="Z202" i="10"/>
  <c r="Y198" i="10"/>
  <c r="X198" i="10"/>
  <c r="W198" i="10"/>
  <c r="V198" i="10"/>
  <c r="U198" i="10"/>
  <c r="T198" i="10"/>
  <c r="Z198" i="10" s="1"/>
  <c r="Z197" i="10"/>
  <c r="Z196" i="10"/>
  <c r="Z195" i="10"/>
  <c r="Z194" i="10"/>
  <c r="Z193" i="10"/>
  <c r="M193" i="10"/>
  <c r="K193" i="10"/>
  <c r="J193" i="10"/>
  <c r="I193" i="10"/>
  <c r="H193" i="10"/>
  <c r="G193" i="10"/>
  <c r="F193" i="10"/>
  <c r="E193" i="10"/>
  <c r="D193" i="10"/>
  <c r="C193" i="10"/>
  <c r="Z192" i="10"/>
  <c r="L192" i="10"/>
  <c r="Z191" i="10"/>
  <c r="L191" i="10"/>
  <c r="Z190" i="10"/>
  <c r="L190" i="10"/>
  <c r="L189" i="10"/>
  <c r="L188" i="10"/>
  <c r="L187" i="10"/>
  <c r="Y186" i="10"/>
  <c r="X186" i="10"/>
  <c r="W186" i="10"/>
  <c r="V186" i="10"/>
  <c r="U186" i="10"/>
  <c r="T186" i="10"/>
  <c r="Z186" i="10" s="1"/>
  <c r="L186" i="10"/>
  <c r="Z185" i="10"/>
  <c r="L185" i="10"/>
  <c r="Z184" i="10"/>
  <c r="L184" i="10"/>
  <c r="Z183" i="10"/>
  <c r="L183" i="10"/>
  <c r="Z182" i="10"/>
  <c r="L182" i="10"/>
  <c r="Z181" i="10"/>
  <c r="L181" i="10"/>
  <c r="Z180" i="10"/>
  <c r="L180" i="10"/>
  <c r="Z179" i="10"/>
  <c r="L179" i="10"/>
  <c r="Z178" i="10"/>
  <c r="L178" i="10"/>
  <c r="L177" i="10"/>
  <c r="L193" i="10" s="1"/>
  <c r="Y172" i="10"/>
  <c r="X172" i="10"/>
  <c r="W172" i="10"/>
  <c r="Z172" i="10" s="1"/>
  <c r="V172" i="10"/>
  <c r="U172" i="10"/>
  <c r="T172" i="10"/>
  <c r="Z171" i="10"/>
  <c r="Z170" i="10"/>
  <c r="Z169" i="10"/>
  <c r="Z168" i="10"/>
  <c r="Z167" i="10"/>
  <c r="Z166" i="10"/>
  <c r="Z165" i="10"/>
  <c r="Z164" i="10"/>
  <c r="M159" i="10"/>
  <c r="K159" i="10"/>
  <c r="J159" i="10"/>
  <c r="I159" i="10"/>
  <c r="H159" i="10"/>
  <c r="G159" i="10"/>
  <c r="F159" i="10"/>
  <c r="E159" i="10"/>
  <c r="D159" i="10"/>
  <c r="C159" i="10"/>
  <c r="Z158" i="10"/>
  <c r="Y158" i="10"/>
  <c r="X158" i="10"/>
  <c r="W158" i="10"/>
  <c r="V158" i="10"/>
  <c r="U158" i="10"/>
  <c r="T158" i="10"/>
  <c r="L158" i="10"/>
  <c r="Z157" i="10"/>
  <c r="L157" i="10"/>
  <c r="Z156" i="10"/>
  <c r="L156" i="10"/>
  <c r="Z155" i="10"/>
  <c r="L155" i="10"/>
  <c r="Z154" i="10"/>
  <c r="L154" i="10"/>
  <c r="Z153" i="10"/>
  <c r="L153" i="10"/>
  <c r="Z152" i="10"/>
  <c r="L152" i="10"/>
  <c r="Z151" i="10"/>
  <c r="L151" i="10"/>
  <c r="Z150" i="10"/>
  <c r="L150" i="10"/>
  <c r="L149" i="10"/>
  <c r="L148" i="10"/>
  <c r="L147" i="10"/>
  <c r="Y146" i="10"/>
  <c r="X146" i="10"/>
  <c r="W146" i="10"/>
  <c r="V146" i="10"/>
  <c r="U146" i="10"/>
  <c r="T146" i="10"/>
  <c r="Z146" i="10" s="1"/>
  <c r="L146" i="10"/>
  <c r="Z145" i="10"/>
  <c r="L145" i="10"/>
  <c r="Z144" i="10"/>
  <c r="L144" i="10"/>
  <c r="Z143" i="10"/>
  <c r="L143" i="10"/>
  <c r="Z142" i="10"/>
  <c r="L142" i="10"/>
  <c r="Z141" i="10"/>
  <c r="L141" i="10"/>
  <c r="Z140" i="10"/>
  <c r="L140" i="10"/>
  <c r="Z139" i="10"/>
  <c r="L139" i="10"/>
  <c r="Z138" i="10"/>
  <c r="L138" i="10"/>
  <c r="L137" i="10"/>
  <c r="L159" i="10" s="1"/>
  <c r="Y132" i="10"/>
  <c r="Z132" i="10" s="1"/>
  <c r="X132" i="10"/>
  <c r="W132" i="10"/>
  <c r="V132" i="10"/>
  <c r="U132" i="10"/>
  <c r="T132" i="10"/>
  <c r="Z131" i="10"/>
  <c r="Z130" i="10"/>
  <c r="Z129" i="10"/>
  <c r="Z128" i="10"/>
  <c r="Z127" i="10"/>
  <c r="Z126" i="10"/>
  <c r="Z125" i="10"/>
  <c r="Z124" i="10"/>
  <c r="Y118" i="10"/>
  <c r="X118" i="10"/>
  <c r="W118" i="10"/>
  <c r="V118" i="10"/>
  <c r="U118" i="10"/>
  <c r="T118" i="10"/>
  <c r="Z118" i="10" s="1"/>
  <c r="M118" i="10"/>
  <c r="K118" i="10"/>
  <c r="J118" i="10"/>
  <c r="I118" i="10"/>
  <c r="H118" i="10"/>
  <c r="G118" i="10"/>
  <c r="F118" i="10"/>
  <c r="E118" i="10"/>
  <c r="D118" i="10"/>
  <c r="C118" i="10"/>
  <c r="Z117" i="10"/>
  <c r="L117" i="10"/>
  <c r="Z116" i="10"/>
  <c r="L116" i="10"/>
  <c r="Z115" i="10"/>
  <c r="L115" i="10"/>
  <c r="Z114" i="10"/>
  <c r="L114" i="10"/>
  <c r="Z113" i="10"/>
  <c r="L113" i="10"/>
  <c r="Z112" i="10"/>
  <c r="L112" i="10"/>
  <c r="Z111" i="10"/>
  <c r="L111" i="10"/>
  <c r="Z110" i="10"/>
  <c r="L110" i="10"/>
  <c r="L109" i="10"/>
  <c r="L108" i="10"/>
  <c r="L107" i="10"/>
  <c r="Z106" i="10"/>
  <c r="Y106" i="10"/>
  <c r="X106" i="10"/>
  <c r="W106" i="10"/>
  <c r="V106" i="10"/>
  <c r="U106" i="10"/>
  <c r="T106" i="10"/>
  <c r="L106" i="10"/>
  <c r="Z105" i="10"/>
  <c r="L105" i="10"/>
  <c r="Z104" i="10"/>
  <c r="L104" i="10"/>
  <c r="Z103" i="10"/>
  <c r="L103" i="10"/>
  <c r="Z102" i="10"/>
  <c r="L102" i="10"/>
  <c r="Z101" i="10"/>
  <c r="L101" i="10"/>
  <c r="Z100" i="10"/>
  <c r="L100" i="10"/>
  <c r="Z99" i="10"/>
  <c r="L99" i="10"/>
  <c r="Z98" i="10"/>
  <c r="L98" i="10"/>
  <c r="L97" i="10"/>
  <c r="L118" i="10" s="1"/>
  <c r="Y84" i="10"/>
  <c r="Z84" i="10" s="1"/>
  <c r="X84" i="10"/>
  <c r="W84" i="10"/>
  <c r="V84" i="10"/>
  <c r="U84" i="10"/>
  <c r="T84" i="10"/>
  <c r="Z83" i="10"/>
  <c r="Z82" i="10"/>
  <c r="Z81" i="10"/>
  <c r="Z80" i="10"/>
  <c r="Z79" i="10"/>
  <c r="Z78" i="10"/>
  <c r="Z77" i="10"/>
  <c r="Z76" i="10"/>
  <c r="Z70" i="10"/>
  <c r="Y70" i="10"/>
  <c r="X70" i="10"/>
  <c r="W70" i="10"/>
  <c r="V70" i="10"/>
  <c r="U70" i="10"/>
  <c r="T70" i="10"/>
  <c r="Z69" i="10"/>
  <c r="Z68" i="10"/>
  <c r="Z67" i="10"/>
  <c r="Z66" i="10"/>
  <c r="Z65" i="10"/>
  <c r="K65" i="10"/>
  <c r="J65" i="10"/>
  <c r="I65" i="10"/>
  <c r="H65" i="10"/>
  <c r="G65" i="10"/>
  <c r="F65" i="10"/>
  <c r="E65" i="10"/>
  <c r="D65" i="10"/>
  <c r="C65" i="10"/>
  <c r="Z64" i="10"/>
  <c r="L64" i="10"/>
  <c r="Z63" i="10"/>
  <c r="L63" i="10"/>
  <c r="Z62" i="10"/>
  <c r="AA69" i="10" s="1"/>
  <c r="L62" i="10"/>
  <c r="L61" i="10"/>
  <c r="L60" i="10"/>
  <c r="M64" i="10" s="1"/>
  <c r="L59" i="10"/>
  <c r="Y58" i="10"/>
  <c r="X58" i="10"/>
  <c r="W58" i="10"/>
  <c r="V58" i="10"/>
  <c r="Z58" i="10" s="1"/>
  <c r="U58" i="10"/>
  <c r="T58" i="10"/>
  <c r="L58" i="10"/>
  <c r="Z57" i="10"/>
  <c r="L57" i="10"/>
  <c r="Z56" i="10"/>
  <c r="L56" i="10"/>
  <c r="M59" i="10" s="1"/>
  <c r="Z55" i="10"/>
  <c r="L55" i="10"/>
  <c r="Z54" i="10"/>
  <c r="L54" i="10"/>
  <c r="Z53" i="10"/>
  <c r="L53" i="10"/>
  <c r="Z52" i="10"/>
  <c r="L52" i="10"/>
  <c r="Z51" i="10"/>
  <c r="L51" i="10"/>
  <c r="Z50" i="10"/>
  <c r="L50" i="10"/>
  <c r="L49" i="10"/>
  <c r="L65" i="10" s="1"/>
  <c r="Y1257" i="10" l="1"/>
  <c r="T1261" i="10"/>
  <c r="Z1257" i="10"/>
  <c r="Z1288" i="10"/>
  <c r="Y1288" i="10"/>
  <c r="M973" i="10"/>
  <c r="U1261" i="10"/>
  <c r="W1261" i="10"/>
  <c r="M539" i="10"/>
  <c r="L1156" i="10"/>
  <c r="Z1290" i="10"/>
  <c r="Y1290" i="10"/>
  <c r="U1291" i="10"/>
  <c r="M65" i="10"/>
  <c r="M493" i="10"/>
  <c r="X1261" i="10"/>
  <c r="Z1259" i="10"/>
  <c r="Y1259" i="10"/>
  <c r="Z1260" i="10"/>
  <c r="Z1258" i="10"/>
  <c r="Y1285" i="10"/>
  <c r="V1291" i="10"/>
  <c r="Z1343" i="10"/>
  <c r="Y1260" i="10"/>
  <c r="Z1289" i="10"/>
  <c r="Y1289" i="10"/>
  <c r="T1129" i="10"/>
  <c r="Y1129" i="10" s="1"/>
  <c r="Y1247" i="10"/>
  <c r="J1260" i="10"/>
  <c r="X1287" i="10"/>
  <c r="X1291" i="10" s="1"/>
  <c r="Y1246" i="10"/>
  <c r="Y1252" i="10"/>
  <c r="Y1255" i="10" s="1"/>
  <c r="Z1312" i="10"/>
  <c r="Z1316" i="10" s="1"/>
  <c r="Y1245" i="10"/>
  <c r="T1249" i="10"/>
  <c r="Y1341" i="10"/>
  <c r="U1249" i="10"/>
  <c r="Y1278" i="10"/>
  <c r="Y1340" i="10"/>
  <c r="T1343" i="10"/>
  <c r="V1249" i="10"/>
  <c r="Y1277" i="10"/>
  <c r="Y1282" i="10"/>
  <c r="T1287" i="10"/>
  <c r="Y1339" i="10"/>
  <c r="Y1343" i="10" s="1"/>
  <c r="W1249" i="10"/>
  <c r="Y1276" i="10"/>
  <c r="Y1279" i="10" s="1"/>
  <c r="T1279" i="10"/>
  <c r="U1285" i="10"/>
  <c r="X1401" i="10"/>
  <c r="X1249" i="10"/>
  <c r="Y1387" i="10"/>
  <c r="Y1390" i="10" s="1"/>
  <c r="T1291" i="10" l="1"/>
  <c r="Z1287" i="10"/>
  <c r="Z1291" i="10" s="1"/>
  <c r="Y1287" i="10"/>
  <c r="Y1291" i="10" s="1"/>
  <c r="Y1249" i="10"/>
  <c r="Z1261" i="10"/>
  <c r="Y1261"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7" authorId="0" shapeId="0" xr:uid="{EB1EE53C-7F4B-48A9-BA2C-0288E69B3A34}">
      <text>
        <r>
          <rPr>
            <b/>
            <sz val="8"/>
            <color indexed="81"/>
            <rFont val="Tahoma"/>
            <family val="2"/>
          </rPr>
          <t>TTCN included</t>
        </r>
      </text>
    </comment>
    <comment ref="I65" authorId="0" shapeId="0" xr:uid="{D777462A-2851-48A1-8DFA-86974EEF838F}">
      <text>
        <r>
          <rPr>
            <b/>
            <sz val="8"/>
            <color indexed="81"/>
            <rFont val="Tahoma"/>
            <family val="2"/>
          </rPr>
          <t>TTCN included</t>
        </r>
      </text>
    </comment>
    <comment ref="I118" authorId="0" shapeId="0" xr:uid="{DC17D1F2-207D-459F-B417-4C81F8987687}">
      <text>
        <r>
          <rPr>
            <b/>
            <sz val="8"/>
            <color indexed="81"/>
            <rFont val="Tahoma"/>
            <family val="2"/>
          </rPr>
          <t>TTCN included</t>
        </r>
      </text>
    </comment>
    <comment ref="I159" authorId="0" shapeId="0" xr:uid="{48B5A6FC-429F-4B53-BB06-3C0AAC9ED684}">
      <text>
        <r>
          <rPr>
            <b/>
            <sz val="8"/>
            <color indexed="81"/>
            <rFont val="Tahoma"/>
            <family val="2"/>
          </rPr>
          <t>TTCN included</t>
        </r>
      </text>
    </comment>
    <comment ref="I193" authorId="0" shapeId="0" xr:uid="{1E7327E6-CCF1-416E-8031-5A786AF3901F}">
      <text>
        <r>
          <rPr>
            <b/>
            <sz val="8"/>
            <color indexed="81"/>
            <rFont val="Tahoma"/>
            <family val="2"/>
          </rPr>
          <t>TTCN included</t>
        </r>
      </text>
    </comment>
    <comment ref="I238" authorId="0" shapeId="0" xr:uid="{B17259C4-542A-449D-82C0-6078B0E56916}">
      <text>
        <r>
          <rPr>
            <b/>
            <sz val="8"/>
            <color indexed="81"/>
            <rFont val="Tahoma"/>
            <family val="2"/>
          </rPr>
          <t>TTCN included</t>
        </r>
      </text>
    </comment>
    <comment ref="I277" authorId="0" shapeId="0" xr:uid="{F8C39F10-58A7-4F79-949C-E69153E67FD6}">
      <text>
        <r>
          <rPr>
            <b/>
            <sz val="8"/>
            <color indexed="81"/>
            <rFont val="Tahoma"/>
            <family val="2"/>
          </rPr>
          <t>TTCN included</t>
        </r>
      </text>
    </comment>
    <comment ref="I315" authorId="0" shapeId="0" xr:uid="{C335FF89-100A-490C-AFE6-6F8E8E3DCF48}">
      <text>
        <r>
          <rPr>
            <b/>
            <sz val="8"/>
            <color indexed="81"/>
            <rFont val="Tahoma"/>
            <family val="2"/>
          </rPr>
          <t>TTCN included</t>
        </r>
      </text>
    </comment>
    <comment ref="I359" authorId="0" shapeId="0" xr:uid="{38C69F16-A096-4FD2-8BF8-B9637FEE0608}">
      <text>
        <r>
          <rPr>
            <b/>
            <sz val="8"/>
            <color indexed="81"/>
            <rFont val="Tahoma"/>
            <family val="2"/>
          </rPr>
          <t>TTCN included</t>
        </r>
      </text>
    </comment>
    <comment ref="I404" authorId="0" shapeId="0" xr:uid="{BC715AC9-9CB4-431A-8892-E87B5D54E1AC}">
      <text>
        <r>
          <rPr>
            <b/>
            <sz val="8"/>
            <color indexed="81"/>
            <rFont val="Tahoma"/>
            <family val="2"/>
          </rPr>
          <t>TTCN included</t>
        </r>
      </text>
    </comment>
    <comment ref="I446" authorId="0" shapeId="0" xr:uid="{353F613B-AEA9-4326-92C2-B97C6960A196}">
      <text>
        <r>
          <rPr>
            <b/>
            <sz val="8"/>
            <color indexed="81"/>
            <rFont val="Tahoma"/>
            <family val="2"/>
          </rPr>
          <t>TTCN included</t>
        </r>
      </text>
    </comment>
    <comment ref="I447" authorId="0" shapeId="0" xr:uid="{47AC63B4-88EC-459A-8A9E-0F528FBC344F}">
      <text>
        <r>
          <rPr>
            <b/>
            <sz val="8"/>
            <color indexed="81"/>
            <rFont val="Tahoma"/>
            <family val="2"/>
          </rPr>
          <t>TTCN included</t>
        </r>
      </text>
    </comment>
    <comment ref="I493" authorId="0" shapeId="0" xr:uid="{6DE343CD-4E43-4496-883E-1C80DD4E489B}">
      <text>
        <r>
          <rPr>
            <b/>
            <sz val="8"/>
            <color indexed="81"/>
            <rFont val="Tahoma"/>
            <family val="2"/>
          </rPr>
          <t>TTCN included</t>
        </r>
      </text>
    </comment>
    <comment ref="I539" authorId="0" shapeId="0" xr:uid="{A31E4E60-9DCF-42D0-BC0F-7EFB27CC0F61}">
      <text>
        <r>
          <rPr>
            <b/>
            <sz val="8"/>
            <color indexed="81"/>
            <rFont val="Tahoma"/>
            <family val="2"/>
          </rPr>
          <t>TTCN included</t>
        </r>
      </text>
    </comment>
    <comment ref="I576" authorId="0" shapeId="0" xr:uid="{77DF68F2-2A0D-44E1-BF3A-B69DF49B2097}">
      <text>
        <r>
          <rPr>
            <b/>
            <sz val="8"/>
            <color indexed="81"/>
            <rFont val="Tahoma"/>
            <family val="2"/>
          </rPr>
          <t>TTCN included</t>
        </r>
      </text>
    </comment>
    <comment ref="I614" authorId="0" shapeId="0" xr:uid="{EEC1FF3B-FFBF-4275-AAD7-712CD0DE8285}">
      <text>
        <r>
          <rPr>
            <b/>
            <sz val="8"/>
            <color indexed="81"/>
            <rFont val="Tahoma"/>
            <family val="2"/>
          </rPr>
          <t>TTCN included</t>
        </r>
      </text>
    </comment>
    <comment ref="I654" authorId="0" shapeId="0" xr:uid="{ADDE3BE7-7608-4CB6-9ED1-0EF29E0B87A4}">
      <text>
        <r>
          <rPr>
            <b/>
            <sz val="8"/>
            <color indexed="81"/>
            <rFont val="Tahoma"/>
            <family val="2"/>
          </rPr>
          <t>TTCN included</t>
        </r>
      </text>
    </comment>
    <comment ref="I694" authorId="0" shapeId="0" xr:uid="{9C7127DD-3D85-4191-9AAC-C22BDB14E30C}">
      <text>
        <r>
          <rPr>
            <b/>
            <sz val="8"/>
            <color indexed="81"/>
            <rFont val="Tahoma"/>
            <family val="2"/>
          </rPr>
          <t>TTCN included</t>
        </r>
      </text>
    </comment>
    <comment ref="I726" authorId="0" shapeId="0" xr:uid="{4BAF22A7-30E1-4450-AB0A-D78E57880A20}">
      <text>
        <r>
          <rPr>
            <b/>
            <sz val="8"/>
            <color indexed="81"/>
            <rFont val="Tahoma"/>
            <family val="2"/>
          </rPr>
          <t>TTCN included</t>
        </r>
      </text>
    </comment>
    <comment ref="I774" authorId="0" shapeId="0" xr:uid="{40FC6C96-B4C6-42D7-B4AC-E8699915C080}">
      <text>
        <r>
          <rPr>
            <b/>
            <sz val="8"/>
            <color indexed="81"/>
            <rFont val="Tahoma"/>
            <family val="2"/>
          </rPr>
          <t>TTCN included</t>
        </r>
      </text>
    </comment>
    <comment ref="I817" authorId="0" shapeId="0" xr:uid="{82ACFCC6-0308-4CF4-AB81-BE92EB33CCB2}">
      <text>
        <r>
          <rPr>
            <b/>
            <sz val="8"/>
            <color indexed="81"/>
            <rFont val="Tahoma"/>
            <family val="2"/>
          </rPr>
          <t>TTCN included</t>
        </r>
      </text>
    </comment>
    <comment ref="I857" authorId="0" shapeId="0" xr:uid="{8D888E3B-7450-4CB8-816B-54FB1F000063}">
      <text>
        <r>
          <rPr>
            <b/>
            <sz val="8"/>
            <color indexed="81"/>
            <rFont val="Tahoma"/>
            <family val="2"/>
          </rPr>
          <t>TTCN included</t>
        </r>
      </text>
    </comment>
    <comment ref="I889" authorId="0" shapeId="0" xr:uid="{194BC9F2-7978-4A55-8863-03E854F81350}">
      <text>
        <r>
          <rPr>
            <b/>
            <sz val="8"/>
            <color indexed="81"/>
            <rFont val="Tahoma"/>
            <family val="2"/>
          </rPr>
          <t>TTCN included</t>
        </r>
      </text>
    </comment>
    <comment ref="I931" authorId="0" shapeId="0" xr:uid="{C8F89A2D-9C6A-4E81-973F-1BFDBEEFDC8E}">
      <text>
        <r>
          <rPr>
            <b/>
            <sz val="8"/>
            <color indexed="81"/>
            <rFont val="Tahoma"/>
            <family val="2"/>
          </rPr>
          <t>TTCN included</t>
        </r>
      </text>
    </comment>
    <comment ref="I973" authorId="0" shapeId="0" xr:uid="{7941338A-3551-4B5E-A70E-F8F859DA98EF}">
      <text>
        <r>
          <rPr>
            <b/>
            <sz val="8"/>
            <color indexed="81"/>
            <rFont val="Tahoma"/>
            <family val="2"/>
          </rPr>
          <t>TTCN included</t>
        </r>
      </text>
    </comment>
    <comment ref="I1013" authorId="0" shapeId="0" xr:uid="{C78BAA19-7BEF-40EC-AC9B-211339F3157B}">
      <text>
        <r>
          <rPr>
            <b/>
            <sz val="8"/>
            <color indexed="81"/>
            <rFont val="Tahoma"/>
            <family val="2"/>
          </rPr>
          <t>TTCN included</t>
        </r>
      </text>
    </comment>
    <comment ref="I1042" authorId="0" shapeId="0" xr:uid="{91EBD5E3-7E2C-4E0B-9B8F-93E938506260}">
      <text>
        <r>
          <rPr>
            <b/>
            <sz val="8"/>
            <color indexed="81"/>
            <rFont val="Tahoma"/>
            <family val="2"/>
          </rPr>
          <t>TTCN included</t>
        </r>
      </text>
    </comment>
    <comment ref="I1078" authorId="0" shapeId="0" xr:uid="{DF692A9B-646E-42E7-BE86-C71E8BD5AE5D}">
      <text>
        <r>
          <rPr>
            <b/>
            <sz val="8"/>
            <color indexed="81"/>
            <rFont val="Tahoma"/>
            <family val="2"/>
          </rPr>
          <t>TTCN included</t>
        </r>
      </text>
    </comment>
    <comment ref="I1119" authorId="0" shapeId="0" xr:uid="{D795231C-6F59-4FAB-BACF-7EB0796261F9}">
      <text>
        <r>
          <rPr>
            <b/>
            <sz val="8"/>
            <color indexed="81"/>
            <rFont val="Tahoma"/>
            <family val="2"/>
          </rPr>
          <t>TTCN included</t>
        </r>
      </text>
    </comment>
  </commentList>
</comments>
</file>

<file path=xl/sharedStrings.xml><?xml version="1.0" encoding="utf-8"?>
<sst xmlns="http://schemas.openxmlformats.org/spreadsheetml/2006/main" count="50335" uniqueCount="8289">
  <si>
    <t>Title</t>
  </si>
  <si>
    <t>Source</t>
  </si>
  <si>
    <t>Contact</t>
  </si>
  <si>
    <t>Abstract</t>
  </si>
  <si>
    <t>Secretary Remarks</t>
  </si>
  <si>
    <t>Release</t>
  </si>
  <si>
    <t>Spec</t>
  </si>
  <si>
    <t>CR</t>
  </si>
  <si>
    <t>To</t>
  </si>
  <si>
    <t>Cc</t>
  </si>
  <si>
    <t>RP-182184</t>
  </si>
  <si>
    <t>Agenda for RAN #82 held in Sorrento, Italia, 10.12.-13.12.2018</t>
  </si>
  <si>
    <t>RAN chairman (Nokia)</t>
  </si>
  <si>
    <t>Joern Krause</t>
  </si>
  <si>
    <t>agenda</t>
  </si>
  <si>
    <t>Approval</t>
  </si>
  <si>
    <t/>
  </si>
  <si>
    <t>2</t>
  </si>
  <si>
    <t>3</t>
  </si>
  <si>
    <t>revised</t>
  </si>
  <si>
    <t>RP-182243</t>
  </si>
  <si>
    <t>RP-182185</t>
  </si>
  <si>
    <t>Draft report of RAN #81 held in Gold Coast, Australia, 10.09.-13.09.2018</t>
  </si>
  <si>
    <t>ETSI MCC</t>
  </si>
  <si>
    <t>report</t>
  </si>
  <si>
    <t>4</t>
  </si>
  <si>
    <t>RP-182244</t>
  </si>
  <si>
    <t>RP-182186</t>
  </si>
  <si>
    <t>Status Report RAN WG1</t>
  </si>
  <si>
    <t>RAN1 chairman (Qualcomm)</t>
  </si>
  <si>
    <t>5</t>
  </si>
  <si>
    <t>5.1</t>
  </si>
  <si>
    <t>noted</t>
  </si>
  <si>
    <t>RP-182187</t>
  </si>
  <si>
    <t>List of CRs from RAN WG1</t>
  </si>
  <si>
    <t>discussion</t>
  </si>
  <si>
    <t>Information</t>
  </si>
  <si>
    <t>RP-182188</t>
  </si>
  <si>
    <t>Status Report RAN WG2</t>
  </si>
  <si>
    <t>RAN2 chairman (Intel)</t>
  </si>
  <si>
    <t>6</t>
  </si>
  <si>
    <t>5.2</t>
  </si>
  <si>
    <t>RP-182189</t>
  </si>
  <si>
    <t>List of CRs from RAN WG2</t>
  </si>
  <si>
    <t>RP-182190</t>
  </si>
  <si>
    <t>Status Report RAN WG3</t>
  </si>
  <si>
    <t>RAN3 chairman (Ericsson)</t>
  </si>
  <si>
    <t>5.3</t>
  </si>
  <si>
    <t>RP-182191</t>
  </si>
  <si>
    <t>List of CRs from RAN WG3</t>
  </si>
  <si>
    <t>RP-182192</t>
  </si>
  <si>
    <t>Status Report RAN WG4</t>
  </si>
  <si>
    <t>RAN4 chairman (Samsung)</t>
  </si>
  <si>
    <t>5.4</t>
  </si>
  <si>
    <t>RP-182193</t>
  </si>
  <si>
    <t>List of CRs from RAN WG4</t>
  </si>
  <si>
    <t>RP-182194</t>
  </si>
  <si>
    <t>Status Report RAN WG5</t>
  </si>
  <si>
    <t>RAN5 chairman (Motorola Mobility)</t>
  </si>
  <si>
    <t>5.5</t>
  </si>
  <si>
    <t>RP-182764</t>
  </si>
  <si>
    <t>RP-182195</t>
  </si>
  <si>
    <t>List of CRs from RAN WG5</t>
  </si>
  <si>
    <t>RP-182196</t>
  </si>
  <si>
    <t>Status Report MCC TF160 (for approval)</t>
  </si>
  <si>
    <t>ETSI MCC TF160 Leader</t>
  </si>
  <si>
    <t>approved</t>
  </si>
  <si>
    <t>RP-182197</t>
  </si>
  <si>
    <t>Terms of Reference (2019) of MCC TF160; for approval</t>
  </si>
  <si>
    <t>ToR</t>
  </si>
  <si>
    <t>RP-182198</t>
  </si>
  <si>
    <t>Status Report RAN WG6</t>
  </si>
  <si>
    <t>RAN6 chairman (Nokia)</t>
  </si>
  <si>
    <t>5.6</t>
  </si>
  <si>
    <t>RP-182199</t>
  </si>
  <si>
    <t>List of CRs from RAN WG6</t>
  </si>
  <si>
    <t>RP-182200</t>
  </si>
  <si>
    <t>TSG SA Report to TSG RAN - Questions for Advice and Requests</t>
  </si>
  <si>
    <t>SA chairman (Samsung)</t>
  </si>
  <si>
    <t>6.1</t>
  </si>
  <si>
    <t>RP-182201</t>
  </si>
  <si>
    <t>3GPP Support Team Report</t>
  </si>
  <si>
    <t>6.3</t>
  </si>
  <si>
    <t>RP-182202</t>
  </si>
  <si>
    <t>Status Report ITU-R Ad hoc</t>
  </si>
  <si>
    <t>3GPP ITU-R Ad hoc Contact (Telecom Italia)</t>
  </si>
  <si>
    <t>8.1</t>
  </si>
  <si>
    <t>RP-182203</t>
  </si>
  <si>
    <t>3GPP Work Plan review at Plenary #82</t>
  </si>
  <si>
    <t>Work Plan</t>
  </si>
  <si>
    <t>RP-182204</t>
  </si>
  <si>
    <t>LS on Rel-15 LTE UE feature list (R1-1809617; to: RAN, RAN2, RAN4; cc: RAN3; contact: NTT DOCOMO)</t>
  </si>
  <si>
    <t>RAN1</t>
  </si>
  <si>
    <t>LS in</t>
  </si>
  <si>
    <t>it was forgotten to submit this LS to RAN #81;  compare RP-181969 and RP-182174 related to RAN4 aspects; RAN action requested;</t>
  </si>
  <si>
    <t>10.6</t>
  </si>
  <si>
    <t>Rel-15</t>
  </si>
  <si>
    <t>RAN, RAN2, RAN4</t>
  </si>
  <si>
    <t>RAN3</t>
  </si>
  <si>
    <t>R1-1809617</t>
  </si>
  <si>
    <t>RP-182205</t>
  </si>
  <si>
    <t>Reply LS to S2-184608 = RP-180620 on optimisation of UE capability signalling (R2-1816018; to: SA2; cc: SA, RAN, RAN3, CT1, CT4; contact: MediaTek)</t>
  </si>
  <si>
    <t>RAN2</t>
  </si>
  <si>
    <t>no RAN action requested</t>
  </si>
  <si>
    <t>9.3.11</t>
  </si>
  <si>
    <t>not treated</t>
  </si>
  <si>
    <t>Rel-16</t>
  </si>
  <si>
    <t>FS_RACS, FS_RACS_RAN</t>
  </si>
  <si>
    <t>S2-184608 = RP-180620</t>
  </si>
  <si>
    <t>SA2</t>
  </si>
  <si>
    <t>SA, RAN, RAN3, CT1, CT4</t>
  </si>
  <si>
    <t>R2-1816018</t>
  </si>
  <si>
    <t>RP-182206</t>
  </si>
  <si>
    <t>LS on requesting study of system level aspects of NR-U (R2-1816026; to: SA2; cc: RAN1, RAN3, RAN, SA; contact: Qualcomm)</t>
  </si>
  <si>
    <t>NR-U = NR-unlicensed; wrong REL on the LS; no RAN action requested</t>
  </si>
  <si>
    <t>82_LS02</t>
  </si>
  <si>
    <t>9.3.5</t>
  </si>
  <si>
    <t>FS_NR_unlic</t>
  </si>
  <si>
    <t>RAN1, RAN3, RAN, SA</t>
  </si>
  <si>
    <t>R2-1816026</t>
  </si>
  <si>
    <t>RP-182207</t>
  </si>
  <si>
    <t>LS on UTRAN, E-UTRAN and 5G Antenna Interface Function specifications (R3-187104; to: RAN4; cc: RAN; contact: Huawei)</t>
  </si>
  <si>
    <t>no RAN action requested;</t>
  </si>
  <si>
    <t>9.2.1</t>
  </si>
  <si>
    <t>NR_newRAT-Core, TEI15</t>
  </si>
  <si>
    <t>RAN4</t>
  </si>
  <si>
    <t>RAN</t>
  </si>
  <si>
    <t>R3-187104</t>
  </si>
  <si>
    <t>RP-182208</t>
  </si>
  <si>
    <t>LS on Vehicle mounted UE antenna performance (R4-1814315; to: 5GAA (Board, WG2, WG4); cc: RAN, RAN5; contact: Samsung)</t>
  </si>
  <si>
    <t>wrong WI code and REL on the LS; compare LSin RP-181522; no RAN action requested</t>
  </si>
  <si>
    <t>82_LS01</t>
  </si>
  <si>
    <t>9.3.16</t>
  </si>
  <si>
    <t>FS_NR_2RX_vehUE</t>
  </si>
  <si>
    <t>5GAA (Board, WG2, WG4)</t>
  </si>
  <si>
    <t>RAN, RAN5</t>
  </si>
  <si>
    <t>R4-1814315</t>
  </si>
  <si>
    <t>RP-182209</t>
  </si>
  <si>
    <t>LS to RAN5 and GCF on method to distinguish vehicle UE from handheld UE (R4-1814321; to: RAN5, GCF CAG; cc: RAN; contact: Huawei)</t>
  </si>
  <si>
    <t>82_LS03</t>
  </si>
  <si>
    <t>RAN5, GCF CAG</t>
  </si>
  <si>
    <t>R4-1814321</t>
  </si>
  <si>
    <t>RP-182210</t>
  </si>
  <si>
    <t>Reply LS to RP-182176 on RAN6 impact for Rel-16 NB-IoT enhancements related to Inter-RAT cell selection (R6-180181; to: RAN2; cc: RAN; contact: Nokia)</t>
  </si>
  <si>
    <t>RAN6</t>
  </si>
  <si>
    <t>10.4.2</t>
  </si>
  <si>
    <t>NB_IOTenh3</t>
  </si>
  <si>
    <t>RP-182176</t>
  </si>
  <si>
    <t>R6-180181</t>
  </si>
  <si>
    <t>RP-182211</t>
  </si>
  <si>
    <t>Reply LS to R2-1816026 = RP-182206 on requesting study of system level aspects of NR-U (S2-1811023; to: RAN2; cc: RAN1, RAN3, RAN, SA; contact: Nokia)</t>
  </si>
  <si>
    <t>FS_Vertical_LAN, FS_NR_unlic</t>
  </si>
  <si>
    <t>R2-1816026 = RP-182206</t>
  </si>
  <si>
    <t>S2-1811023</t>
  </si>
  <si>
    <t>RP-182212</t>
  </si>
  <si>
    <t>Reply LS to ETSI_TC_EE(18)053033 = RP-181993 on energy efficiency of 5G (S5-186375; to: ETSI TC EE; cc: SA, RAN, RAN2, RAN3; contact: Orange)</t>
  </si>
  <si>
    <t>SA5</t>
  </si>
  <si>
    <t>ETSI_TC_EE(18)053033 = RP-181993</t>
  </si>
  <si>
    <t>ETSI TC EE</t>
  </si>
  <si>
    <t>SA, RAN, RAN2, RAN3</t>
  </si>
  <si>
    <t>S5-186375</t>
  </si>
  <si>
    <t>RP-182213</t>
  </si>
  <si>
    <t>Reply LS to R4-1814315 = RP-182208 on Study on evaluation for 2 RX exception in Rel-15 vehicle mounted UE for NR (5GAA_LS_A-180331; to: RAN4; cc: RAN, RAN5; contact: Volkswagen)</t>
  </si>
  <si>
    <t>5GAA</t>
  </si>
  <si>
    <t>R4-1814315 = RP-182208</t>
  </si>
  <si>
    <t>5GAA_LS_A-180331</t>
  </si>
  <si>
    <t>RP-182214</t>
  </si>
  <si>
    <t>Response LS to R4-1814321 = RP-182209 on method to distinguish vehicle UE from handheld UE (GCF_LS_CAG-18-481r1; to: RAN4; cc: RAN5, RAN; contact: Ericsson)</t>
  </si>
  <si>
    <t>GCF CAG</t>
  </si>
  <si>
    <t>R4-1814321 = RP-18220</t>
  </si>
  <si>
    <t>RAN5, RAN</t>
  </si>
  <si>
    <t>GCF_LS_CAG-18-481r1</t>
  </si>
  <si>
    <t>RP-182215</t>
  </si>
  <si>
    <t>LS on collaboration: Strategies and policies for the deployment of broadband in developing countries (ITU_D_SG1_Q1_1_LS_SG1RGQ_104-E; to: CT, RAN, SA; cc: -; contact: Intel)</t>
  </si>
  <si>
    <t>ITU-D SG1 Q1/1</t>
  </si>
  <si>
    <t>no explicit RAN action requested</t>
  </si>
  <si>
    <t>8.5</t>
  </si>
  <si>
    <t>CT, RAN, SA</t>
  </si>
  <si>
    <t>ITU_D_SG1_Q1_1_LS_SG1RGQ_104-E</t>
  </si>
  <si>
    <t>RP-182216</t>
  </si>
  <si>
    <t>LS on CEPT/ECC developments in the 410 - 430MHz band (CEPT_ECC_WG_FM(18)190-Annex 07; to: RAN; cc: RAN4, ETSI TC ERM; contact: Bundesnetzagentur)</t>
  </si>
  <si>
    <t>CEPT ECC WG FM</t>
  </si>
  <si>
    <t>10.1.5</t>
  </si>
  <si>
    <t>RAN4, ETSI TC ERM</t>
  </si>
  <si>
    <t>CEPT_ECC_WG_FM(18)190-Annex 07</t>
  </si>
  <si>
    <t>RP-182217</t>
  </si>
  <si>
    <t>ITU-T JCA-IMT2020</t>
  </si>
  <si>
    <t>JCA = Joint Coordination Activity; RAN #80 received LSin RP-180628 and left the reply to SA which also just noted the LS; no explict RAN action requested</t>
  </si>
  <si>
    <t>8.2</t>
  </si>
  <si>
    <t>CT, RAN, SA, All ITU-R, ITU-T and ITU-D study groups, BBF, ETSI, GSMA, IEEE 802.1, IEEE 802.3, IEEE 1914, IEEE 5G, IETF, MEF Forum, NGNM, OASIS (TOSCA), oneM2M, ONF (Architecture, Mobile Networks), ONAP, OSSDN, SCF, TM Forum, TTA, TSDSI</t>
  </si>
  <si>
    <t>ITU_T_JCA-IMT2020-LS05</t>
  </si>
  <si>
    <t>RP-182218</t>
  </si>
  <si>
    <t>OMA DMSE WG</t>
  </si>
  <si>
    <t>OMA = Open Mobile Alliance; LwM2M = Lightweight M2M; no explicit RAN action requested</t>
  </si>
  <si>
    <t>SA, RAN, CT, AIOTI, BBF, Eclipse, ETSI, ETSI SmartM2M, Fairhair Alliance, GCF, Global Platform, GSMA, ITU-T, IETF, IETF IoT Directorate, IETF Core, IIC, LoRA Alliance, OGC, OCF, OMS, oneM2M, Thread, TTA, W3C, WBA, WFA, Zigbee Alliance</t>
  </si>
  <si>
    <t>OMA_LS_1089</t>
  </si>
  <si>
    <t>RP-182219</t>
  </si>
  <si>
    <t>LS on update of Technical Report "Transport network support of IMT-2020/5G" (ITU_T_SG15-LS161; to: SA5, RAN, ITU-T SG13; cc: -; contact: Ericsson)</t>
  </si>
  <si>
    <t>ITU-T SG15</t>
  </si>
  <si>
    <t>SA5, RAN, ITU-T SG13</t>
  </si>
  <si>
    <t>ITU_T_SG15-LS161</t>
  </si>
  <si>
    <t>RP-182220</t>
  </si>
  <si>
    <t>ITU-R WP5D</t>
  </si>
  <si>
    <t>IEGs: Independent Evaluation Groups; no RAN action requested</t>
  </si>
  <si>
    <t>IEGs (ATIS WTSC, 5G Infrastructure Association, ChEG Chinese Evaluation Group, Canadian Evaluation Group, WWRF, TCOE India, 5GMF, TTA SPG33, Trans-Pacific Evaluation Group, ETSI Evaluation Group, Egyptian Evaluation Group)</t>
  </si>
  <si>
    <t>IMT-2020 proponents (3GPP, KOREA, CHINA, ETSI AND DECT FORUM, TSDSI)</t>
  </si>
  <si>
    <t>ITU_R_WP5D_TEMP_610</t>
  </si>
  <si>
    <t>RP-182221</t>
  </si>
  <si>
    <t>ITU_R_WP5D_TEMP_662</t>
  </si>
  <si>
    <t>RP-182222</t>
  </si>
  <si>
    <t>RAN action requested</t>
  </si>
  <si>
    <t>ITU_R_WP5D_TEMP_661</t>
  </si>
  <si>
    <t>RP-182223</t>
  </si>
  <si>
    <t>IEGs (ATIS WTSC, 5G Infrastructure Association, ChEG Chinese Evaluation Group, Canadian Evaluation Group, WWRF, TCOE India, 5GMF,  TTA SPG33, Trans-Pacific Evaluation Group, ETSI Evaluation Group, Egyptian Evaluation Group), IMT-2020 proponents (3GPP</t>
  </si>
  <si>
    <t>ITU_R_WP5D_TEMP_663rev1</t>
  </si>
  <si>
    <t>RP-182224</t>
  </si>
  <si>
    <t>no RAN action requested but OPs have an action</t>
  </si>
  <si>
    <t>8.3</t>
  </si>
  <si>
    <t>3GPP, ARIB, ATIS, CCSA, ETSI, IEEE, ITRI, TIA, TSDSI, TTA, TTC, WiMAX Forum</t>
  </si>
  <si>
    <t>ITU_R_WP5D_TEMP_592</t>
  </si>
  <si>
    <t>RP-182225</t>
  </si>
  <si>
    <t>LS on characteristics of IMT-Advanced, IMT-2020 and advanced antenna systems for ITU-R sharing and compatibility studies in the frequency band 3300-3400 MHz (ITU_R_WP5D_TEMP_636rev2; to: 3GPP; cc: -; contact: Counsellor ITU-R SG5)</t>
  </si>
  <si>
    <t>RAN4 is providing a related input in RP-182240; based on this RAN will send a reply to ITU-R WP5D (without SA/PCG review)</t>
  </si>
  <si>
    <t>82_LS05</t>
  </si>
  <si>
    <t>replied to</t>
  </si>
  <si>
    <t>3GPP</t>
  </si>
  <si>
    <t>ITU_R_WP5D_TEMP_636rev2</t>
  </si>
  <si>
    <t>RP-182775</t>
  </si>
  <si>
    <t>RP-182226</t>
  </si>
  <si>
    <t>Reply LS to RP-182098 on Definition of test methods for Over-The-Air unwanted emissions of IMT radio equipment (ITU_R_WP5D_TEMP_588rev2; to: RAN4, RAN5; cc: RAN; contact: Counsellor ITU-R SG5)</t>
  </si>
  <si>
    <t>RAN4/RAN5 are providing inputs to RAN #82 in RP-182241/RP-182239; based on them RAN will send a reply to ITU-R WP5D (without SA/PCG review)</t>
  </si>
  <si>
    <t>82_LS04</t>
  </si>
  <si>
    <t>RP-182098</t>
  </si>
  <si>
    <t>RAN4, RAN5</t>
  </si>
  <si>
    <t>ITU_R_WP5D_TEMP_588rev2</t>
  </si>
  <si>
    <t>RP-182776</t>
  </si>
  <si>
    <t>RP-182227</t>
  </si>
  <si>
    <t>LS on beam correspondence related features (R1-1814275; to: RAN; cc: RAN4; contact: ATT)</t>
  </si>
  <si>
    <t>x</t>
  </si>
  <si>
    <t>9.6</t>
  </si>
  <si>
    <t>NR_newRAT-Core</t>
  </si>
  <si>
    <t>R1-1814275</t>
  </si>
  <si>
    <t>RP-182228</t>
  </si>
  <si>
    <t>LS on study item completion of NR-U (R1-1814340; to: RAN; cc: SA2; contact: Qualcomm)</t>
  </si>
  <si>
    <t>R1-1814340</t>
  </si>
  <si>
    <t>RP-182229</t>
  </si>
  <si>
    <t>LS on RAN1 NR UE features (R1-1814362; to: RAN, RAN2; cc: RAN4; contact: NTT DOCOMO)</t>
  </si>
  <si>
    <t>RAN, RAN2</t>
  </si>
  <si>
    <t>R1-1814362</t>
  </si>
  <si>
    <t>RP-182230</t>
  </si>
  <si>
    <t>LS on the beam correspondence requirement and multi-band applicability framework for FR2 power class 3 UEs (R4-1816747; to: RAN, RAN1, RAN5; cc: -; contact: Apple)</t>
  </si>
  <si>
    <t>RAN, RAN1, RAN5</t>
  </si>
  <si>
    <t>R4-1816747</t>
  </si>
  <si>
    <t>RP-182231</t>
  </si>
  <si>
    <t>Reply LS to RP-182177 regarding LTE LAA channel combinations for 5GHz (R4-1816774; to: RAN; cc: RAN1, RAN2; contact: Charter Com.)</t>
  </si>
  <si>
    <t>Rel-13</t>
  </si>
  <si>
    <t>LTE_LAA</t>
  </si>
  <si>
    <t>RP-182177</t>
  </si>
  <si>
    <t>RAN1, RAN2</t>
  </si>
  <si>
    <t>R4-1816774</t>
  </si>
  <si>
    <t>RP-182232</t>
  </si>
  <si>
    <t>LS on conclusion of "Study on evaluation for 2 RX exception in Rel-15 vehicle mounted UE for NR" (R4-1816775; to: RAN; cc: RAN5, RAN2, SA, 5GAA; contact: Samsung)</t>
  </si>
  <si>
    <t>RAN5, RAN2, SA, 5GAA</t>
  </si>
  <si>
    <t>R4-1816775</t>
  </si>
  <si>
    <t>RP-182233</t>
  </si>
  <si>
    <t>Response LS to R2-1813471 on UE capability for SUL and SDL (R4-1816779; to: RAN2; cc: RAN; contact: Nokia)</t>
  </si>
  <si>
    <t>note: R2-1813471 was only sent to RAN4 (and not to/cc RAN); no RAN action requested</t>
  </si>
  <si>
    <t>NR_newRAT</t>
  </si>
  <si>
    <t>R2-1813471</t>
  </si>
  <si>
    <t>R4-1816779</t>
  </si>
  <si>
    <t>RP-182234</t>
  </si>
  <si>
    <t>LS on the testability of FR2 transmitter and reception tests (R5-188184; to: RAN4, RAN; cc: -; contact: Anritsu)</t>
  </si>
  <si>
    <t>RAN5</t>
  </si>
  <si>
    <t>13.5.1</t>
  </si>
  <si>
    <t>5GS_NR_LTE-UEConTest</t>
  </si>
  <si>
    <t>RAN4, RAN</t>
  </si>
  <si>
    <t>R5-188184</t>
  </si>
  <si>
    <t>RP-182235</t>
  </si>
  <si>
    <t>ITU-R WP5A</t>
  </si>
  <si>
    <t>no explicit RAN action requested; see draft reply LS from Huawei in RP-182436</t>
  </si>
  <si>
    <t>82_LS06</t>
  </si>
  <si>
    <t>8.4</t>
  </si>
  <si>
    <t>RAN, SA, ARIB, ATIS, CEPT ECC WG FM, ETSI TC ERM, GSA, IEEE, TIA, TTA, 3GPP RAN, 3GPP2, ETSI, ETSI ERM-TG28, IEC TC 65, ISO/IEC JTC 1 SC 31 WG 6, ISO/IEC JTC 1 WG 7, TIA TR-45, TIA TR-45.3, TIA TR-45.5, WGA, XGP Forum</t>
  </si>
  <si>
    <t>ITU_R_WP5A_TEMP_366</t>
  </si>
  <si>
    <t>RP-182436</t>
  </si>
  <si>
    <t>RP-182236</t>
  </si>
  <si>
    <t>no explicit RAN action requested; note: RAN #80 postponed to send a reply LS to LSin RP-180646 on the same subject; compare also LSout RP-172060 (RAN #77) in reply to LSin RP-170905 and LSout RP-172791 (RAN #78) in reply to LSin RP-172170;
a draft reply L</t>
  </si>
  <si>
    <t>82_LS07</t>
  </si>
  <si>
    <t>RAN, SA, 5G Automotive Association, 79 GHz Project, ARIB, ATIS, AWG, C2C-CC, CCSA, CEPT ECC CPG, CEPT ECC WG FM, C-Roads, ETSI ERM-TG37, ETSI ERM-TGSRR, ETSI ISG MEC, ETSI TC ERM, ETSI TC ITS, ETSI TC MSG, GSA, IEEE, IETF ITS, ISO TC 204, MFA, SAE C-</t>
  </si>
  <si>
    <t>ITU_R_WP5A_TEMP_349rev1</t>
  </si>
  <si>
    <t>RP-182237</t>
  </si>
  <si>
    <t>See RP-182207 instead</t>
  </si>
  <si>
    <t>withdrawn</t>
  </si>
  <si>
    <t>RP-182238</t>
  </si>
  <si>
    <t>Reply LS to RP-182175 on TM9 FGI bits 103 and 104 (R5-187657; to: RAN; cc: RAN2; contact: Huawei)</t>
  </si>
  <si>
    <t>RP-182175</t>
  </si>
  <si>
    <t>R5-187657</t>
  </si>
  <si>
    <t>RP-182239</t>
  </si>
  <si>
    <t>Draft reply LS to ITU_R_WP5D_TEMP_588rev2 = RP-182226 on definition of test methods for OTA unwanted emissions of IMT radio equipment (R5-187767; to: RAN; cc: RAN4; contact: PCTEST)</t>
  </si>
  <si>
    <t>This LS reflects the RAN5 input to ITU-R WP5D LS RP-182226; RAN action requested</t>
  </si>
  <si>
    <t>R5-187767</t>
  </si>
  <si>
    <t>RP-182240</t>
  </si>
  <si>
    <t>Draft LS reply to ITU_R_WP5D_TEMP_636rev2 = RP-182225 on Characteristics of IMT-Advanced, IMT-2020 and Advanced Antenna Systems for ITU-R sharing and compatibility studies in the frequency band 3300-3400 MHz (R4-1815574; to: RAN; cc: -; contact: Ericsson)</t>
  </si>
  <si>
    <t>This LS reflects the RAN4 input to ITU-R WP5D LS RP-182225; RAN action requested</t>
  </si>
  <si>
    <t>R4-1815574</t>
  </si>
  <si>
    <t>RP-182241</t>
  </si>
  <si>
    <t>Draft response LS to ITU_R_WP5D_TEMP_588rev2 = RP-182226 on Definition of test methods for Over-The-Air unwanted emissions of IMT radio equipment (R4-1816667; to: RAN; cc: RAN5; contact: Ericsson)</t>
  </si>
  <si>
    <t>This LS reflects the RAN4 input to ITU-R WP5D LS RP-182226; RAN action requested;</t>
  </si>
  <si>
    <t>R4-1816667</t>
  </si>
  <si>
    <t>RP-182242</t>
  </si>
  <si>
    <t>LS on enablers for group communications in 5GS (S6-181865; to: SA, RAN; cc: SA2; contact: Police of the Netherlands)</t>
  </si>
  <si>
    <t>SA6</t>
  </si>
  <si>
    <t>FS_MCOver5GS = Study on Mission Critical services support over 5G System (REL-16 SA6 SI); RAN action requested</t>
  </si>
  <si>
    <t>FS_MCOver5GS</t>
  </si>
  <si>
    <t>SA, RAN</t>
  </si>
  <si>
    <t>S6-181865</t>
  </si>
  <si>
    <t>RP-182801</t>
  </si>
  <si>
    <t>Revised agenda for RAN #82 held in Sorrento, Italia, 10.12.-13.12.2018</t>
  </si>
  <si>
    <t>RP-182753</t>
  </si>
  <si>
    <t>RP-182245</t>
  </si>
  <si>
    <t>NR UE features</t>
  </si>
  <si>
    <t>Qualcomm Incorporated</t>
  </si>
  <si>
    <t>Peter Gaal</t>
  </si>
  <si>
    <t>Decision</t>
  </si>
  <si>
    <t>RP-182246</t>
  </si>
  <si>
    <t>Discussion on the LS on beam correspondence requirement and multi-band applicability framework</t>
  </si>
  <si>
    <t>related to RP-182230</t>
  </si>
  <si>
    <t>RP-182247</t>
  </si>
  <si>
    <t>Status report for WI Perf. part: UE requirements for network-based CRS interference mitigation for LTE; rapporteur: Ericsson</t>
  </si>
  <si>
    <t>Iana Siomina</t>
  </si>
  <si>
    <t>WI status report</t>
  </si>
  <si>
    <t>Core part was completed in Sep.18; Perf. part is now completed</t>
  </si>
  <si>
    <t>10.2.9</t>
  </si>
  <si>
    <t>LTE_NW_CRS_IM-Perf</t>
  </si>
  <si>
    <t>RP-182248</t>
  </si>
  <si>
    <t>Status report for WI UE Conformance Test Aspects – 5G System Non-3GPP Access; rapporteur: Motorola Mobility</t>
  </si>
  <si>
    <t>Abdul Rasheed Mohammed</t>
  </si>
  <si>
    <t>FLAG T</t>
  </si>
  <si>
    <t>13.5.8</t>
  </si>
  <si>
    <t>5GS_Ph1-CT_n3GPPA-UEConTest</t>
  </si>
  <si>
    <t>RP-182249</t>
  </si>
  <si>
    <t>New WID: Add high power UE (power class 2) to EN-DC(1 LTE FDD band and 1 NR band) for Rel-16</t>
  </si>
  <si>
    <t>China Unicom</t>
  </si>
  <si>
    <t>WEI WANG</t>
  </si>
  <si>
    <t>WID new</t>
  </si>
  <si>
    <t>new WI for LTE &amp; NR; leading WG: RAN4</t>
  </si>
  <si>
    <t>R4</t>
  </si>
  <si>
    <t>9.1.5</t>
  </si>
  <si>
    <t>RP-182818</t>
  </si>
  <si>
    <t>RP-182250</t>
  </si>
  <si>
    <t>Status report for WI UE Conformance Test Aspects - Quality of Experience (QoE) Measurement Collection for streaming services in E-UTRAN; rapporteur: China Unicom</t>
  </si>
  <si>
    <t>Xiao Han</t>
  </si>
  <si>
    <t>13.5.5</t>
  </si>
  <si>
    <t>LTE_QMC_Streaming-UEConTest</t>
  </si>
  <si>
    <t>RP-182251</t>
  </si>
  <si>
    <t>Status report for WI UE Conformance Test Aspects - 450 MHz Band for LTE in Region 3; rapporteur: China Unicom</t>
  </si>
  <si>
    <t>13.5.6</t>
  </si>
  <si>
    <t>LTE450_Reg3-UEConTest</t>
  </si>
  <si>
    <t>RP-182252</t>
  </si>
  <si>
    <t>Status report of WI Rel-16 LTE intra-band Carrier Aggregation for x CC DL/y CC UL including contiguous and non-contiguous spectrum (x&gt;=y); rapporteur: Ericsson</t>
  </si>
  <si>
    <t>Per Lindell</t>
  </si>
  <si>
    <t>FLAG M</t>
  </si>
  <si>
    <t>10.5.1</t>
  </si>
  <si>
    <t>LTE_CA_R16_intra</t>
  </si>
  <si>
    <t>RP-182253</t>
  </si>
  <si>
    <t>Status report of WI Rel-16 NR intra band Carrier Aggregation for xCC DL/yCC UL including contiguous and non-contiguous spectrum (x&gt;=y); rapporteur: Ericsson</t>
  </si>
  <si>
    <t>9.5.1</t>
  </si>
  <si>
    <t>NR_CA_R16_intra</t>
  </si>
  <si>
    <t>RP-182254</t>
  </si>
  <si>
    <t>Status report of WI Dual Connectivity (EN-DC) of 3 bands LTE inter-band CA (3DL/1UL) and 1 NR band (1DL/1UL); rapporteur: Ericsson</t>
  </si>
  <si>
    <t>DC_R16_3BLTE_1BNR_4DL2UL</t>
  </si>
  <si>
    <t>RP-182255</t>
  </si>
  <si>
    <t>Revised basket WID: Rel-16 LTE intra-band Carrier Aggregation for x CC DL/y CC UL including contiguous and non-contiguous spectrum (x&gt;=y);</t>
  </si>
  <si>
    <t>Ericsson</t>
  </si>
  <si>
    <t>WID revised</t>
  </si>
  <si>
    <t>last approved WID: RP-181548.</t>
  </si>
  <si>
    <t>R4s</t>
  </si>
  <si>
    <t>RP-182256</t>
  </si>
  <si>
    <t>Revised basket WID: Rel-16 NR intra band Carrier Aggregation for xCC DL/yCC UL including contiguous and non-contiguous spectrum (x&gt;=y);</t>
  </si>
  <si>
    <t>last approved WID: RP-181549.</t>
  </si>
  <si>
    <t>RP-182257</t>
  </si>
  <si>
    <t>Revised basket WID: Dual Connectivity (EN-DC) of 3 bands LTE inter-band CA (3DL/1UL) and 1 NR band (1DL/1UL)</t>
  </si>
  <si>
    <t>last approved WID: RP-181550</t>
  </si>
  <si>
    <t>RP-182258</t>
  </si>
  <si>
    <t>Revised WID: Band 65 for New Radio</t>
  </si>
  <si>
    <t>Dish Network, HNS</t>
  </si>
  <si>
    <t>Jussi Kuusisto</t>
  </si>
  <si>
    <t>last approved WID: RP-181844</t>
  </si>
  <si>
    <t>9.5.2</t>
  </si>
  <si>
    <t>NR_band_n65</t>
  </si>
  <si>
    <t>RP-182259</t>
  </si>
  <si>
    <t>Status report for WI Band 65 for New Radio; rapporteur: Dish Network</t>
  </si>
  <si>
    <t>RP-182260</t>
  </si>
  <si>
    <t>RAN5 agreed non TTCN CR(s) WI UE Conformance Test Aspects: Increasing the minimum number of carriers for UE monitoring in UTRA and E-UTRA (LTE_UTRA_IncMon-UEConTest)</t>
  </si>
  <si>
    <t>Ingbert Sigovich</t>
  </si>
  <si>
    <t>CR pack</t>
  </si>
  <si>
    <t>13.2.1</t>
  </si>
  <si>
    <t>Rel-12</t>
  </si>
  <si>
    <t>LTE_UTRA_IncMon-UEConTest</t>
  </si>
  <si>
    <t>RP-182261</t>
  </si>
  <si>
    <t>RAN5 agreed non TTCN CR(s) WI UE Conformance Test Aspects -  Rel-13 LTE CA configurations (LTE_CA_Rel13-UEConTest)</t>
  </si>
  <si>
    <t>13.3.1</t>
  </si>
  <si>
    <t>LTE_CA_Rel13-UEConTest</t>
  </si>
  <si>
    <t>RP-182262</t>
  </si>
  <si>
    <t>RAN5 agreed non TTCN CR(s) WI UE Conformance Test Aspects -  WLAN/3GPP Radio Level Integration and Interworking Enhancements (LTE_WLAN_radio-UEConTest)</t>
  </si>
  <si>
    <t>13.3.2</t>
  </si>
  <si>
    <t>LTE_WLAN_radio-UEConTest</t>
  </si>
  <si>
    <t>RP-182263</t>
  </si>
  <si>
    <t>RAN5 agreed non TTCN CR(s) WI MS Conformance Test Aspects - Elevation Beamforming/Full-Dimension MIMO for LTE (LTE_EBF_FDMIMO-UEConTest)</t>
  </si>
  <si>
    <t>13.3.5</t>
  </si>
  <si>
    <t>LTE_EBF_FDMIMO-UEConTest</t>
  </si>
  <si>
    <t>RP-182264</t>
  </si>
  <si>
    <t>RAN5 agreed non TTCN CR(s) WI UE Conformance Test Aspects - Rel-14 CA configurations
(LTE_CA_R14-UEConTest)</t>
  </si>
  <si>
    <t>13.4.1</t>
  </si>
  <si>
    <t>Rel-14</t>
  </si>
  <si>
    <t>LTE_CA_R14-UEConTest</t>
  </si>
  <si>
    <t>RP-182265</t>
  </si>
  <si>
    <t>RAN5 agreed non TTCN CR(s) WI UE Conformance Test Aspects – 4 Rx antenna ports with CA for LTE DL
(LTE_4Rx_AP_DL_CA-UEConTest)</t>
  </si>
  <si>
    <t>13.4.2</t>
  </si>
  <si>
    <t>LTE_4Rx_AP_DL_CA-UEConTest</t>
  </si>
  <si>
    <t>RP-182266</t>
  </si>
  <si>
    <t>RAN5 agreed non TTCN CR(s) WI MS Conformance Test Aspects - Support for LTE-based V2X Services (LTE_V2X-UEConTest)</t>
  </si>
  <si>
    <t>13.4.3</t>
  </si>
  <si>
    <t>LTE_V2X-UEConTest</t>
  </si>
  <si>
    <t>RP-182267</t>
  </si>
  <si>
    <t>RAN5 agreed non TTCN CR(s) under WI UE Conformance Test Aspects – Voice and Video Enhancement for LTE (LTE_VoLTE_ViLTE_enh-UEConTest)</t>
  </si>
  <si>
    <t>13.4.4</t>
  </si>
  <si>
    <t>LTE_VoLTE_ViLTE_enh-UEConTest</t>
  </si>
  <si>
    <t>RP-182268</t>
  </si>
  <si>
    <t>RAN5 agreed non TTCN CR(s) WI UE Conformance Test Aspects - Enhancements of NB-IoT (NB_IOTenh-UEConTest)</t>
  </si>
  <si>
    <t>13.4.5</t>
  </si>
  <si>
    <t>NB_IOTenh-UEConTest</t>
  </si>
  <si>
    <t>RP-182269</t>
  </si>
  <si>
    <t>RAN5 agreed non TTCN CR(s) WI UE Conformance Test Aspects - Further enhanced MTC for LTE (LTE_feMTC-UEConTest)</t>
  </si>
  <si>
    <t>13.4.6</t>
  </si>
  <si>
    <t>LTE_feMTC-UEConTest</t>
  </si>
  <si>
    <t>RP-182270</t>
  </si>
  <si>
    <t>RAN5 agreed non TTCN CR(s) under WI UE Conformance Test Aspects – Uplink capacity enhancements for LTE (LTE_UL_CAP_enh-UEConTest)</t>
  </si>
  <si>
    <t>13.4.7</t>
  </si>
  <si>
    <t>LTE_UL_CAP_enh-UEConTest</t>
  </si>
  <si>
    <t>RP-182271</t>
  </si>
  <si>
    <t>RAN5 agreed non TTCN CR(s) under WI UE Conformance Test Aspects – Mission Critical Improvements (MCImp-UEConTest)</t>
  </si>
  <si>
    <t>13.4.8</t>
  </si>
  <si>
    <t>MCImp-UEConTest</t>
  </si>
  <si>
    <t>RP-182272</t>
  </si>
  <si>
    <t>RAN5 agreed non TTCN CR(s) WI UE Conformance Test Aspects - 5G system with NR and LTE (5GS_NR_LTE-UEConTest) (Batch 1)</t>
  </si>
  <si>
    <t>RP-182273</t>
  </si>
  <si>
    <t>RAN5 agreed non TTCN CR(s) WI UE Conformance Test Aspects - 5G system with NR and LTE (5GS_NR_LTE-UEConTest) (Batch 2)</t>
  </si>
  <si>
    <t>RP-182274</t>
  </si>
  <si>
    <t>RAN5 agreed non TTCN CR(s) WI UE Conformance Test Aspects - 5G system with NR and LTE (5GS_NR_LTE-UEConTest) (Batch 3)</t>
  </si>
  <si>
    <t>RP-182275</t>
  </si>
  <si>
    <t>RAN5 agreed non TTCN CR(s) WI UE Conformance Test Aspects - 5G system with NR and LTE (5GS_NR_LTE-UEConTest) (Batch 4)</t>
  </si>
  <si>
    <t>RP-182276</t>
  </si>
  <si>
    <t>RAN5 agreed non TTCN CR(s) WI UE Conformance Test Aspects - Rel-15 CA configurations (LTE_CA_R15-UEConTest)</t>
  </si>
  <si>
    <t>13.5.2</t>
  </si>
  <si>
    <t>LTE_CA_R15-UEConTest</t>
  </si>
  <si>
    <t>RP-182277</t>
  </si>
  <si>
    <t>RAN5 agreed non TTCN CR(s) under WI UE Conformance Test Aspects – Add UE Power Class 2 to band 41 intra-band contiguous LTE Carrier Aggregation (LTE_CA_C_B41_PC2-UEConTest)</t>
  </si>
  <si>
    <t>13.5.3</t>
  </si>
  <si>
    <t>LTE_CA_C_B41_PC2-UEConTest</t>
  </si>
  <si>
    <t>RP-182278</t>
  </si>
  <si>
    <t>RAN5 agreed non TTCN CR(s) WI UE Conformance Test Aspects -  Quality of Experience (QoE) Measurement Collection for streaming services in E-UTRAN  (LTE_QMC_Streaming-UEConTest)</t>
  </si>
  <si>
    <t>RP-182279</t>
  </si>
  <si>
    <t>RAN5 agreed non TTCN CR(s) WI UE Conformance Test Aspects - UL Data Compression in LTE (LTE_UDC-UEConTest)</t>
  </si>
  <si>
    <t>13.5.7</t>
  </si>
  <si>
    <t>LTE_UDC-UEConTest</t>
  </si>
  <si>
    <t>RP-182280</t>
  </si>
  <si>
    <t>RAN5 agreed non TTCN CR(s) WI UE Conformance Test Aspects - Addition of Power Class 1 UE to bands B31/B72 for LTE (LTE_PC1_B31_B72-UEConTest)</t>
  </si>
  <si>
    <t>13.5.9</t>
  </si>
  <si>
    <t>LTE_PC1_B31_B72-UEConTest</t>
  </si>
  <si>
    <t>RP-182281</t>
  </si>
  <si>
    <t>RAN5 agreed non TTCN CR(s) WI UE Conformance Test Aspects - LTE450_B72_Europe_ProSe-UEConTest (LTE450_B72_Europe_ProSe-UEConTest)</t>
  </si>
  <si>
    <t>13.5.10</t>
  </si>
  <si>
    <t>LTE450_B72_Europe_ProSe-UEConTest</t>
  </si>
  <si>
    <t>RP-182282</t>
  </si>
  <si>
    <t>RAN5 agreed non TTCN CR(s) under WI Small Technical Enhancements and Improvements for Rel-15 Conformance Testing (TEI15_Test)</t>
  </si>
  <si>
    <t>13.5.11</t>
  </si>
  <si>
    <t>TEI15_Test</t>
  </si>
  <si>
    <t>RP-182283</t>
  </si>
  <si>
    <t>RAN5 agreed non TTCN CR(s) under WI Small Technical Enhancements and Improvements for Rel-8 Conformance Testing(TEI8_Test)</t>
  </si>
  <si>
    <t>Rel-8</t>
  </si>
  <si>
    <t>TEI8_Test</t>
  </si>
  <si>
    <t>RP-182284</t>
  </si>
  <si>
    <t>RAN5 agreed non TTCN CR(s) under WI Small Technical Enhancements and Improvements for Rel-9 Conformance Testing(TEI9_Test)</t>
  </si>
  <si>
    <t>Rel-9</t>
  </si>
  <si>
    <t>TEI9_Test</t>
  </si>
  <si>
    <t>RP-182285</t>
  </si>
  <si>
    <t>RAN5 agreed non TTCN CR(s) under WI Small Technical Enhancements and Improvements for Rel-10 Conformance Testing (TEI10_Test)</t>
  </si>
  <si>
    <t>Rel-10</t>
  </si>
  <si>
    <t>TEI10_Test</t>
  </si>
  <si>
    <t>RP-182286</t>
  </si>
  <si>
    <t>RAN5 agreed non TTCN CR(s) under WI Small Technical Enhancements and Improvements for Rel-11 Conformance Testing (TEI11_Test)</t>
  </si>
  <si>
    <t>Rel-11</t>
  </si>
  <si>
    <t>TEI11_Test</t>
  </si>
  <si>
    <t>RP-182287</t>
  </si>
  <si>
    <t>RAN5 agreed non TTCN CR(s) under WI Small Technical Enhancements and Improvements for Rel-12 Conformance Testing (TEI12_Test)</t>
  </si>
  <si>
    <t>TEI12_Test</t>
  </si>
  <si>
    <t>RP-182288</t>
  </si>
  <si>
    <t>RAN5 agreed non TTCN CR(s) under WI Small Technical Enhancements and Improvements for Rel-13 Conformance Testing (TEI13_Test)</t>
  </si>
  <si>
    <t>TEI13_Test</t>
  </si>
  <si>
    <t>RP-182289</t>
  </si>
  <si>
    <t>RAN5 agreed non TTCN CR(s) under WI Small Technical Enhancements and Improvements for Rel-14 Conformance Testing (TEI14_Test)</t>
  </si>
  <si>
    <t>TEI14_Test</t>
  </si>
  <si>
    <t>RP-182290</t>
  </si>
  <si>
    <t>CR to 34.229-3: Add new verified and e-mail agreed TTCN test cases in the TC lists in 34.229-3 (prose), Annex A</t>
  </si>
  <si>
    <t>34.229-3</t>
  </si>
  <si>
    <t>RP-182291</t>
  </si>
  <si>
    <t>CR to 34.229-3: Add new verified and e-mail agreed TTCN test cases in the TC lists in 34.229-3 (TTCN), Annex A</t>
  </si>
  <si>
    <t>TEI8_Test, TEI9_Test, TEI13_Test, TEI15_Test</t>
  </si>
  <si>
    <t>RP-182292</t>
  </si>
  <si>
    <t>CR to 34.123-3: Add new verified and e-mail agreed TTCN test cases in the TC lists in 34.123-3 (prose), Annex A</t>
  </si>
  <si>
    <t>34.123-3</t>
  </si>
  <si>
    <t>RP-182293</t>
  </si>
  <si>
    <t>CR to 34.123-3: Add new verified and e-mail agreed TTCN test cases in the TC lists in 34.123-3 (TTCN), Annex A</t>
  </si>
  <si>
    <t>RP-182294</t>
  </si>
  <si>
    <t>CR to 36.523-3: Add new verified and e-mail agreed TTCN test cases in the TC lists in 36.523-3 (prose), Annex A</t>
  </si>
  <si>
    <t>36.523-3</t>
  </si>
  <si>
    <t>RP-182295</t>
  </si>
  <si>
    <t>CR to 36.523-3: Add new verified and e-mail agreed TTCN test cases in the TC lists in 36.523-3 (TTCN), Annex A</t>
  </si>
  <si>
    <t>TEI8_Test, TEI11_Test, TEI12_Test, TEI13_Test, TEI15_Test, 5GS_NR_LTE-UEConTest, NB_IOTenh-UEConTest, LTE_V2X-UEConTest, LTE_SL_V2V-UEConTest</t>
  </si>
  <si>
    <t>RP-182296</t>
  </si>
  <si>
    <t>CR to 37.751-4: Add new verified and e-mail agreed TTCN test cases in the TC lists in 37.571-4 (prose), Annex A</t>
  </si>
  <si>
    <t>37.571-4</t>
  </si>
  <si>
    <t>RP-182297</t>
  </si>
  <si>
    <t>CR to 37.571-4: Add new verified and e-mail agreed TTCN test cases in the TC lists in 37.571-4 (TTCN), Annex A</t>
  </si>
  <si>
    <t>TEI15_Test, TEI8_Test</t>
  </si>
  <si>
    <t>RP-182298</t>
  </si>
  <si>
    <t>CR to 38.523-3: Add updated ASP definitions to 38.523-3 (prose), Annex D</t>
  </si>
  <si>
    <t>38.523-3</t>
  </si>
  <si>
    <t>RP-182299</t>
  </si>
  <si>
    <t>CR to 38.523-3: Add new verified and e-mail agreed TTCN test cases in the TC lists in 38.523-3 (TTCN), Annex A</t>
  </si>
  <si>
    <t>RP-182300</t>
  </si>
  <si>
    <t>Status Report: UE Conformance Test Aspects - Add UE Power Class 2 to band 41 intra-band contiguous LTE Carrier Aggregation; rapporteur: Sprint</t>
  </si>
  <si>
    <t>Scott Probasco</t>
  </si>
  <si>
    <t>RP-182301</t>
  </si>
  <si>
    <t>Revised WID: Rel-16 LTE inter-band Carrier Aggregation for x bands DL (x= 3, 4, 5) with 2 band UL</t>
  </si>
  <si>
    <t>LG Electronics</t>
  </si>
  <si>
    <t>Suhwan Lim</t>
  </si>
  <si>
    <t>last approved WID: RP-181733; to update status for each CA band combos and include new CA band combos</t>
  </si>
  <si>
    <t>LTE_CA_R16_xBDL_2BUL</t>
  </si>
  <si>
    <t>RP-182302</t>
  </si>
  <si>
    <t>Revised WID on Dual Connectivity (EN-DC) of x bands (x=1, 2, 3, 4) LTE inter-band CA (xDL/1UL) and 2 bands NR inter-band CA (2DL/1UL)</t>
  </si>
  <si>
    <t>last approved WID: RP-181736;  to update status and include new band combos</t>
  </si>
  <si>
    <t>DC_R16_xBLTE_2BNR_yDL2UL</t>
  </si>
  <si>
    <t>RP-182303</t>
  </si>
  <si>
    <t>Status report on WI Rel-16 LTE inter-band Carrier Aggregation for x bands DL (x= 3, 4, 5) with 2 band UL; rapporteur: LG Electronics</t>
  </si>
  <si>
    <t>RP-182304</t>
  </si>
  <si>
    <t>Status report on LTE x bands (xDL/1UL x=1.2,3,4) with NR 2 bands (2DL/1UL) EN DC; Rapporteur: LG Electronics</t>
  </si>
  <si>
    <t>RP-182305</t>
  </si>
  <si>
    <t>TR 38.826 v1.0.0 on Study on evaluation for 2 receiver exception in Rel-15 vehicle mounted User Equipment (UE) for NR; for approval</t>
  </si>
  <si>
    <t>draft TR</t>
  </si>
  <si>
    <t>RAN4 TR 38.826 is provided for 1-step approval</t>
  </si>
  <si>
    <t>38.826</t>
  </si>
  <si>
    <t>1.0.0</t>
  </si>
  <si>
    <t>RP-182306</t>
  </si>
  <si>
    <t>Company CR on 2Rx exception for NR vehicular UE at FR1</t>
  </si>
  <si>
    <t>LG Electronics, Volkswagen AG, Samsung</t>
  </si>
  <si>
    <t>RP-182756</t>
  </si>
  <si>
    <t>38.101-1</t>
  </si>
  <si>
    <t>15.3.0</t>
  </si>
  <si>
    <t>0030</t>
  </si>
  <si>
    <t>C</t>
  </si>
  <si>
    <t>RP-182307</t>
  </si>
  <si>
    <t>Consideration on next approach for 2Rx vehicular UE</t>
  </si>
  <si>
    <t>In this paper, we propose to send LS to 5GAA based on RAN plenary decision and update UE feature list in RAN1. Also RAN2 CR is considered as implementation example. it should not impact to RAN plenary decision to complete SI on 2Rx exception for vehicular</t>
  </si>
  <si>
    <t>RP-182308</t>
  </si>
  <si>
    <t>Status report of WI: Even further mobility enhancement in E-UTRAN; rapporteur: China Telecom</t>
  </si>
  <si>
    <t>Xiaoming She</t>
  </si>
  <si>
    <t>Core 10% and Perf. 0%, Dec. 19</t>
  </si>
  <si>
    <t>10.4.5</t>
  </si>
  <si>
    <t>LTE_feMob</t>
  </si>
  <si>
    <t>RP-182309</t>
  </si>
  <si>
    <t>TP to TR 37.890: US update (from FCC)</t>
  </si>
  <si>
    <t>Dominique Everaere</t>
  </si>
  <si>
    <t>pCR</t>
  </si>
  <si>
    <t>wrong Tdoc type "other" in Tdoc request</t>
  </si>
  <si>
    <t>RP</t>
  </si>
  <si>
    <t>9.3.3</t>
  </si>
  <si>
    <t>RP-182749</t>
  </si>
  <si>
    <t>37.890</t>
  </si>
  <si>
    <t>0.3.0</t>
  </si>
  <si>
    <t>FS_6GHz_LTE_NR</t>
  </si>
  <si>
    <t>RP-182310</t>
  </si>
  <si>
    <t>TP to TR 37.890: Europe update (from CEPT)</t>
  </si>
  <si>
    <t>RP-182311</t>
  </si>
  <si>
    <t>TR 37.890 v0.4.0 on Feasibility Study on 6 GHz for LTE and NR in Licensed and Unlicensed Operations; to include agreements of RAN #82</t>
  </si>
  <si>
    <t>Agreement</t>
  </si>
  <si>
    <t>agreed</t>
  </si>
  <si>
    <t>0.4.0</t>
  </si>
  <si>
    <t>RP-182312</t>
  </si>
  <si>
    <t>Revised SID: Feasibility Study on 6 GHz for LTE and NR in Licensed and Unlicensed Operations</t>
  </si>
  <si>
    <t>SID revised</t>
  </si>
  <si>
    <t>last approved SID: RP-181551; to change target date</t>
  </si>
  <si>
    <t>RP-182313</t>
  </si>
  <si>
    <t>Status Report for SI Feasibility Study on 6 GHz for LTE and NR in Licensed and Unlicensed Operations</t>
  </si>
  <si>
    <t>RAN led SI</t>
  </si>
  <si>
    <t>RP-182314</t>
  </si>
  <si>
    <t>Status report for WI Perf. part: Shortened TTI and processing time for LTE; rapporteur: Ericsson</t>
  </si>
  <si>
    <t>Kazuyoshi Uesaka</t>
  </si>
  <si>
    <t>10.2.1</t>
  </si>
  <si>
    <t>LTE_sTTIandPT-Perf</t>
  </si>
  <si>
    <t>RP-182315</t>
  </si>
  <si>
    <t>Scope and schedule for late drop</t>
  </si>
  <si>
    <t>Samsung</t>
  </si>
  <si>
    <t>Alexander Sayenko</t>
  </si>
  <si>
    <t>moved from AI 9.2.1 to AI 5.2</t>
  </si>
  <si>
    <t>RP-182714</t>
  </si>
  <si>
    <t>RP-182316</t>
  </si>
  <si>
    <t>Status Report for SI: Study on evaluation for 2 RX exception in Rel-15 vehicle mounted UE for NR; rapporteur: Samsung</t>
  </si>
  <si>
    <t>RP-182317</t>
  </si>
  <si>
    <t>Survey on regulatory requirements beyond 52.6 GHz in Korea</t>
  </si>
  <si>
    <t>9.3.17</t>
  </si>
  <si>
    <t>FS_NR_beyond_52GHz</t>
  </si>
  <si>
    <t>RP-182318</t>
  </si>
  <si>
    <t>Revised WID: Enhancements on MIMO for NR</t>
  </si>
  <si>
    <t>last approved WID: RP-182067</t>
  </si>
  <si>
    <t>R1</t>
  </si>
  <si>
    <t>9.4.1</t>
  </si>
  <si>
    <t>RP-182863</t>
  </si>
  <si>
    <t>NR_eMIMO</t>
  </si>
  <si>
    <t>RP-182319</t>
  </si>
  <si>
    <t>Motivation for NR_eMIMO WID revision</t>
  </si>
  <si>
    <t>NR_eMIMO-Core</t>
  </si>
  <si>
    <t>RP-182320</t>
  </si>
  <si>
    <t>Status Report on Enhancements on MIMO for NR; rapporteur: Samsung</t>
  </si>
  <si>
    <t>RP-182321</t>
  </si>
  <si>
    <t>Status report for SI on integrated access and backhaul for NR; rapporteur: Qualcomm Incorporated</t>
  </si>
  <si>
    <t>Masato Kitazoe</t>
  </si>
  <si>
    <t>9.3.10</t>
  </si>
  <si>
    <t>RP-182750</t>
  </si>
  <si>
    <t>FS_NR_IAB</t>
  </si>
  <si>
    <t>RP-182322</t>
  </si>
  <si>
    <t>New WI proposal on Integrated Access and Backhaul for NR</t>
  </si>
  <si>
    <t>new WI for NR; leading WG: RAN2; WI code to be used: NR_IAB; follow-up WI of REL-16 SI FS_NR_IAB</t>
  </si>
  <si>
    <t>R2</t>
  </si>
  <si>
    <t>9.1.2</t>
  </si>
  <si>
    <t>RP-182323</t>
  </si>
  <si>
    <t>Motivation for new WI on Integrated Access and Backhaul for NR</t>
  </si>
  <si>
    <t>Discussion</t>
  </si>
  <si>
    <t>RP-182324</t>
  </si>
  <si>
    <t>New WID on UE Conformance Test Aspects – Enhanced LTE Support for Aerial Vehicles</t>
  </si>
  <si>
    <t>NTT DOCOMO INC.</t>
  </si>
  <si>
    <t>Takao Suzuki</t>
  </si>
  <si>
    <t>new WI for LTE; leading WG: RAN5; tested: LTE_Aerial-Core; WI code to be used: LTE_Aerial-UEConTest;</t>
  </si>
  <si>
    <t>R5</t>
  </si>
  <si>
    <t>13.1</t>
  </si>
  <si>
    <t>RP-182325</t>
  </si>
  <si>
    <t>TS 38.171 v1.0.0 on NR; Requirements for Support of Assisted Global Navigation Satellite System (A-GNSS); provided for approval</t>
  </si>
  <si>
    <t>Spirent Communications</t>
  </si>
  <si>
    <t>Richard Catmur</t>
  </si>
  <si>
    <t>draft TS</t>
  </si>
  <si>
    <t>RAN4 TS 38.171 is provided for 1-step approval</t>
  </si>
  <si>
    <t>38.171</t>
  </si>
  <si>
    <t>NR_newRAT-Perf</t>
  </si>
  <si>
    <t>RP-182326</t>
  </si>
  <si>
    <t>Frequency range for NR beyond 52.6 GHz</t>
  </si>
  <si>
    <t>Nokia, Nokia Shanghai Bell</t>
  </si>
  <si>
    <t>Matthew Baker</t>
  </si>
  <si>
    <t>RP-182327</t>
  </si>
  <si>
    <t>Revised SID for Study on NR beyond 52.6GHz</t>
  </si>
  <si>
    <t>last approved SID: RP-182066; note: rapporteur of this SI is Intel</t>
  </si>
  <si>
    <t>RP-182066</t>
  </si>
  <si>
    <t>RP-182328</t>
  </si>
  <si>
    <t>NR beyond 52.6GHz - Spectrum Availability and Regulatory Requirements</t>
  </si>
  <si>
    <t>RP-182329</t>
  </si>
  <si>
    <t>TR 38.874 v1.0.0 on NR; Study on integrated access and backhaul; for approval</t>
  </si>
  <si>
    <t>Georg Hampel</t>
  </si>
  <si>
    <t>RAN2 TR 38.874 is provided for 1-step approval</t>
  </si>
  <si>
    <t>38.874</t>
  </si>
  <si>
    <t>RP-182330</t>
  </si>
  <si>
    <t>Revised WID: Rel-16 LTE inter-band Carrier Aggregation for x bands DL (x=4, 5) with 1 band UL</t>
  </si>
  <si>
    <t>Iwajlo Angelow</t>
  </si>
  <si>
    <t>last approved WID: RP-181887</t>
  </si>
  <si>
    <t>LTE_CA_R16_xBDL_1BUL</t>
  </si>
  <si>
    <t>RP-182331</t>
  </si>
  <si>
    <t>Status Report for WI Rel'16 LTE inter-band CA for x bands DL (x=4, 5) with 1 band UL, Rapporteur: Nokia, Nokia Shanghai Bell</t>
  </si>
  <si>
    <t>RP-182332</t>
  </si>
  <si>
    <t>New WID: Introduction of NR band n48</t>
  </si>
  <si>
    <t>US Cellular Corporation</t>
  </si>
  <si>
    <t>Sebastian Thalanany</t>
  </si>
  <si>
    <t>new WI for NR; leading WG: RAN4; as an LTE re-farming band, NR band n48 will be defined in this WI</t>
  </si>
  <si>
    <t>RP-182782</t>
  </si>
  <si>
    <t>RP-182333</t>
  </si>
  <si>
    <t>TR 36.776 v1.0.0 Study on LTE-based 5G terrestrial broadcast; for information</t>
  </si>
  <si>
    <t>Alberto Rico Alvarino</t>
  </si>
  <si>
    <t>RAN1 TR 36.776 is provided for information</t>
  </si>
  <si>
    <t>10.4.3</t>
  </si>
  <si>
    <t>36.776</t>
  </si>
  <si>
    <t>FS_LTE_terr_bcast</t>
  </si>
  <si>
    <t>RP-182334</t>
  </si>
  <si>
    <t>Status report for SI study on LTE-based 5G terrestrial broadcast; rapporteur: Qualcomm</t>
  </si>
  <si>
    <t>RP-182335</t>
  </si>
  <si>
    <t>FGIs for TM9</t>
  </si>
  <si>
    <t>RP-182336</t>
  </si>
  <si>
    <t>Revised WID: Additional enhancements for NB-IoT</t>
  </si>
  <si>
    <t>last approved WID: RP-181674; rapporteur of NB_IOTenh3 is Huawei, compare RP-182473</t>
  </si>
  <si>
    <t>RP-182820</t>
  </si>
  <si>
    <t>RP-182337</t>
  </si>
  <si>
    <t>Revised WID: Additional MTC enhancements for LTE</t>
  </si>
  <si>
    <t>last approved WID: RP-181878; rapporteur is Ericsson, compare RP-182594</t>
  </si>
  <si>
    <t>10.4.1</t>
  </si>
  <si>
    <t>RP-182821</t>
  </si>
  <si>
    <t>LTE_eMTC5</t>
  </si>
  <si>
    <t>RP-182338</t>
  </si>
  <si>
    <t>Motivation for WID update on Rel-16 LTE MTC and NB-IoT</t>
  </si>
  <si>
    <t>RP-182339</t>
  </si>
  <si>
    <t>Motivation for new SI Proposal on CSG support for NR</t>
  </si>
  <si>
    <t>China Telecomunication Corp.</t>
  </si>
  <si>
    <t>motivation for new SI proposal</t>
  </si>
  <si>
    <t>9.1.3</t>
  </si>
  <si>
    <t>RP-182340</t>
  </si>
  <si>
    <t>New Study Item Proposal on CSG support for NR</t>
  </si>
  <si>
    <t>new SI for information; leading WG: RAN3;</t>
  </si>
  <si>
    <t>RP-182795</t>
  </si>
  <si>
    <t>RP-182341</t>
  </si>
  <si>
    <t>Motivation for new WI on NR performance requirement enhancement</t>
  </si>
  <si>
    <t>Motivation for new WI proposal</t>
  </si>
  <si>
    <t>9.1.4</t>
  </si>
  <si>
    <t>RP-182342</t>
  </si>
  <si>
    <t>New WID: NR performance requirement enhancement</t>
  </si>
  <si>
    <t>new WI for NR; leading WG: RAN4;</t>
  </si>
  <si>
    <t>RP-182796</t>
  </si>
  <si>
    <t>RP-182343</t>
  </si>
  <si>
    <t>Status Report for WI Perf. part: LTE Advanced inter-band Carrier Aggregation Rel-15 for xDL/1UL with x&gt;5; rapporteur: Qualcomm</t>
  </si>
  <si>
    <t>Bin Han</t>
  </si>
  <si>
    <t>10.3.1</t>
  </si>
  <si>
    <t>LTE_CA_R15_xDL1UL-Perf</t>
  </si>
  <si>
    <t>RP-182344</t>
  </si>
  <si>
    <t>Status Report for Work Item Rel16 LTE inter-band CA for 2 bands DL with 1 band UL; rapporteur: Qualcomm</t>
  </si>
  <si>
    <t>LTE_CA_R16_2BDL_1BUL</t>
  </si>
  <si>
    <t>RP-182345</t>
  </si>
  <si>
    <t>Revised WID: Rel16 LTE inter-band CA for 2 bands DL with 1 band UL</t>
  </si>
  <si>
    <t>last approved WID: RP-181930</t>
  </si>
  <si>
    <t>RP-182346</t>
  </si>
  <si>
    <t>Status Report for WI: UE Conformance Test Aspects - Voice and Video Enhancement for LTE; rapporteur: CATT</t>
  </si>
  <si>
    <t>Haiyang Quan</t>
  </si>
  <si>
    <t>Test: 100%, Dec, 2018</t>
  </si>
  <si>
    <t>RP-182347</t>
  </si>
  <si>
    <t>Revised WID on UE Conformance Test Aspects- Voice and Video Enhancement for LTE</t>
  </si>
  <si>
    <t>CATT</t>
  </si>
  <si>
    <t>last approved WID: RP-171385; to remove the un-impacted TS</t>
  </si>
  <si>
    <t>RP-182849</t>
  </si>
  <si>
    <t>RP-182348</t>
  </si>
  <si>
    <t>Status Report for WI: UE Conformance Test Aspects - UL Data Compression in LTE; rapporteur: CATT</t>
  </si>
  <si>
    <t>Test: 80%, Mar, 2019</t>
  </si>
  <si>
    <t>RP-182349</t>
  </si>
  <si>
    <t>Discussion on enhancements on MIMO for NR</t>
  </si>
  <si>
    <t>Discussion on WID scope, based on an expected WID revision from Samsung</t>
  </si>
  <si>
    <t>RP-182350</t>
  </si>
  <si>
    <t>Discussion  on further enhancement for disaggregated gNB scenario</t>
  </si>
  <si>
    <t>CATT, CAICT</t>
  </si>
  <si>
    <t>RP-182351</t>
  </si>
  <si>
    <t>Correction on PDCP SN length</t>
  </si>
  <si>
    <t>CATT, NEC, Samsung</t>
  </si>
  <si>
    <t>company CR to F1 interface; intends to replace the RAN3 agreed CR R3-187133 in RP-182447 which has a mistake and leads to an incompatible change</t>
  </si>
  <si>
    <t>R3</t>
  </si>
  <si>
    <t>R3-187133</t>
  </si>
  <si>
    <t>38.473</t>
  </si>
  <si>
    <t>0174</t>
  </si>
  <si>
    <t>F</t>
  </si>
  <si>
    <t>RP-182352</t>
  </si>
  <si>
    <t>Considerations on further self-evaluation towards the final IMT-2020 submission</t>
  </si>
  <si>
    <t>Considering the current status of self-evaluation, further work to improve the integrity, and initial plan to involve new features from Rel16</t>
  </si>
  <si>
    <t>9.3.2</t>
  </si>
  <si>
    <t>FS_5G_eval</t>
  </si>
  <si>
    <t>RP-182353</t>
  </si>
  <si>
    <t>Considerations on NOMA</t>
  </si>
  <si>
    <t>9.1.1</t>
  </si>
  <si>
    <t>RP-182354</t>
  </si>
  <si>
    <t>Discussion on URLLC work plan</t>
  </si>
  <si>
    <t>Discussion on handling of URLLC and IIOT objectives in RAN1</t>
  </si>
  <si>
    <t>9.3.8</t>
  </si>
  <si>
    <t>FS_NR_L1enh_URLLC</t>
  </si>
  <si>
    <t>RP-182355</t>
  </si>
  <si>
    <t>Status Report for SI: Study on UE power saving in NR; rapporteur: CATT</t>
  </si>
  <si>
    <t>9.3.7</t>
  </si>
  <si>
    <t>FS_NR_UE_pow_sav</t>
  </si>
  <si>
    <t>RP-182356</t>
  </si>
  <si>
    <t>Motivation for new WID on adding wider channel bandwidths in Band n7</t>
  </si>
  <si>
    <t>BT plc</t>
  </si>
  <si>
    <t>Johnny Dixon</t>
  </si>
  <si>
    <t>wrong Tdoc type in Tdoc request; motivation for new WID on adding wider channel bandwidths in Band n7</t>
  </si>
  <si>
    <t>RP-182357</t>
  </si>
  <si>
    <t>New WID: Addition of wider channel bandwidths for NR Band n7</t>
  </si>
  <si>
    <t>new WI for NR; leading WG: RAN4</t>
  </si>
  <si>
    <t>RP-182827</t>
  </si>
  <si>
    <t>RP-182358</t>
  </si>
  <si>
    <t>CR to 36.331 on the ambiguity of CellIdentity in MAC-I calculation</t>
  </si>
  <si>
    <t>ZTE Corporation, Sanechips</t>
  </si>
  <si>
    <t>Eswar Vutukuri</t>
  </si>
  <si>
    <t>R2-1818607</t>
  </si>
  <si>
    <t>36.331</t>
  </si>
  <si>
    <t>14.8.0</t>
  </si>
  <si>
    <t>TEI14</t>
  </si>
  <si>
    <t>3672</t>
  </si>
  <si>
    <t>RP-182359</t>
  </si>
  <si>
    <t>RAN4 CRs to NR Access Technology part 1</t>
  </si>
  <si>
    <t>Kyoungseok Oh</t>
  </si>
  <si>
    <t>partially approved</t>
  </si>
  <si>
    <t>RP-182360</t>
  </si>
  <si>
    <t>RAN4 CRs to NR Access Technology part 2</t>
  </si>
  <si>
    <t>RP-182361</t>
  </si>
  <si>
    <t>RAN4 CRs to NR Access Technology part 3</t>
  </si>
  <si>
    <t>RP-182362</t>
  </si>
  <si>
    <t>RAN4 CRs to NR Access Technology part 4</t>
  </si>
  <si>
    <t>RP-182363</t>
  </si>
  <si>
    <t>RAN4 CR to test methods for New Radio</t>
  </si>
  <si>
    <t>9.3.18</t>
  </si>
  <si>
    <t>FS_NR_test_methods</t>
  </si>
  <si>
    <t>RP-182364</t>
  </si>
  <si>
    <t>RAN4 CRs to Perf. part: Shortened TTI and processing time for LTE</t>
  </si>
  <si>
    <t>RP-182365</t>
  </si>
  <si>
    <t>RAN4 CRs to Even further enhanced MTC for LTE</t>
  </si>
  <si>
    <t>10.2.2</t>
  </si>
  <si>
    <t>LTE_eMTC4</t>
  </si>
  <si>
    <t>RP-182366</t>
  </si>
  <si>
    <t>RAN4 CRs to Further NB-IoT enhancements, part 1</t>
  </si>
  <si>
    <t>10.2.3</t>
  </si>
  <si>
    <t>NB_IOTenh2-Perf</t>
  </si>
  <si>
    <t>RP-182367</t>
  </si>
  <si>
    <t>RAN4 CRs to Further NB-IoT enhancements, part 2</t>
  </si>
  <si>
    <t>RP-182368</t>
  </si>
  <si>
    <t>RAN4 CRs to Enhancements for high capacity stationary wireless link and introduction of 1024 QAM for LTE DL</t>
  </si>
  <si>
    <t>10.2.5</t>
  </si>
  <si>
    <t>LTE_1024QAM_DL-Perf</t>
  </si>
  <si>
    <t>RP-182369</t>
  </si>
  <si>
    <t>RAN4 CRs to V2X phase 2 based on LTE</t>
  </si>
  <si>
    <t>10.2.6</t>
  </si>
  <si>
    <t>LTE_eV2X-Perf</t>
  </si>
  <si>
    <t>RP-182370</t>
  </si>
  <si>
    <t>RAN4 CR to LTE connectivity to 5G-CN</t>
  </si>
  <si>
    <t>10.2.7</t>
  </si>
  <si>
    <t>LTE_5GCN_connect</t>
  </si>
  <si>
    <t>RP-182371</t>
  </si>
  <si>
    <t>RAN4 CR to Perf. part of Enhancing LTE CA Utilization</t>
  </si>
  <si>
    <t>10.2.8</t>
  </si>
  <si>
    <t>LTE_euCA-Perf</t>
  </si>
  <si>
    <t>RP-182372</t>
  </si>
  <si>
    <t>RAN4 CRs to Perf. part of UE requirements for network-based CRS interference mitigation for LTE</t>
  </si>
  <si>
    <t>RP-182373</t>
  </si>
  <si>
    <t>RAN4 CRs to UE requirements for LTE DL 8Rx antenna ports</t>
  </si>
  <si>
    <t>10.2.10</t>
  </si>
  <si>
    <t>LTE_8Rx_AP_DL-Perf</t>
  </si>
  <si>
    <t>RP-182374</t>
  </si>
  <si>
    <t>RAN4 CRs to LTE Advanced inter-band Carrier Aggregation Rel-15 for xDL/1UL with x&gt;5</t>
  </si>
  <si>
    <t>RP-182375</t>
  </si>
  <si>
    <t>RAN4 CRs to LTE Advanced CA baskets</t>
  </si>
  <si>
    <t>LTE_CA_R16_intra, LTE_CA_R16_2BDL_1BUL, LTE_CA_R16_3BDL_1BUL, LTE_CA_R16_xBDL_1BUL, LTE_CA_R16_2BDL_2BUL, LTE_CA_R16_xBDL_2BUL</t>
  </si>
  <si>
    <t>RP-182376</t>
  </si>
  <si>
    <t>RAN4 CRs to E-UTRA 2.4 GHz TDD Band for US</t>
  </si>
  <si>
    <t>10.5.2</t>
  </si>
  <si>
    <t>LTE_TDD_2400_US</t>
  </si>
  <si>
    <t>RP-182377</t>
  </si>
  <si>
    <t>RAN4 CRs to Additional LTE bands for UE category M1 and/or NB1 in Rel-16</t>
  </si>
  <si>
    <t>10.5.3</t>
  </si>
  <si>
    <t>LTE_bands_R16_M1_NB1</t>
  </si>
  <si>
    <t>RP-182378</t>
  </si>
  <si>
    <t>RAN4 CRs to Additional LTE bands for UE category M2 and/or NB2</t>
  </si>
  <si>
    <t>10.5.4</t>
  </si>
  <si>
    <t>LTE_bands_R16_M2_NB2, NB_IOTenh2-Core</t>
  </si>
  <si>
    <t>RP-182379</t>
  </si>
  <si>
    <t>RAN4 CRs to closed Rel-12 WIs</t>
  </si>
  <si>
    <t>LTE_SC_enh_dualC-Core, TEI12</t>
  </si>
  <si>
    <t>RP-182380</t>
  </si>
  <si>
    <t>RAN4 CRs to closed Rel-13 WIs, part 1 (AAS_BS_LTE_UTRA)</t>
  </si>
  <si>
    <t>AAS_BS_LTE_UTRA</t>
  </si>
  <si>
    <t>RP-182381</t>
  </si>
  <si>
    <t>RAN4 CRs to closed Rel-13 WIs, part 2 (LTE_4Rx_AP_DL, LTE_LAA-Perf, LTE_MTCe2_L1-Core, NB_IOT)</t>
  </si>
  <si>
    <t>LTE_4Rx_AP_DL, LTE_LAA-Perf, LTE_MTCe2_L1-Core, NB_IOT</t>
  </si>
  <si>
    <t>RP-182382</t>
  </si>
  <si>
    <t>RAN4 CRs to closed Rel-13 WIs, part 3</t>
  </si>
  <si>
    <t>LTE_CA_2UL-A3-Core, LTE_CA_3DL_2UL_inter_intra-Core, LTE_CA_B1_B3_B7-Core, LTE_CA_B1_B3_B8-Core, LTE_CA_B7_B42_B42-Core, LTE_CA_B28_B42_B42-Core, TEI13</t>
  </si>
  <si>
    <t>RP-182383</t>
  </si>
  <si>
    <t>RAN4 CRs to closed Rel-14 WIs, part 1 (LTE_feMTC)</t>
  </si>
  <si>
    <t>LTE_feMTC</t>
  </si>
  <si>
    <t>RP-182384</t>
  </si>
  <si>
    <t>RAN4 CRs to closed Rel-14 WIs, part 2 (NB_IOTenh)</t>
  </si>
  <si>
    <t>NB_IOTenh</t>
  </si>
  <si>
    <t>RP-182385</t>
  </si>
  <si>
    <t>RAN4 CRs to closed Rel-14 WIs, part 3</t>
  </si>
  <si>
    <t>LTE_CA_R14_3DL1UL, LTE_CA_R14_4DL1UL, LTE_CA_R14_5DL1UL, LTE_eLAA, LTE_SL_V2V, LTE_V2X, NB_IOTenh, TEI14</t>
  </si>
  <si>
    <t>RP-182386</t>
  </si>
  <si>
    <t>RAN4 CRs to closed Rel-15 WIs, part 1 (AASenh_BS_LTE_UTRA-Core)</t>
  </si>
  <si>
    <t>AASenh_BS_LTE_UTRA-Core</t>
  </si>
  <si>
    <t>RP-182387</t>
  </si>
  <si>
    <t>RAN4 CRs to closed Rel-15 WIs, part 2 (AASenh_BS_LTE_UTRA-Perf)</t>
  </si>
  <si>
    <t>AASenh_BS_LTE_UTRA-Perf</t>
  </si>
  <si>
    <t>RP-182388</t>
  </si>
  <si>
    <t>RAN4 CRs to closed Rel-15 WIs, part 3</t>
  </si>
  <si>
    <t>LTE_1RX_CRS_IM, LTE_CA_R15_3DL1UL-Core, LTE_CA_R15_4DL1UL-Core, LTE_CA_R15_5DL1UL-Core, LTE_CA_R15_intra-Core, LTE_TDD_HPUE_R15-Core, TEI15</t>
  </si>
  <si>
    <t>RP-182389</t>
  </si>
  <si>
    <t>Revised WID: Perf. part: Further NB-IoT enhancements</t>
  </si>
  <si>
    <t>Huawei, HiSilicon</t>
  </si>
  <si>
    <t>Matthew Webb</t>
  </si>
  <si>
    <t>last approved WID: RP-182114; NB_IOTenh2-Core was completed in Sep.18</t>
  </si>
  <si>
    <t>RP-182114</t>
  </si>
  <si>
    <t>RP-182390</t>
  </si>
  <si>
    <t>TR 38.885 v1.0.0 on NR Study on Vehicle-to-Everything; for information</t>
  </si>
  <si>
    <t>Huawei</t>
  </si>
  <si>
    <t>RAN1 TR 38.885 is provided for information</t>
  </si>
  <si>
    <t>9.3.6</t>
  </si>
  <si>
    <t>38.885</t>
  </si>
  <si>
    <t>FS_NR_V2X</t>
  </si>
  <si>
    <t>RP-182391</t>
  </si>
  <si>
    <t>RAN6 agreed CRs for REL-13 WI: CIoT_EC_GSM</t>
  </si>
  <si>
    <t>Paolino Usai</t>
  </si>
  <si>
    <t>CIoT_EC_GSM</t>
  </si>
  <si>
    <t>RP-182392</t>
  </si>
  <si>
    <t>RAN6 agreed CRs for GERAN REL-15 WI: CIoT_EC_GSM_fenh</t>
  </si>
  <si>
    <t>CIoT_EC_GSM_fenh</t>
  </si>
  <si>
    <t>RP-182393</t>
  </si>
  <si>
    <t>Revised WID on Additional LTE bands for UE category M1 and/or NB1 in Rel-16</t>
  </si>
  <si>
    <t>Chunhui Zhang</t>
  </si>
  <si>
    <t>last approved WID: RP-181824; objective update</t>
  </si>
  <si>
    <t>RP-182768</t>
  </si>
  <si>
    <t>RP-182394</t>
  </si>
  <si>
    <t>Revised WID: Core part: Additional LTE bands for UE category M2 and/or NB2 in Rel-16</t>
  </si>
  <si>
    <t>last approved WID: RP-181825; objective update</t>
  </si>
  <si>
    <t>RP-182769</t>
  </si>
  <si>
    <t>LTE_bands_R16_M2_NB2-Core</t>
  </si>
  <si>
    <t>RP-182395</t>
  </si>
  <si>
    <t>Status Report for WI Additional LTE bands for UE category M1 and_or NB1 in Rel-16; rapporteur: Ericsson</t>
  </si>
  <si>
    <t>RP-182770</t>
  </si>
  <si>
    <t>RP-182396</t>
  </si>
  <si>
    <t>Status Report for WI: Core part: Additional LTE bands for UE category M2 and_or NB2 in Rel-16; rapporteur: Ericsson</t>
  </si>
  <si>
    <t>RP-182771</t>
  </si>
  <si>
    <t>RP-182397</t>
  </si>
  <si>
    <t>Status report for SI Study on NR-based access to unlicensed spectrum; rapporteur: Qualcomm</t>
  </si>
  <si>
    <t>Juan Montojo</t>
  </si>
  <si>
    <t>RP-182398</t>
  </si>
  <si>
    <t>TR 38.889 v1.0.0 on Study on NR-based access to unlicensed spectrum; for approval</t>
  </si>
  <si>
    <t>QUALCOMM Europe Inc. - Spain</t>
  </si>
  <si>
    <t>RAN1 TR 38.889 is provided for 1-step approval</t>
  </si>
  <si>
    <t>RP-182767</t>
  </si>
  <si>
    <t>38.889</t>
  </si>
  <si>
    <t>RP-182399</t>
  </si>
  <si>
    <t>NR-U WI Motivation</t>
  </si>
  <si>
    <t>RP-182400</t>
  </si>
  <si>
    <t>New WID on NR-based Access to Unlicensed Spectrum</t>
  </si>
  <si>
    <t>new WI for NR; leading WG: RAN1; WI code to be used: NR_unlic; follow up WI of REL-16 SI FS_NR_unlic</t>
  </si>
  <si>
    <t>RP-182789</t>
  </si>
  <si>
    <t>RP-182401</t>
  </si>
  <si>
    <t>On positioning support for Industrial IOT</t>
  </si>
  <si>
    <t>9.3.19</t>
  </si>
  <si>
    <t>RP-182746</t>
  </si>
  <si>
    <t>FS_NR_pos</t>
  </si>
  <si>
    <t>RP-182402</t>
  </si>
  <si>
    <t>TP for TR 38.807 with regulatory survey for bands beyond 52.6GHz in Canada, Mexico and Brazil</t>
  </si>
  <si>
    <t>wrong Tdoc type in Tdoc request</t>
  </si>
  <si>
    <t>38.807</t>
  </si>
  <si>
    <t>0.0.4</t>
  </si>
  <si>
    <t>RP-182403</t>
  </si>
  <si>
    <t>Views on NR for bands in 6-24GHz range</t>
  </si>
  <si>
    <t>RP-182404</t>
  </si>
  <si>
    <t>Status Report for WI E-UTRA 2.4 GHz TDD Band for US; rapporteur: GLOBALSTAR Inc.</t>
  </si>
  <si>
    <t>John Dooley</t>
  </si>
  <si>
    <t>RP-182405</t>
  </si>
  <si>
    <t>Revised WID: E-UTRA 2.4 GHz TDD Band for US</t>
  </si>
  <si>
    <t>GLOBALSTAR Inc.</t>
  </si>
  <si>
    <t>last approved WID: RP-181419</t>
  </si>
  <si>
    <t>RP-182406</t>
  </si>
  <si>
    <t>New WI:  UE Conformance Test Aspects - E-UTRA 2.4 GHz TDD Band for US (Band 53)</t>
  </si>
  <si>
    <t>new WI for LTE; leading WG: RAN5; tested: LTE_TDD_2400_US-Core; WI code to be used: LTE_TDD_2400_US-UEConTest</t>
  </si>
  <si>
    <t>RP-182407</t>
  </si>
  <si>
    <t>TR 36.791 v1.0.0 on E-UTRA 2.4 GHz TDD Band for US; for approval</t>
  </si>
  <si>
    <t>RAN4 TR 36.791 is provided for 1-step approval</t>
  </si>
  <si>
    <t>RP-182703</t>
  </si>
  <si>
    <t>36.791</t>
  </si>
  <si>
    <t>RP-182408</t>
  </si>
  <si>
    <t>TS 38.101-4 v1.0.0 on NR; User Equipment (UE) radio transmission and reception; Part 4: Performance requirements; for approval</t>
  </si>
  <si>
    <t>Haijie Qiu</t>
  </si>
  <si>
    <t>RAN4 TS 38.101-4 is provided for 1-step approval</t>
  </si>
  <si>
    <t>RP-182704</t>
  </si>
  <si>
    <t>38.101-4</t>
  </si>
  <si>
    <t>RP-182409</t>
  </si>
  <si>
    <t>New WID: Add support of NR DL 256QAM for FR2</t>
  </si>
  <si>
    <t>RP-182797</t>
  </si>
  <si>
    <t>RP-182410</t>
  </si>
  <si>
    <t>Observations on NOMA</t>
  </si>
  <si>
    <t>9.3.4</t>
  </si>
  <si>
    <t>RP-182411</t>
  </si>
  <si>
    <t>Motivations on NR DL 256QAM support for FR2</t>
  </si>
  <si>
    <t>RP-182412</t>
  </si>
  <si>
    <t>New WID: Generic requirements for NR FR1 intra-band contiguous CA in Rel-16</t>
  </si>
  <si>
    <t>MCC: why can this not be addressed in WI NR_CA_R16_intra?</t>
  </si>
  <si>
    <t>postponed</t>
  </si>
  <si>
    <t>RP-182413</t>
  </si>
  <si>
    <t>Work plan on the generic requirements for NR FR1 intra-band contiguous CA in Rel-16</t>
  </si>
  <si>
    <t>Work plan for the new WI proposal</t>
  </si>
  <si>
    <t>RP-182414</t>
  </si>
  <si>
    <t>Status Report of WI on New Radio Access Technology; rapporteur: NTT DOCOMO</t>
  </si>
  <si>
    <t>Kazuaki Takeda</t>
  </si>
  <si>
    <t>FLAG D, FLAG T</t>
  </si>
  <si>
    <t>RP-182805</t>
  </si>
  <si>
    <t>RP-182415</t>
  </si>
  <si>
    <t>Rel-15 Work Item Exception for New Radio Access Technology - Core</t>
  </si>
  <si>
    <t>NTT DOCOMO, INC.</t>
  </si>
  <si>
    <t>WI exception request</t>
  </si>
  <si>
    <t>RP-182791</t>
  </si>
  <si>
    <t>RP-182416</t>
  </si>
  <si>
    <t>Views on Rel-15 NR UE features</t>
  </si>
  <si>
    <t>RP-182417</t>
  </si>
  <si>
    <t>Survey on Japanese spectrum usage and regulatory requirements in the frequency band above 52.6GHz</t>
  </si>
  <si>
    <t>RP-182418</t>
  </si>
  <si>
    <t>Status Report for SI: Study on radiated metrics and test methodology for the verification of multi-antenna reception performance of NR UEs; rapporteur: CAICT</t>
  </si>
  <si>
    <t>Ruixin Wang</t>
  </si>
  <si>
    <t>9.3.15</t>
  </si>
  <si>
    <t>FS_NR_MIMO_OTA_test</t>
  </si>
  <si>
    <t>RP-182419</t>
  </si>
  <si>
    <t>Motivation for WID proposal on SRVCC from 5G to 3G</t>
  </si>
  <si>
    <t>RONG HUANG</t>
  </si>
  <si>
    <t>RP-182420</t>
  </si>
  <si>
    <t>New WI proposal on SRVCC from 5G to 3G</t>
  </si>
  <si>
    <t>new WI for NR?; leading WG: RAN2</t>
  </si>
  <si>
    <t>RP-182809</t>
  </si>
  <si>
    <t>RP-182421</t>
  </si>
  <si>
    <t>Status report for WI: Additional enhancements for NB-IoT; rapporteur: Huawei</t>
  </si>
  <si>
    <t>David Mazzarese</t>
  </si>
  <si>
    <t>RP-182422</t>
  </si>
  <si>
    <t>Status report for WI: DL MIMO efficiency enhancements for LTE; rapporteur: Huawei</t>
  </si>
  <si>
    <t>10.4.4</t>
  </si>
  <si>
    <t>LTE_DL_MIMO_EE</t>
  </si>
  <si>
    <t>RP-182423</t>
  </si>
  <si>
    <t>Revised WID: DL MIMO efficiency enhancements for LTE</t>
  </si>
  <si>
    <t>last approved WID: RP-181485; clarification of objectives</t>
  </si>
  <si>
    <t>RP-182830</t>
  </si>
  <si>
    <t>RP-182424</t>
  </si>
  <si>
    <t>Status report for SI: Study on physical layer enhancements for NR ultra-reliable and low latency case (URLLC); rapporteur: Huawei</t>
  </si>
  <si>
    <t>RP-182425</t>
  </si>
  <si>
    <t>Status report for WI: UE Conformance Test Aspects -Support for LTE-based V2X Services; rapporteur: Huawei</t>
  </si>
  <si>
    <t>RP-182426</t>
  </si>
  <si>
    <t>Status report for WI: UE Conformance Test Aspects - LTE Carrier Aggregation Enhancement Beyond 5 Carriers - PUCCH on Scell; rapporteur: Huawei</t>
  </si>
  <si>
    <t>13.3.3</t>
  </si>
  <si>
    <t>LTE_CA_enh_b5C_PUCCH-UEConTest</t>
  </si>
  <si>
    <t>RP-182427</t>
  </si>
  <si>
    <t>Status report for WI: UE Conformance Test Aspects – Enhancements of NB-IoT; rapporteur: Huawei</t>
  </si>
  <si>
    <t>RP-182428</t>
  </si>
  <si>
    <t>Revised WID: UE Conformance Test Aspects – Enhancements of NB-IoT</t>
  </si>
  <si>
    <t>Huawei, CATT, CMCC</t>
  </si>
  <si>
    <t>last approved WID: RP-171781; clean-up of impacted specifications</t>
  </si>
  <si>
    <t>RP-182429</t>
  </si>
  <si>
    <t>New WID for UE Conformance Test Aspects - Shortened TTI and processing time for LTE</t>
  </si>
  <si>
    <t>new WI for; leading WG: RAN5; tested: LTE_sTTIandPT-Core; WI code to be used: LTE_sTTIandPT-UEConTest; WID was endorsed by RAN5 in R5-187360</t>
  </si>
  <si>
    <t>RP-182430</t>
  </si>
  <si>
    <t>Handling of FGI 103 and FGI 104</t>
  </si>
  <si>
    <t>RP-182431</t>
  </si>
  <si>
    <t>Remaining issues on Rel-15 NR UE capabilities</t>
  </si>
  <si>
    <t>moved from AI 9.2.1 to AI 9.6</t>
  </si>
  <si>
    <t>RP-182432</t>
  </si>
  <si>
    <t>Discussion on the scope of NR unlicensed WID</t>
  </si>
  <si>
    <t>RP-182433</t>
  </si>
  <si>
    <t>Views on NOMA</t>
  </si>
  <si>
    <t>FS_NR_NOMA</t>
  </si>
  <si>
    <t>RP-182434</t>
  </si>
  <si>
    <t>Considerations for NR use cases and scenarios in frequencies above 52.6 GHz</t>
  </si>
  <si>
    <t>RP-182435</t>
  </si>
  <si>
    <t>Summary of ITU radio regulations for the range 52.6-100 GHz</t>
  </si>
  <si>
    <t>Draft LTI ANSWER ITU_R_WP5A_TEMP_366 = RP-182235 TO LIAISON STATEMENT TO EXTERNAL ORGANISATIONS ON THE REVISION OF RECOMMENDATION ITU-R M.1746-0</t>
  </si>
  <si>
    <t>LS out</t>
  </si>
  <si>
    <t>RP-182785</t>
  </si>
  <si>
    <t>RP-182437</t>
  </si>
  <si>
    <t>Allowing SgNB to request new DRB ID from MeNB in EN-DC for an already established SN terminated bearer</t>
  </si>
  <si>
    <t>Intel</t>
  </si>
  <si>
    <t>Sasha Sirotkin</t>
  </si>
  <si>
    <t>company CR; to replace RAN3 agreed CR R3-187233 of RP-182447, correcting minor ASN.1 issues (see V0 in summary of changes) which have been spotted after the original CR was agreed</t>
  </si>
  <si>
    <t>R3-187233</t>
  </si>
  <si>
    <t>36.423</t>
  </si>
  <si>
    <t>1280</t>
  </si>
  <si>
    <t>RP-182438</t>
  </si>
  <si>
    <t>Status report for WI: Enhancing LTE CA Utilization (Performance part); rapporteur: Nokia</t>
  </si>
  <si>
    <t>Tero Henttonen</t>
  </si>
  <si>
    <t>RP-182439</t>
  </si>
  <si>
    <t>Status report for WI UE Conformance Test Aspects – Addition of Power Class 1 UE to bands B31/B72 for LTE; rapporteur: Airbus DS SLC</t>
  </si>
  <si>
    <t>Eric Georgeaux</t>
  </si>
  <si>
    <t>RP-182440</t>
  </si>
  <si>
    <t>Status report for WI UE Conformance Test Aspects – ProSe Support for Band 72 in LTE; rapporteur: Airbus DS SLC</t>
  </si>
  <si>
    <t>RP-182441</t>
  </si>
  <si>
    <t>Revised WID: UE Conformance Test Aspects - ProSe Support for Band 72 in LTE</t>
  </si>
  <si>
    <t>Airbus DS SLC</t>
  </si>
  <si>
    <t>last approved WID: RP-181630</t>
  </si>
  <si>
    <t>RP-182442</t>
  </si>
  <si>
    <t>Status Report for SI Study on solutions for NR to support non-terrestrial networks (NTN); rapporteur: Thales</t>
  </si>
  <si>
    <t>Nicolas Chuberre</t>
  </si>
  <si>
    <t>9.3.1</t>
  </si>
  <si>
    <t>FS_NR_NTN_solutions</t>
  </si>
  <si>
    <t>RP-182443</t>
  </si>
  <si>
    <t>Rational for updating the FS_NR_NTN_solutions study item description</t>
  </si>
  <si>
    <t>Thales, Nomor Research GmbH, Fraunhofer IIS, Fraunhofer HHI, ESA, HNS, Intelsat</t>
  </si>
  <si>
    <t>38.821</t>
  </si>
  <si>
    <t>RP-182444</t>
  </si>
  <si>
    <t>Revised SID: Study on solutions for NR to support non-terrestrial networks (NTN)</t>
  </si>
  <si>
    <t>THALES</t>
  </si>
  <si>
    <t>last approved SID: RP-181598</t>
  </si>
  <si>
    <t>RP-182844</t>
  </si>
  <si>
    <t>RP-182445</t>
  </si>
  <si>
    <t>Status report for WI UE Conformance Test Aspects - Mission Critical Improvements; rapporteur: NIST</t>
  </si>
  <si>
    <t>Jason Kahn</t>
  </si>
  <si>
    <t>22% complete and on schedule</t>
  </si>
  <si>
    <t>RP-182446</t>
  </si>
  <si>
    <t>RAN3 CRs to NR Access Technology - Set 1</t>
  </si>
  <si>
    <t>Issam Toufik</t>
  </si>
  <si>
    <t>RP-182447</t>
  </si>
  <si>
    <t>RAN3 CRs to NR Access Technology - Set 2</t>
  </si>
  <si>
    <t>FLAG D</t>
  </si>
  <si>
    <t>RP-182448</t>
  </si>
  <si>
    <t>RAN3 CRs to NR Access Technology - Set 3</t>
  </si>
  <si>
    <t>FLAG D, FLAG M</t>
  </si>
  <si>
    <t>RP-182449</t>
  </si>
  <si>
    <t>RAN3 CRs on LTE Small Technical Enhancements and Improvements for REL-15</t>
  </si>
  <si>
    <t>10.7</t>
  </si>
  <si>
    <t>TEI15</t>
  </si>
  <si>
    <t>RP-182450</t>
  </si>
  <si>
    <t>RAN3 CRs on UMTS Small Technical Enhancements and Improvements for REL-15</t>
  </si>
  <si>
    <t>11.5</t>
  </si>
  <si>
    <t>RP-182451</t>
  </si>
  <si>
    <t>RAN3 CRs for Maintenance for closed WIs/SIs for REL-15 and earlier</t>
  </si>
  <si>
    <t>NB_IOTenh2-Core, LTE_extDRX-Core, NR_CPUP_Split</t>
  </si>
  <si>
    <t>RP-182452</t>
  </si>
  <si>
    <t>Evaluation of beam correspondence as mandatory UE feature</t>
  </si>
  <si>
    <t>AT&amp;T</t>
  </si>
  <si>
    <t>Arun Ghosh</t>
  </si>
  <si>
    <t>RP-182755</t>
  </si>
  <si>
    <t>RP-182453</t>
  </si>
  <si>
    <t>Considerations on Scenarios for Multi-beam enhancements</t>
  </si>
  <si>
    <t>RP-182454</t>
  </si>
  <si>
    <t>Motivation for Key Features of IAB WID</t>
  </si>
  <si>
    <t>moved from AI 9.3.10 to AI 9.1.2 (as this Tdoc is related to the new WID and not the existing SI)</t>
  </si>
  <si>
    <t>RP-182747</t>
  </si>
  <si>
    <t>RP-182455</t>
  </si>
  <si>
    <t>Considerations for the scope of NR Unlicensed WID</t>
  </si>
  <si>
    <t>moved from AI 9.3.5 to AI 9.1.1 (Tdoc is actually about the new WID proposal (see AI 9.1.1, e.g. RP-182400) and not about the existing SI</t>
  </si>
  <si>
    <t>RP-182748</t>
  </si>
  <si>
    <t>RP-182456</t>
  </si>
  <si>
    <t>Data forwarding for Inter-system HO</t>
  </si>
  <si>
    <t>NTT DOCOMO, INC., vodafone</t>
  </si>
  <si>
    <t>Hideaki Takahashi</t>
  </si>
  <si>
    <t>9.2.1.1</t>
  </si>
  <si>
    <t>RP-182735</t>
  </si>
  <si>
    <t>RP-182457</t>
  </si>
  <si>
    <t>Status report of SI: Study on NR positioning support; rapporteur: Intel Corporation</t>
  </si>
  <si>
    <t>Seunghee Han</t>
  </si>
  <si>
    <t>RP-182458</t>
  </si>
  <si>
    <t>Introduction of DL 1024QAM for NR in Rel-16</t>
  </si>
  <si>
    <t>Intel Corporation</t>
  </si>
  <si>
    <t>To discuss 1024QAM support for NR in FR1 DL</t>
  </si>
  <si>
    <t>9.8</t>
  </si>
  <si>
    <t>RP-182459</t>
  </si>
  <si>
    <t>On RAN1 UE feature list</t>
  </si>
  <si>
    <t>Intel's view on RAN1 UE feature list</t>
  </si>
  <si>
    <t>RP-182460</t>
  </si>
  <si>
    <t>Consideration on scope and TUs for LTE DL MIMO efficiency enhancements</t>
  </si>
  <si>
    <t>SoftBank Corp.</t>
  </si>
  <si>
    <t>Yosuke Akimoto</t>
  </si>
  <si>
    <t>LTE_DL_MIMO_EE-Core</t>
  </si>
  <si>
    <t>RP-182461</t>
  </si>
  <si>
    <t>Update of RAN4 Rel-15 NR UE features</t>
  </si>
  <si>
    <t>DOCOMO Communications Lab.</t>
  </si>
  <si>
    <t>Yousuke Sano</t>
  </si>
  <si>
    <t>RP-182462</t>
  </si>
  <si>
    <t>Background to configured maximum output power for intra-band  EN-DC</t>
  </si>
  <si>
    <t>Christian Bergljung</t>
  </si>
  <si>
    <t>see company CRs in RP-182463 and RP-182464</t>
  </si>
  <si>
    <t>RP-182463</t>
  </si>
  <si>
    <t>Completion of configured maximum output power for intra-band contiguous EN-DC</t>
  </si>
  <si>
    <t>company CR; RAN4 agreed a way forward (WF) on definition of Pcmax in R4-1816754, however, this was not formally implemented in a CR for 38.101-3; the topic was discussed on the RAN4 reflector but agreement could not be reached; this CR is trying to address Pcmax for intra-band contiguous EN-DC; compare counter-proposal in RP-182615 and big RAN4 agreed CR R4-1816557</t>
  </si>
  <si>
    <t>RP-182773</t>
  </si>
  <si>
    <t>38.101-3</t>
  </si>
  <si>
    <t>0033</t>
  </si>
  <si>
    <t>RP-182464</t>
  </si>
  <si>
    <t>Configured maximum output power for intra-band non-contiguous EN-DC</t>
  </si>
  <si>
    <t>Ericsson, Qualcomm</t>
  </si>
  <si>
    <t>company CR; RAN4 agreed a way forward (WF) on definition of Pcmax in R4-1816754, however, this was not formally implemented in a CR for 38.101-3; the topic was discussed on the RAN4 reflector but agreement could not be reached; this CR is trying to address Pcmax for intra-band non-contiguous EN-DC; compare counter-proposal in RP-182616 and big RAN4 agreed CR R4-1816557</t>
  </si>
  <si>
    <t>RP-182774</t>
  </si>
  <si>
    <t>0034</t>
  </si>
  <si>
    <t>RP-182465</t>
  </si>
  <si>
    <t>Views on NRU WID scope</t>
  </si>
  <si>
    <t>vivo</t>
  </si>
  <si>
    <t>Xueming Pan</t>
  </si>
  <si>
    <t>RP-182466</t>
  </si>
  <si>
    <t>Resolution of In-device issue in NR</t>
  </si>
  <si>
    <t>vivo, CMCC, China Telecom, TCL Communication, Potevio, ITRI, MediaTek, Xiaomi, Spreadtrum</t>
  </si>
  <si>
    <t>moved from AI 9.2.1 to AI 9.1.2</t>
  </si>
  <si>
    <t>RP-182467</t>
  </si>
  <si>
    <t>Discussion on power imbalance at UE</t>
  </si>
  <si>
    <t>RP-182468</t>
  </si>
  <si>
    <t>Discussion on UL multi-panel transmission</t>
  </si>
  <si>
    <t>RP-182469</t>
  </si>
  <si>
    <t>Motivation for new WID: 5G Non-Orthogonal Multiple Access for NR</t>
  </si>
  <si>
    <t>Zhongda Du</t>
  </si>
  <si>
    <t>The motivation to apply NOMA WID</t>
  </si>
  <si>
    <t>RP-182470</t>
  </si>
  <si>
    <t>New work item proposal :5G Non-Orthogonal Multiple Access for NR</t>
  </si>
  <si>
    <t>new WI for NR; leading WG: RAN1; WI code to be used: NR_NOMA; follow up WI of REL-16 SI FS_NR_NOMA</t>
  </si>
  <si>
    <t>RP-182471</t>
  </si>
  <si>
    <t>Consideration on NOMA for NTN</t>
  </si>
  <si>
    <t>ZTE Corporation,Sanechips</t>
  </si>
  <si>
    <t>To discuss how NOMA scheme could be beneficial for NTN system</t>
  </si>
  <si>
    <t>RP-182472</t>
  </si>
  <si>
    <t>Remaining issues on Rel-15 NR UE features</t>
  </si>
  <si>
    <t>To propose mandatory or optional for some UE features of R15 NR</t>
  </si>
  <si>
    <t>RP-182473</t>
  </si>
  <si>
    <t>last approved WID: RP-181674</t>
  </si>
  <si>
    <t>merged</t>
  </si>
  <si>
    <t>RP-182474</t>
  </si>
  <si>
    <t>Update on Retrieve UE Context Request message for TS 36.423</t>
  </si>
  <si>
    <t>company CR; this is the corresponding REL-14 CR (that was forgotten) for the REL-15 CR R3-187117 in RP-182504; there are also related REL-14 (RP-182358) and REL-15 (R2-1819152 in RP-182682) RAN2 CRs</t>
  </si>
  <si>
    <t>14.6.0</t>
  </si>
  <si>
    <t>1281</t>
  </si>
  <si>
    <t>RP-182475</t>
  </si>
  <si>
    <t>Discussion on beam correspondence in NR</t>
  </si>
  <si>
    <t>RP-182476</t>
  </si>
  <si>
    <t>Survey on spectrum availability and regulatory requirements in ITU Region 3</t>
  </si>
  <si>
    <t>RP-182477</t>
  </si>
  <si>
    <t>Status report on study on Non-orthogonal multiple access (NOMA) for NR; rapporteur: ZTE</t>
  </si>
  <si>
    <t>Yifei Yuan</t>
  </si>
  <si>
    <t>RP-182478</t>
  </si>
  <si>
    <t>TR 38.812 v1.0.0 on Study on Non-Orthogonal Multiple Access (NOMA) for NR; for approval</t>
  </si>
  <si>
    <t>ZTE</t>
  </si>
  <si>
    <t>RAN1 TR 38.812 is provided for 1-step approval</t>
  </si>
  <si>
    <t>38.812</t>
  </si>
  <si>
    <t>RP-182479</t>
  </si>
  <si>
    <t>New SID on Study on enhancement for Disaggregated gNB Architecture</t>
  </si>
  <si>
    <t>China Telecommunications,CATT,China Unicom,DISH</t>
  </si>
  <si>
    <t>Sen Xu</t>
  </si>
  <si>
    <t>SID new</t>
  </si>
  <si>
    <t>new SI for NR only; leading WG: RAN3</t>
  </si>
  <si>
    <t>RP-182778</t>
  </si>
  <si>
    <t>RP-182480</t>
  </si>
  <si>
    <t>Motivation for study on Enhancement for Disaggregated gNB Architecture</t>
  </si>
  <si>
    <t>RP-182777</t>
  </si>
  <si>
    <t>RP-182481</t>
  </si>
  <si>
    <t>TR 38.824 v1.0.0 Study on physical layer enhancements for NR ultra-reliable low latency communication (URLLC); for information</t>
  </si>
  <si>
    <t>Yan Cheng</t>
  </si>
  <si>
    <t>RAN1 TR 38.824 is provided for information</t>
  </si>
  <si>
    <t>38.824</t>
  </si>
  <si>
    <t>RP-182482</t>
  </si>
  <si>
    <t>Channel Bandwidth Configuration and Signaling</t>
  </si>
  <si>
    <t>RP-182483</t>
  </si>
  <si>
    <t>UE specific channel bandwidth signalling</t>
  </si>
  <si>
    <t>company CR; for introduction see RP-182482; RAN2 LS R2-1816067 (from Oct. 2018) on RAN4 design on channel bandwidth asked RAN4 whether the two types of bandwidth parameters provided to UE via RRC are sufficient; RAN4 did not not conclude and did not respond</t>
  </si>
  <si>
    <t>RP-182871</t>
  </si>
  <si>
    <t>38.331</t>
  </si>
  <si>
    <t>0791</t>
  </si>
  <si>
    <t>RP-182484</t>
  </si>
  <si>
    <t>Status report for SI: Study on NR beyond 52.6GHz</t>
  </si>
  <si>
    <t>Intel Corporation (UK) Ltd</t>
  </si>
  <si>
    <t>Eddy Kwon</t>
  </si>
  <si>
    <t>RP-182485</t>
  </si>
  <si>
    <t>Spectrum availability and regulatory requirement survey for spectrum above 52.6GHz</t>
  </si>
  <si>
    <t>RP-182486</t>
  </si>
  <si>
    <t>Draft TP to TR 38.807 - Operational requirements: spectrum availability and regulatory requirements</t>
  </si>
  <si>
    <t>RP-182802</t>
  </si>
  <si>
    <t>RP-182487</t>
  </si>
  <si>
    <t>Proposed way forward on NOMA</t>
  </si>
  <si>
    <t>RP-182752</t>
  </si>
  <si>
    <t>RP-182488</t>
  </si>
  <si>
    <t>On NR-unlicensed work item</t>
  </si>
  <si>
    <t>RP-182489</t>
  </si>
  <si>
    <t>Consideration on priority of IAB WI scope</t>
  </si>
  <si>
    <t>LG Electronics Inc.</t>
  </si>
  <si>
    <t>Gyeongcheol LEE</t>
  </si>
  <si>
    <t>RP-182490</t>
  </si>
  <si>
    <t>Status report of SI: Study on NR V2X; rapporteur: LG Electronics</t>
  </si>
  <si>
    <t>Hanbyul Seo</t>
  </si>
  <si>
    <t>RP-182491</t>
  </si>
  <si>
    <t>Revised SID: Study on NR V2X</t>
  </si>
  <si>
    <t>last approved SID: RP-182111</t>
  </si>
  <si>
    <t>RP-182492</t>
  </si>
  <si>
    <t>Status report of SI: Study on test methods for New Radio; rapporteur: Intel, CATR, Qualcomm</t>
  </si>
  <si>
    <t>Yang Tang</t>
  </si>
  <si>
    <t>SI: 100%; December 18</t>
  </si>
  <si>
    <t>RP-182761</t>
  </si>
  <si>
    <t>RP-182493</t>
  </si>
  <si>
    <t>New SI Proposal: Study on measurement gap enhancement</t>
  </si>
  <si>
    <t>new SI for NR only;  leading WG: RAN4; secondary WG:RAN2; to enhance the measurement gap mechanism/design from Rel-15, which will be associated with the cell identification/measurement/scheduling in UE RRM</t>
  </si>
  <si>
    <t>RP-182494</t>
  </si>
  <si>
    <t>Motivation to introduce new SI of measurement gap enhancement</t>
  </si>
  <si>
    <t>RP-182495</t>
  </si>
  <si>
    <t>On Beam Correspondence Optionality</t>
  </si>
  <si>
    <t>RP-182496</t>
  </si>
  <si>
    <t>IAB and advanced physical layer features</t>
  </si>
  <si>
    <t>RP-182497</t>
  </si>
  <si>
    <t>Status report of WI: Cross Link Interference (CLI) handling and Remote Interference Management (RIM) for NR; rapporteur; LG Electronics</t>
  </si>
  <si>
    <t>Youngwoo Yun</t>
  </si>
  <si>
    <t>9.4.2</t>
  </si>
  <si>
    <t>NR_CLI_RIM</t>
  </si>
  <si>
    <t>RP-182498</t>
  </si>
  <si>
    <t>IAB and architectural options</t>
  </si>
  <si>
    <t>RP-182499</t>
  </si>
  <si>
    <t>Status Report of Basket WI: Rel-16 NR inter-band Carrier Aggregation/Dual Connectivity for 2 bands DL with x bands UL (x=1, 2); rapporteur: ZTE</t>
  </si>
  <si>
    <t>Aijun Cao</t>
  </si>
  <si>
    <t>NR_CADC_R16_2BDL_xBUL</t>
  </si>
  <si>
    <t>RP-182500</t>
  </si>
  <si>
    <t>On CN-type agnostic solutions for further LTE mobility enhancements</t>
  </si>
  <si>
    <t>LTE_feMob-Core</t>
  </si>
  <si>
    <t>RP-182501</t>
  </si>
  <si>
    <t>Revised basket WID: Rel-16 NR inter-band Carrier Aggregation/Dual Connectivity for 2 bands DL with x bands UL (x=1, 2)</t>
  </si>
  <si>
    <t>ZTE Wistron Telecom AB</t>
  </si>
  <si>
    <t>last approved WID: RP-181730</t>
  </si>
  <si>
    <t>RP-182502</t>
  </si>
  <si>
    <t>Consideration on EN-DC and NR CA/DC combination request template</t>
  </si>
  <si>
    <t>In this contribution, we further discuss request templates for EN-DC and NR CA&amp;DC band combinations, which has been discussed extensively in RAN4 #89 but no consensus was reached on.</t>
  </si>
  <si>
    <t>RP-182503</t>
  </si>
  <si>
    <t>Status report for WI Dual Connectivity (EN-DC) of 5 bands LTE inter-band CA (5DL/1UL) and 1 NR band (1DL/1UL); rapporteur: Samsung</t>
  </si>
  <si>
    <t>Yankun Li</t>
  </si>
  <si>
    <t>DC_R16_5BLTE_1BNR_6DL2UL</t>
  </si>
  <si>
    <t>RP-182504</t>
  </si>
  <si>
    <t>RAN3 CRs on Update on Retrieve UE Context Request message for TS36.423</t>
  </si>
  <si>
    <t>RP-182505</t>
  </si>
  <si>
    <t>Status Report for WI UE Conformance Test Aspects – Wireless Local Area Network (WLAN) – 3GPP Radio Level Integration and Interworking Enhancements; rapporteur: Intel</t>
  </si>
  <si>
    <t>Hassan Yaghoobi</t>
  </si>
  <si>
    <t>RP-182765</t>
  </si>
  <si>
    <t>RP-182506</t>
  </si>
  <si>
    <t>CR on Scell release for RLC failure</t>
  </si>
  <si>
    <t>Lixiang Xu</t>
  </si>
  <si>
    <t>company CR; replacing RAN3 agreed CR R3-187213 CR0195r1 of RP-182447; compared to R3-187213 the structure of the ASN.1 for the new added IE is corrected to align with existing ASN.1, i.e. using single containers</t>
  </si>
  <si>
    <t>R3-187213</t>
  </si>
  <si>
    <t>0195</t>
  </si>
  <si>
    <t>RP-182507</t>
  </si>
  <si>
    <t>Motivation for Power Class 2 UE for EN-DC (1 LTE band +1 NR band)</t>
  </si>
  <si>
    <t>CMCC</t>
  </si>
  <si>
    <t>Ningyu Chen</t>
  </si>
  <si>
    <t>RP-182508</t>
  </si>
  <si>
    <t>New WID on Power Class 2 UE for EN-DC (1 LTE band +1 NR band)</t>
  </si>
  <si>
    <t>RP-182877</t>
  </si>
  <si>
    <t>RP-182509</t>
  </si>
  <si>
    <t>New WID on UE Conformance Test Aspects - Bluetooth/WLAN measurement collection in LTE Minimization of Drive Tests (MDT)</t>
  </si>
  <si>
    <t>new WI for LTE; leading WG: RAN5; tested: LTE_MDT_BT_WLAN-Core; WI code to be used: LTE_MDT_BT_WLAN-UEConTest</t>
  </si>
  <si>
    <t>RP-182510</t>
  </si>
  <si>
    <t>Status Report for SI on remote interference management for NR; rapporteur: CMCC</t>
  </si>
  <si>
    <t>9.3.9</t>
  </si>
  <si>
    <t>FS_NR_RIM</t>
  </si>
  <si>
    <t>RP-182511</t>
  </si>
  <si>
    <t>Revised WID on Cross Link Interference (CLI) handling and Remote Interference Management (RIM) for NR</t>
  </si>
  <si>
    <t>last approved WID: RP-181652</t>
  </si>
  <si>
    <t>RP-182804</t>
  </si>
  <si>
    <t>RP-182512</t>
  </si>
  <si>
    <t>New WID on NR support for high speed train scenario</t>
  </si>
  <si>
    <t>RP-182513</t>
  </si>
  <si>
    <t>Motivation for NR support for High speed train scenario</t>
  </si>
  <si>
    <t>RP-182514</t>
  </si>
  <si>
    <t>Status report for SI on RAN-centric data collection and utilization for LTE and NR; rapporteur: CMCC</t>
  </si>
  <si>
    <t>9.3.14</t>
  </si>
  <si>
    <t>FS_LTE_NR_data_collect</t>
  </si>
  <si>
    <t>RP-182515</t>
  </si>
  <si>
    <t>Status Report for WI UE Conformance Test Aspects – Interference Mitigation for Downlink Control Channels of LTE; rapporteur: Intel Corporation</t>
  </si>
  <si>
    <t>13.3.4</t>
  </si>
  <si>
    <t>RP-182766</t>
  </si>
  <si>
    <t>LTE_IM_DLCCH-UEConTest</t>
  </si>
  <si>
    <t>RP-182516</t>
  </si>
  <si>
    <t>KT's View on 5G Icon</t>
  </si>
  <si>
    <t>KT Corp.</t>
  </si>
  <si>
    <t>Woo-Jin Choi</t>
  </si>
  <si>
    <t>RP-182517</t>
  </si>
  <si>
    <t>Corrections to 36.213 (Maintenance of Rel-14 Uplink Capacity Enhancements for LTE)</t>
  </si>
  <si>
    <t>Patrick Merias</t>
  </si>
  <si>
    <t>LTE_UL_CAP_enh-Core</t>
  </si>
  <si>
    <t>RP-182518</t>
  </si>
  <si>
    <t>Corrections to 36.211/36.212 &amp; 36.213 (Maintenance of Rel-14 eFD-MIMO)</t>
  </si>
  <si>
    <t>LTE_eFDMIMO-Core</t>
  </si>
  <si>
    <t>RP-182519</t>
  </si>
  <si>
    <t>Maintenance Rel-15 Further NB-IoT enhancements</t>
  </si>
  <si>
    <t>NB_IOTenh2-Core</t>
  </si>
  <si>
    <t>RP-182520</t>
  </si>
  <si>
    <t>Correction for type 6 report for FD-MIMO (Maintenance of Rel-13 EBF/FD MIMO for LTE)</t>
  </si>
  <si>
    <t>LTE_EBF_FDMIMO-Core</t>
  </si>
  <si>
    <t>RP-182521</t>
  </si>
  <si>
    <t>Correction on CQI definition for feCoMP in 36.213</t>
  </si>
  <si>
    <t>feCOMP_LTE-Core</t>
  </si>
  <si>
    <t>RP-182522</t>
  </si>
  <si>
    <t>Corrections to sTTI and SPT implementati+B361on</t>
  </si>
  <si>
    <t>LTE_sTTIandPT-Core</t>
  </si>
  <si>
    <t>RP-182523</t>
  </si>
  <si>
    <t>CRs to 38.2xx NR specs capturing corrections agreed at RAN1#94b &amp; RAN1#95</t>
  </si>
  <si>
    <t>RP-182524</t>
  </si>
  <si>
    <t>Maintenance of even further enhanced MTC for LTE</t>
  </si>
  <si>
    <t>LTE_eMTC4-Core</t>
  </si>
  <si>
    <t>RP-182525</t>
  </si>
  <si>
    <t>Maintenance of V2X Phase 2 enhancements</t>
  </si>
  <si>
    <t>LTE_eV2X-Core</t>
  </si>
  <si>
    <t>RP-182526</t>
  </si>
  <si>
    <t>Maintenance of Ultra Reliable Low Latency Communication for LTE</t>
  </si>
  <si>
    <t>LTE_HRLLC-Core</t>
  </si>
  <si>
    <t>RP-182527</t>
  </si>
  <si>
    <t>CRs to 36.213 related to capabilities for SRS Carrier Switching</t>
  </si>
  <si>
    <t>LTE_SRS_switch-Core</t>
  </si>
  <si>
    <t>RP-182528</t>
  </si>
  <si>
    <t>Maintenance of Rel-14 NB-IoT enhancements</t>
  </si>
  <si>
    <t>NB_IOTenh-Core</t>
  </si>
  <si>
    <t>RP-182529</t>
  </si>
  <si>
    <t>Correction on references to MCS table in 36.213</t>
  </si>
  <si>
    <t>RP-182530</t>
  </si>
  <si>
    <t>Maintenance of TR37.885 - Study on evaluation methodology of new Vehicle-to-Everything V2X use cases for LTE and NR</t>
  </si>
  <si>
    <t>FS_LTE_NR_V2X_eval</t>
  </si>
  <si>
    <t>RP-182531</t>
  </si>
  <si>
    <t>Consideration on Further Work of 2-step RACH</t>
  </si>
  <si>
    <t>OPPO</t>
  </si>
  <si>
    <t>Yang Ning</t>
  </si>
  <si>
    <t>Discussion how to proceed the further work of 2-step RACH</t>
  </si>
  <si>
    <t>RP-182734</t>
  </si>
  <si>
    <t>RP-182532</t>
  </si>
  <si>
    <t>Consideration on the scope of R16 NR-U WI</t>
  </si>
  <si>
    <t>Share OPPO's thoughts on R16 NR-U WI scope</t>
  </si>
  <si>
    <t>RP-182533</t>
  </si>
  <si>
    <t>Discussion on UE beam correspondence capability</t>
  </si>
  <si>
    <t>RP-182534</t>
  </si>
  <si>
    <t>Revised WID on Dual Connectivity (EN-DC) of 4 bands LTE inter-band CA (4DL/1UL) and 1 NR band (1DL/1UL)</t>
  </si>
  <si>
    <t>Petri Vasenkari</t>
  </si>
  <si>
    <t>last approved WID: RP-181834</t>
  </si>
  <si>
    <t>DC_R16_4BLTE_1BNR_5DL2UL</t>
  </si>
  <si>
    <t>RP-182535</t>
  </si>
  <si>
    <t>Status report for WI Dual Connectivity (EN-DC) of 4 bands LTE inter-band CA (4DL/1UL) and 1 NR band (1DL/1UL); rapporteur: Nokia</t>
  </si>
  <si>
    <t>RP-182536</t>
  </si>
  <si>
    <t>Motivation for new WID on 410 – 430 MHz E-UTRA FDD Band(s) for LTE PPDR and PMR/PAMR in Europe</t>
  </si>
  <si>
    <t>Nokia</t>
  </si>
  <si>
    <t>RP-182537</t>
  </si>
  <si>
    <t>New WID on 410 – 430 MHz E-UTRA FDD Band(s) for LTE PPDR and PMR/PAMR in Europe</t>
  </si>
  <si>
    <t>new WI for LTE; leading WG: RAN4;</t>
  </si>
  <si>
    <t>RP-182762</t>
  </si>
  <si>
    <t>RP-182538</t>
  </si>
  <si>
    <t>Harmonization Proposal on Technology Icons Indication</t>
  </si>
  <si>
    <t>Verizon UK Ltd</t>
  </si>
  <si>
    <t>Yee Sin Chan</t>
  </si>
  <si>
    <t>RP-182745</t>
  </si>
  <si>
    <t>RP-182539</t>
  </si>
  <si>
    <t>Status report for SI: Study on Self-Evaluation towards IMT-2020 submission</t>
  </si>
  <si>
    <t>RP-182540</t>
  </si>
  <si>
    <t>Text proposal to TR 37.910 to correct typos in evaluations tables</t>
  </si>
  <si>
    <t>37.910</t>
  </si>
  <si>
    <t>RP-182541</t>
  </si>
  <si>
    <t>Consideration on IMT-2020 evaluation towards final submission in June 2019</t>
  </si>
  <si>
    <t>RP-182542</t>
  </si>
  <si>
    <t>Views on Release-17</t>
  </si>
  <si>
    <t>Chungwoo Hwang</t>
  </si>
  <si>
    <t>This contribution presents some key considerations for Release-17 standardization work.</t>
  </si>
  <si>
    <t>Rel-17</t>
  </si>
  <si>
    <t>RP-182543</t>
  </si>
  <si>
    <t>Way forward for data forwarding on inter-system HO</t>
  </si>
  <si>
    <t>Samsung, KT Corp., ZTE, CATT, ETRI, Huawei, Google</t>
  </si>
  <si>
    <t>RP-182544</t>
  </si>
  <si>
    <t>Motivation for new WID proposal on UE assisted performance enhancement</t>
  </si>
  <si>
    <t>Apple</t>
  </si>
  <si>
    <t>Fangli Xu</t>
  </si>
  <si>
    <t>RP-182545</t>
  </si>
  <si>
    <t>New WID proposal on UE assisted performance enhancement</t>
  </si>
  <si>
    <t>RP-182546</t>
  </si>
  <si>
    <t>Status report for WI Perf Part: Further NB-IoT enhancements; rapporteur: Huawei</t>
  </si>
  <si>
    <t>Dai Xizeng</t>
  </si>
  <si>
    <t>RP-182547</t>
  </si>
  <si>
    <t>Status report for WI Perf Part: Enhancements for high capacity stationary wireless link and introduction of 1024 QAM for LTE DL; rapporteur: Huawei</t>
  </si>
  <si>
    <t>RP-182548</t>
  </si>
  <si>
    <t>Status report for WI Perf part: V2X phase 2 based on LTE; rapporteur: Huawei</t>
  </si>
  <si>
    <t>RP-182549</t>
  </si>
  <si>
    <t>Revised WID: Perf. part: V2X phase 2 based on LTE</t>
  </si>
  <si>
    <t>last approved WID: RP-171740; LTE_eV2X-Core was completed in Sep.18; alignment of expected output and targets at completion of WI</t>
  </si>
  <si>
    <t>RP-182550</t>
  </si>
  <si>
    <t>Status report for WI Perf part: LTE connectivity to 5G-CN;rapporteur:  Huawei</t>
  </si>
  <si>
    <t>note: LTE_5GCN_connect-Perf missing in workplan?</t>
  </si>
  <si>
    <t>RP-182551</t>
  </si>
  <si>
    <t>Status report for WI: Perf. part: UE requirements for LTE DL 8Rx antenna ports; Perf Part; rapporteur: Huawei</t>
  </si>
  <si>
    <t>RP-182552</t>
  </si>
  <si>
    <t>Status report for WI: Rel-16 LTE inter-band Carrier Aggregation for 3 bands DL with 1 band UL; rapporteur: Huawei</t>
  </si>
  <si>
    <t>LTE_CA_R16_3BDL_1BUL</t>
  </si>
  <si>
    <t>RP-182553</t>
  </si>
  <si>
    <t>Revised WID: Rel-16 LTE inter-band Carrier Aggregation for 3 bands DL with 1 band UL</t>
  </si>
  <si>
    <t>last approved WID: RP-181851</t>
  </si>
  <si>
    <t>RP-182554</t>
  </si>
  <si>
    <t>Status report for WI: LTE Advanced inter-band CA Rel-16 for 2DL/2UL; rapporteur: Huawei</t>
  </si>
  <si>
    <t>LTE_CA_R16_2BDL_2BUL</t>
  </si>
  <si>
    <t>RP-182555</t>
  </si>
  <si>
    <t>Revised WID: Rel-16 LTE inter-band Carrier Aggregation for 2 bands DL with 2 band UL</t>
  </si>
  <si>
    <t>last approved WID: RP-181853</t>
  </si>
  <si>
    <t>RP-182556</t>
  </si>
  <si>
    <t>Status report for WI: Dual Connectivity (EN-DC) of 2 bands LTE inter-band CA (2DL/1UL) and 1 NR band (1DL/1UL); rapporteur: Huawei</t>
  </si>
  <si>
    <t>DC_R16_2BLTE_1BNR_3DL2UL</t>
  </si>
  <si>
    <t>RP-182557</t>
  </si>
  <si>
    <t>Revised WID: Dual Connectivity (EN-DC) of 2 bands LTE inter-band CA (2DL/1UL) and 1 NR band (1DL/1UL)</t>
  </si>
  <si>
    <t>last approved WID: RP-181855</t>
  </si>
  <si>
    <t>RP-182558</t>
  </si>
  <si>
    <t>Status report for WI: Band combinations for SA NR supplementary uplink (SUL), NSA NR SUL, NSA NR SUL with UL sharing from the UE perspective (ULSUP); rapporteur: Huawei</t>
  </si>
  <si>
    <t>NR_SUL_combos_R16</t>
  </si>
  <si>
    <t>RP-182559</t>
  </si>
  <si>
    <t>Revised WID: Band combinations for SA NR supplementary uplink (SUL), NSA NR SUL, NSA NR SUL with UL sharing from the UE perspective (ULSUP)</t>
  </si>
  <si>
    <t>last approved WID: RP-182113</t>
  </si>
  <si>
    <t>RP-182560</t>
  </si>
  <si>
    <t>Mandating 4Rx for selected bands for Rel-15 LTE dual mode UEs</t>
  </si>
  <si>
    <t>RP-182561</t>
  </si>
  <si>
    <t>New SI proposal: Study on NR and NB-IoT/eMTC co-existence</t>
  </si>
  <si>
    <t>new SI for NR and LTE?; leading WG: RAN4</t>
  </si>
  <si>
    <t>RP-182562</t>
  </si>
  <si>
    <t>Motivation for study on NR and NB-IoT/eMTC co-existence</t>
  </si>
  <si>
    <t>RP-182563</t>
  </si>
  <si>
    <t>On follow-up issue for methods to distinguish 2Rx V-UE</t>
  </si>
  <si>
    <t>RP-182564</t>
  </si>
  <si>
    <t>On SDL+SUL pairings</t>
  </si>
  <si>
    <t>RP-182794</t>
  </si>
  <si>
    <t>RP-182565</t>
  </si>
  <si>
    <t>New WI:  Addition of new channel bandwidth for NR band n50</t>
  </si>
  <si>
    <t>new WI for NR; leading WG: RAN4; submitted for information in R4-1816026</t>
  </si>
  <si>
    <t>RP-182829</t>
  </si>
  <si>
    <t>RP-182566</t>
  </si>
  <si>
    <t>Discussion on channel bandwidth signaling</t>
  </si>
  <si>
    <t>RP-182567</t>
  </si>
  <si>
    <t>Revised WID: Dual Connectivity (EN-DC) of 1 LTE band (1UL/1DL) and 1 NR band (1DL/1UL)</t>
  </si>
  <si>
    <t>Yuta Oguma</t>
  </si>
  <si>
    <t>last approved WID: RP-181885</t>
  </si>
  <si>
    <t>DC_R16_1BLTE_1BNR_2DL2UL</t>
  </si>
  <si>
    <t>RP-182568</t>
  </si>
  <si>
    <t>Status report for WI Dual Connectivity (EN-DC) of 1 LTE band (1UL/1DL) and 1 NR band (1DL/1UL); rapporteur: NTT DOCOMO</t>
  </si>
  <si>
    <t>RP-182569</t>
  </si>
  <si>
    <t>Status Report of SI: Study on NR Industrial Internet of Things (IoT); rapporteur: Nokia</t>
  </si>
  <si>
    <t>Dawid Koziol</t>
  </si>
  <si>
    <t>9.3.12</t>
  </si>
  <si>
    <t>FS_NR_IIOT</t>
  </si>
  <si>
    <t>RP-182570</t>
  </si>
  <si>
    <t>[DRAFT] LS on RoHC utilization for Ethernet header compression (to: IETF; cc: RAN2; contact: Nokia)</t>
  </si>
  <si>
    <t>rejected</t>
  </si>
  <si>
    <t>IETF</t>
  </si>
  <si>
    <t>RP-182571</t>
  </si>
  <si>
    <t>TS38.141-1 v1.2.0</t>
  </si>
  <si>
    <t>other</t>
  </si>
  <si>
    <t>double allocation, see RP-182583 instead</t>
  </si>
  <si>
    <t>38.141-1</t>
  </si>
  <si>
    <t>RP-182572</t>
  </si>
  <si>
    <t>TS38.141-2 v1.2.0</t>
  </si>
  <si>
    <t>double allocation, see RP-182584 instead</t>
  </si>
  <si>
    <t>38.141-2</t>
  </si>
  <si>
    <t>RP-182573</t>
  </si>
  <si>
    <t>Status report for WI: Perf. part: Enhancements to LTE operation in unlicensed spectrum; rapporteur: Nokia</t>
  </si>
  <si>
    <t>Timo Lunttila</t>
  </si>
  <si>
    <t>10.2.4</t>
  </si>
  <si>
    <t>LTE_unlic-Perf</t>
  </si>
  <si>
    <t>RP-182574</t>
  </si>
  <si>
    <t>Correction to aperiodic CSI-RS triggering with different numerology between PDCCH and CSI-RS</t>
  </si>
  <si>
    <t>Sorour Falahati</t>
  </si>
  <si>
    <t>company CR; trying to correct a problem of CR R1-1810021 approved in RAN #81 CRpack RP-181789; topic was discussed in R1-1810426 (section 4) in Oct. and concluded that the problem is out of scope of Rel-15 (R1-1812015, section 8); but this CR is submitted as RAN1 conclusion was a misinterpretation of a RAN agreement and the problem needs to be fixed in REL-15</t>
  </si>
  <si>
    <t>RP-182833</t>
  </si>
  <si>
    <t>38.214</t>
  </si>
  <si>
    <t>0007</t>
  </si>
  <si>
    <t>RP-182575</t>
  </si>
  <si>
    <t>Motivation for correction to aperiodic CSI-RS triggering with different numerology between PDCCH and CSI-RS</t>
  </si>
  <si>
    <t>RP-182834</t>
  </si>
  <si>
    <t>RP-182576</t>
  </si>
  <si>
    <t>On Aspects Related to the NR-U work item</t>
  </si>
  <si>
    <t>RP-182577</t>
  </si>
  <si>
    <t>On the NOMA Study Item outcome</t>
  </si>
  <si>
    <t>Asbjorn Grovlen</t>
  </si>
  <si>
    <t>RP-182578</t>
  </si>
  <si>
    <t>Status report for SI Study on Channel Modelling for Indoor Industrial Scenarios; rapporteur: Ericsson</t>
  </si>
  <si>
    <t>9.3.13</t>
  </si>
  <si>
    <t>FS_IIIOT_CM</t>
  </si>
  <si>
    <t>RP-182579</t>
  </si>
  <si>
    <t>RAN1 NR UE feature list</t>
  </si>
  <si>
    <t>RP-182580</t>
  </si>
  <si>
    <t>UE support for NR Beam Correspondence</t>
  </si>
  <si>
    <t>Sari Nielsen</t>
  </si>
  <si>
    <t>The document discusses UE support for Beam Correspondence and questions raised in the related RAN1 LS and RAN4 LS.</t>
  </si>
  <si>
    <t>RP-182581</t>
  </si>
  <si>
    <t>NR CSI-RS and MIMO codebook capabilities</t>
  </si>
  <si>
    <t>Qualcomm Incorported</t>
  </si>
  <si>
    <t>RP-182582</t>
  </si>
  <si>
    <t>NR requirement work continuation in Rel-15</t>
  </si>
  <si>
    <t>This contribution discusses the Rel-15 NR requirement status and continuation of NR requirements for Rel-15 NR features and deployment scenarios in Rel-16.</t>
  </si>
  <si>
    <t>RP-182583</t>
  </si>
  <si>
    <t>TS 38.141-1 v2.0.0 on NR; Base Station (BS) conformance testing Part 1: Conducted conformance testing; for approval</t>
  </si>
  <si>
    <t>Xiang (Steven) Chen</t>
  </si>
  <si>
    <t>RAN4 TS 38.141-1 is provided for approval</t>
  </si>
  <si>
    <t>2.0.0</t>
  </si>
  <si>
    <t>RP-182584</t>
  </si>
  <si>
    <t>TS 38.141-2 v2.0.0 on NR; Base Station (BS) conformance testing Part 2: Radiated conformance testing; for approval</t>
  </si>
  <si>
    <t>RAN4 TS 38.141-2 is provided for approval</t>
  </si>
  <si>
    <t>RP-182585</t>
  </si>
  <si>
    <t>NR SDL and SUL pairing</t>
  </si>
  <si>
    <t>RP-182586</t>
  </si>
  <si>
    <t>On remaining aspects of NR Rel-15 UE features</t>
  </si>
  <si>
    <t>Cassio Ribeiro</t>
  </si>
  <si>
    <t>RP-182587</t>
  </si>
  <si>
    <t>Inter-IAB node CLI measurements</t>
  </si>
  <si>
    <t>RP-182588</t>
  </si>
  <si>
    <t>New WID: Introduction of NR band n18</t>
  </si>
  <si>
    <t>KDDI Corporation</t>
  </si>
  <si>
    <t>Masaaki Obara</t>
  </si>
  <si>
    <t>moved from AI 10.1.5 to AI 9.1.5; new WI for NR; leading WG: RAN4</t>
  </si>
  <si>
    <t>RP-182724</t>
  </si>
  <si>
    <t>RP-182589</t>
  </si>
  <si>
    <t>New WI proposal: Addition of 30MHz channel bandwidth for NR band n41</t>
  </si>
  <si>
    <t>RP-182725</t>
  </si>
  <si>
    <t>RP-182590</t>
  </si>
  <si>
    <t>New WI proposal: LTE/NR spectrum sharing in Band 41/n41</t>
  </si>
  <si>
    <t>moved from AI 10.1.5 to AI 9.1.5</t>
  </si>
  <si>
    <t>RP-182726</t>
  </si>
  <si>
    <t>RP-182591</t>
  </si>
  <si>
    <t>Status report for WI Even further enhanced MTC for LTE; rapporteur: Ericsson</t>
  </si>
  <si>
    <t>Johan Bergman</t>
  </si>
  <si>
    <t>core 100% (Dec 18), perf 100% (Dec 18)</t>
  </si>
  <si>
    <t>RP-182592</t>
  </si>
  <si>
    <t>WI summary for Even further enhanced MTC for LTE; rapporteur: Ericsson</t>
  </si>
  <si>
    <t>WI summary</t>
  </si>
  <si>
    <t>revision of RP-181872</t>
  </si>
  <si>
    <t>RP-182593</t>
  </si>
  <si>
    <t>Status report for WI Additional MTC enhancements for LTE; rapporteur: Ericsson</t>
  </si>
  <si>
    <t>core 25% (Dec 2019), perf 0% (Jun 2020)</t>
  </si>
  <si>
    <t>RP-182594</t>
  </si>
  <si>
    <t>last approved WID: RP-181878</t>
  </si>
  <si>
    <t>RP-182595</t>
  </si>
  <si>
    <t>Motivation for Revised WID: Additional MTC enhancements for LTE</t>
  </si>
  <si>
    <t>motivation for WI revision</t>
  </si>
  <si>
    <t>RP-182596</t>
  </si>
  <si>
    <t>Ericsson, NTT DOCOMO</t>
  </si>
  <si>
    <t>RP-182597</t>
  </si>
  <si>
    <t>Motivation for Revised WID: Additional enhancements for NB-IoT</t>
  </si>
  <si>
    <t>RP-182598</t>
  </si>
  <si>
    <t>Support of X2 TNL address discovery for EN-DC in Rel-15</t>
  </si>
  <si>
    <t>Vodafone GmbH</t>
  </si>
  <si>
    <t>Alexey Kulakov</t>
  </si>
  <si>
    <t>shifted from AI 9.2 to AI 9.2.1</t>
  </si>
  <si>
    <t>RP-182599</t>
  </si>
  <si>
    <t>Views on NR MIMO WI scope revisions</t>
  </si>
  <si>
    <t>RP-182600</t>
  </si>
  <si>
    <t>Unified resource configuration to support TDM/FDM/SDM in IAB</t>
  </si>
  <si>
    <t>RP-182601</t>
  </si>
  <si>
    <t>Motivation for a new WI on RAN aspects of integration of NB-IoT and eMTC in 5G system</t>
  </si>
  <si>
    <t>moved from AI 9.1.2 to AI 9.1.3</t>
  </si>
  <si>
    <t>RP-182602</t>
  </si>
  <si>
    <t>New WI proposal: RAN aspects of integration of NB-IoT and eMTC in 5G system</t>
  </si>
  <si>
    <t>moved from AI 9.1.2 to AI 9.1.3; new WI for NR?; leading WG: RAN3</t>
  </si>
  <si>
    <t>RP-182603</t>
  </si>
  <si>
    <t>Discussion on compatibility handling between the UE and the network</t>
  </si>
  <si>
    <t>RP-182604</t>
  </si>
  <si>
    <t>Way Forward on Late Drop completion</t>
  </si>
  <si>
    <t>Telecom Italia, Deutsche Telekom, T-Mobile USA, Orange, AT&amp;T</t>
  </si>
  <si>
    <t>Giovanni Romano</t>
  </si>
  <si>
    <t>RP-182605</t>
  </si>
  <si>
    <t>Status Report for SI Study on optimisations on UE radio capability signalling – NR/E-UTRA Aspects; rapporteur: MediaTek</t>
  </si>
  <si>
    <t>I-Kang Fu</t>
  </si>
  <si>
    <t>RP-182751</t>
  </si>
  <si>
    <t>FS_RACS_RAN</t>
  </si>
  <si>
    <t>RP-182606</t>
  </si>
  <si>
    <t>Finalizing the beam correspondence feature</t>
  </si>
  <si>
    <t>Apple Inc.</t>
  </si>
  <si>
    <t>Anatoliy Ioffe</t>
  </si>
  <si>
    <t>RP-182607</t>
  </si>
  <si>
    <t>Further clarification of the FR2 multi-band requirement framework</t>
  </si>
  <si>
    <t>RP-182608</t>
  </si>
  <si>
    <t>Motivation for the new WID on supplemental uplink usage of FR2 spectrum (SA and NSA)</t>
  </si>
  <si>
    <t>RP-182609</t>
  </si>
  <si>
    <t>New WID on Supplemental uplink usage of FR2 spectrum (SA and NSA)</t>
  </si>
  <si>
    <t>MCC: why can this not be addressed in WI NR_SUL_combos_R16?</t>
  </si>
  <si>
    <t>RP-182610</t>
  </si>
  <si>
    <t>Energy Efficiency Measurement for Active 5G UE</t>
  </si>
  <si>
    <t>MediaTek Inc.</t>
  </si>
  <si>
    <t>RP-182611</t>
  </si>
  <si>
    <t>Remaining Issues in RAN1 NR UE Features</t>
  </si>
  <si>
    <t>NR_newRAT, NR_newRAT-Core</t>
  </si>
  <si>
    <t>RP-182612</t>
  </si>
  <si>
    <t>Observations on RAN1 TU</t>
  </si>
  <si>
    <t>moved from AI 9 to AI 5.1</t>
  </si>
  <si>
    <t>RP-182613</t>
  </si>
  <si>
    <t>Pcmax for Intra-band EN-DC</t>
  </si>
  <si>
    <t>Qualcomm UK Ltd</t>
  </si>
  <si>
    <t>Valentin Gheorghiu</t>
  </si>
  <si>
    <t>In this paper we discuss the definition of Pcmax for intra-band EN-DC based on the miraculous WF agreed in RAN4#89 (R4-1816754)</t>
  </si>
  <si>
    <t>RP-182614</t>
  </si>
  <si>
    <t>Status Report for WI Core part: eNB(s) Architecture Evolution for E-UTRAN and NG-RAN; rapporteur: China Unicom</t>
  </si>
  <si>
    <t>Gen Cao</t>
  </si>
  <si>
    <t>9.4.5</t>
  </si>
  <si>
    <t>LTE_NR_arch_evo-Core</t>
  </si>
  <si>
    <t>RP-182615</t>
  </si>
  <si>
    <t>Configured Output Power for Intra-band Contiguous EN-DC</t>
  </si>
  <si>
    <t>company CR; RAN4 agreed a way forward (WF) on definition of Pcmax in R4-1816754, however, this was not formally implemented in a CR for 38.101-3; the topic was discussed on the RAN4 reflector but agreement could not be reached; this CR is proposing the definition of configured output power based on the agreed WF; compare counter-proposal in RP-182463 and big RAN4 agreed CR R4-1816557</t>
  </si>
  <si>
    <t>0031</t>
  </si>
  <si>
    <t>RP-182616</t>
  </si>
  <si>
    <t>Configured Output Power for Intra-band Non-Contiguous EN-DC</t>
  </si>
  <si>
    <t>company CR; RAN4 agreed a way forward (WF) on definition of Pcmax in R4-1816754, however, this was not formally implemented in a CR for 38.101-3; the topic was discussed on the RAN4 reflector but agreement could not be reached; his CR is proposing the definition of configured output power based on the agreed WF; compare counter-proposal in RP-182464 and big RAN4 agreed CR R4-1816557</t>
  </si>
  <si>
    <t>0032</t>
  </si>
  <si>
    <t>RP-182617</t>
  </si>
  <si>
    <t>Considerations on NR CBRS band</t>
  </si>
  <si>
    <t>Dish Network</t>
  </si>
  <si>
    <t>Antti Immonen</t>
  </si>
  <si>
    <t>This contribution discusses some considerations on NR CBRS band</t>
  </si>
  <si>
    <t>RP-182618</t>
  </si>
  <si>
    <t>Motivation for SI on 6 -24 GHz frequency range</t>
  </si>
  <si>
    <t>RP-182619</t>
  </si>
  <si>
    <t>New WID on UE Conformance Test Aspects – Enhancing LTE CA Utilization</t>
  </si>
  <si>
    <t>new WI for LTE; leading WG: RAN5; tested: LTE_euCA-Core; WI code to be used: LTE_euCA-UEConTest</t>
  </si>
  <si>
    <t>RP-182620</t>
  </si>
  <si>
    <t>New SID: Study on 6 – 24 GHz frequency range</t>
  </si>
  <si>
    <t>new SI for NR?; leading WG: RAN4</t>
  </si>
  <si>
    <t>RP-182831</t>
  </si>
  <si>
    <t>RP-182621</t>
  </si>
  <si>
    <t>Rel-15 Work Item Exception for Enhancing LTE CA Utilization - Perf. Part</t>
  </si>
  <si>
    <t>MCC: there is no need for exception sheets for Perf. parts</t>
  </si>
  <si>
    <t>RP-182622</t>
  </si>
  <si>
    <t>Addition of an SPID value for vehicle UE subscriber</t>
  </si>
  <si>
    <t>Vodafone</t>
  </si>
  <si>
    <t>Alper Ucar</t>
  </si>
  <si>
    <t>wrong Tdoc type draftCR in Tdoc request; company CR; SPID = Subscriber Profile ID for RAT/Frequency Priority; CR is related to the results of REL-16 SI FS_NR_2RX_vehUE;</t>
  </si>
  <si>
    <t>RP-182758</t>
  </si>
  <si>
    <t>36.300</t>
  </si>
  <si>
    <t>1212</t>
  </si>
  <si>
    <t>B</t>
  </si>
  <si>
    <t>RP-182623</t>
  </si>
  <si>
    <t>Views on Release 17</t>
  </si>
  <si>
    <t>RP-182624</t>
  </si>
  <si>
    <t>NOMA and advanced receivers at g-Node B</t>
  </si>
  <si>
    <t>Orange Spain</t>
  </si>
  <si>
    <t>Benoit Graves</t>
  </si>
  <si>
    <t>On the interest of non spec transparent NOMA schemes with well agreed OMA references, and performance requirements of several receiver types at the g-Node B in RAN4 specifications.</t>
  </si>
  <si>
    <t>RP-182625</t>
  </si>
  <si>
    <t>Mandating 4 layer MIMO for EN-DC</t>
  </si>
  <si>
    <t>RP-182859</t>
  </si>
  <si>
    <t>RP-182626</t>
  </si>
  <si>
    <t>Motivation for “LTE-LAA based access in 6GHz spectrum”</t>
  </si>
  <si>
    <t>Oy LM Ericsson AB</t>
  </si>
  <si>
    <t>Rahman Imadur</t>
  </si>
  <si>
    <t>Information related to a new WI proposal led by RAN4 on “LTE-LAA based access in 6GHz spectrum”</t>
  </si>
  <si>
    <t>RP-182627</t>
  </si>
  <si>
    <t>Way Forward on SDL and SUL Pairing</t>
  </si>
  <si>
    <t>RP-182628</t>
  </si>
  <si>
    <t>New WID on “LTE-LAA based access in 6GHz spectrum”</t>
  </si>
  <si>
    <t>WID on “LTE-LAA based access in 6GHz spectrum” to be led by RAN4</t>
  </si>
  <si>
    <t>RP-182832</t>
  </si>
  <si>
    <t>RP-182629</t>
  </si>
  <si>
    <t>Survey on spectrum availability and regulatory requirements for Region CEPT/EC for frequencies above 52.6 GHz</t>
  </si>
  <si>
    <t>Ericsson España S.A.</t>
  </si>
  <si>
    <t>Christian Hoymann</t>
  </si>
  <si>
    <t>RP-182630</t>
  </si>
  <si>
    <t>NOMA link and system level performance analysis</t>
  </si>
  <si>
    <t>moved from AI 9.1.1 to AI 9.3.4</t>
  </si>
  <si>
    <t>RP-182631</t>
  </si>
  <si>
    <t>Release 17 timing</t>
  </si>
  <si>
    <t>RP-182632</t>
  </si>
  <si>
    <t>Status report for WI Core part: 29 dBm UE Power Class for LTE band 41 and NR Band n41; rapporteur: Sprint</t>
  </si>
  <si>
    <t>Bill Shvodian</t>
  </si>
  <si>
    <t>9.5.3</t>
  </si>
  <si>
    <t>LTE_NR_B41_Bn41_PC29dBm-Core</t>
  </si>
  <si>
    <t>RP-182633</t>
  </si>
  <si>
    <t>Proposal for RAN3 Time Planning</t>
  </si>
  <si>
    <t>RAN3 Chairman (Ericsson LM)</t>
  </si>
  <si>
    <t>Gino Masini</t>
  </si>
  <si>
    <t>RP-182792</t>
  </si>
  <si>
    <t>RP-182634</t>
  </si>
  <si>
    <t>Status report of WI Multi-RAT Dual-Connectivity and Carrier Aggregation enhancements (LTE, NR); rapporteur: Ericsson</t>
  </si>
  <si>
    <t>Riikka Susitaival</t>
  </si>
  <si>
    <t>9.4.4</t>
  </si>
  <si>
    <t>LTE_NR_DC_CA_enh</t>
  </si>
  <si>
    <t>RP-182635</t>
  </si>
  <si>
    <t>On dynamic spectrum sharing and LTE CRS rate matching</t>
  </si>
  <si>
    <t>RP-182636</t>
  </si>
  <si>
    <t>Considerations on Rel-17</t>
  </si>
  <si>
    <t>NEC</t>
  </si>
  <si>
    <t>Hans van der Veen</t>
  </si>
  <si>
    <t>This contribution proposes considerations for Rel-17 standards work.</t>
  </si>
  <si>
    <t>RP-182637</t>
  </si>
  <si>
    <t>Status report for WI UE Conformance Test Aspects - Increasing the minimum number of carriers for UE monitoring in UTRA and E-UTRA; rapporteur: Ericsson</t>
  </si>
  <si>
    <t>Leif Mattisson</t>
  </si>
  <si>
    <t>Test: 100%, Dec 18</t>
  </si>
  <si>
    <t>RP-182638</t>
  </si>
  <si>
    <t>Status report for WI UE Conformance Test Aspects – Elevation Beamforming/Full-Dimension MIMO for LTE; rapporteur: Ericsson</t>
  </si>
  <si>
    <t>Test: 20%, Jun 19 (+6 month)</t>
  </si>
  <si>
    <t>RP-182639</t>
  </si>
  <si>
    <t>Status report for WI UE Conformance Test Aspects -  4 Rx antenna ports with CA for LTE DL; rapporteur: Ericsson</t>
  </si>
  <si>
    <t>Test: 95%, Mar 19 (+3 months)</t>
  </si>
  <si>
    <t>RP-182640</t>
  </si>
  <si>
    <t>Status report for WI UE Conformance Test Aspects -  Further enhanced MTC for LTE; rapporteur: Ericsson</t>
  </si>
  <si>
    <t>Test: 50%, Mar 19 (+3 months)</t>
  </si>
  <si>
    <t>RP-182641</t>
  </si>
  <si>
    <t>Status report for WI UE Conformance Test Aspects - Uplink capacity enhancements for LTE; rapporteur: Ericsson</t>
  </si>
  <si>
    <t>Test: 89%, Mar 19 (+3 months)</t>
  </si>
  <si>
    <t>RP-182642</t>
  </si>
  <si>
    <t>Status report for WI UE Conformance Test Aspects - Additional LTE bands for UE category M2 and/or NB2  in Rel-15; rapporteur: Ericsson</t>
  </si>
  <si>
    <t>Test: 20%, Mar 19 (+3 months)</t>
  </si>
  <si>
    <t>13.5.4</t>
  </si>
  <si>
    <t>LTE_bands_R15_M2_NB2-UEConTest</t>
  </si>
  <si>
    <t>RP-182643</t>
  </si>
  <si>
    <t>Status report for WI UE Conformance Test Aspects – 5G system with NR and LTE; rapporteur: Ericsson</t>
  </si>
  <si>
    <t>RP-182711</t>
  </si>
  <si>
    <t>RP-182644</t>
  </si>
  <si>
    <t>Status report for WI UE Conformance Test Aspects - Rel-13 CA configurations; rapporteur: Ericsson</t>
  </si>
  <si>
    <t>Test: 77%, Jun 19 (+6 months)</t>
  </si>
  <si>
    <t>RP-182645</t>
  </si>
  <si>
    <t>Status report for WI UE Conformance Test Aspects - Rel-14 CA configurations; rapporteur: Ericsson</t>
  </si>
  <si>
    <t>Test: 22%, Jun 19 (+6 months)</t>
  </si>
  <si>
    <t>RP-182646</t>
  </si>
  <si>
    <t>Status report for WI UE Conformance Test Aspects - Rel-15 CA configurations; rapporteur: Ericsson</t>
  </si>
  <si>
    <t>Test: 15%, Jun 19</t>
  </si>
  <si>
    <t>RP-182647</t>
  </si>
  <si>
    <t>Status report for WI UE Conformance Test Aspects - Rel-16 CA configurations; rapporteur: Ericsson</t>
  </si>
  <si>
    <t>Test: 5%, Jun 20</t>
  </si>
  <si>
    <t>13.7.1</t>
  </si>
  <si>
    <t>LTE_CA_R16-UEConTest</t>
  </si>
  <si>
    <t>RP-182648</t>
  </si>
  <si>
    <t>Revised WID: UE Conformance Test Aspects – Rel-16 LTE CA configurations</t>
  </si>
  <si>
    <t>last approved WID: RP-181605</t>
  </si>
  <si>
    <t>RP-182649</t>
  </si>
  <si>
    <t>NR related CRs, part 1</t>
  </si>
  <si>
    <t>Juha Korhonen</t>
  </si>
  <si>
    <t>RP-182650</t>
  </si>
  <si>
    <t>NR related CRs, part 2</t>
  </si>
  <si>
    <t>RP-182651</t>
  </si>
  <si>
    <t>NR related CRs, part 3</t>
  </si>
  <si>
    <t>RP-182652</t>
  </si>
  <si>
    <t>NR related CRs, part 4</t>
  </si>
  <si>
    <t>RP-182653</t>
  </si>
  <si>
    <t>NR related CRs, part 5</t>
  </si>
  <si>
    <t>RP-182654</t>
  </si>
  <si>
    <t>NR related CRs, part 6</t>
  </si>
  <si>
    <t>RP-182655</t>
  </si>
  <si>
    <t>NR related CRs, part 7</t>
  </si>
  <si>
    <t>RP-182656</t>
  </si>
  <si>
    <t>NR related CRs, part 8</t>
  </si>
  <si>
    <t>RP-182657</t>
  </si>
  <si>
    <t>NR related CRs, part 9</t>
  </si>
  <si>
    <t>RP-182658</t>
  </si>
  <si>
    <t>NR related CRs, part 10</t>
  </si>
  <si>
    <t>RP-182659</t>
  </si>
  <si>
    <t>NR related CRs, part 11</t>
  </si>
  <si>
    <t>RP-182660</t>
  </si>
  <si>
    <t>NR related CRs, part 12</t>
  </si>
  <si>
    <t>RP-182661</t>
  </si>
  <si>
    <t>NR related CRs, part 13</t>
  </si>
  <si>
    <t>RP-182662</t>
  </si>
  <si>
    <t>NR related CRs, part 14</t>
  </si>
  <si>
    <t>RP-182663</t>
  </si>
  <si>
    <t>NR related CRs, part 15</t>
  </si>
  <si>
    <t>RP-182664</t>
  </si>
  <si>
    <t>NR related CRs, part 16</t>
  </si>
  <si>
    <t>RP-182665</t>
  </si>
  <si>
    <t>NR related CRs, part 17</t>
  </si>
  <si>
    <t>RP-182666</t>
  </si>
  <si>
    <t>NR related CRs, part 18</t>
  </si>
  <si>
    <t>RP-182667</t>
  </si>
  <si>
    <t>NR related CRs, part 19</t>
  </si>
  <si>
    <t>RP-182668</t>
  </si>
  <si>
    <t>NR related CRs, part 20</t>
  </si>
  <si>
    <t>RP-182669</t>
  </si>
  <si>
    <t>MR-DC CRs</t>
  </si>
  <si>
    <t>RP-182670</t>
  </si>
  <si>
    <t>Inter-system HO</t>
  </si>
  <si>
    <t>RP-182671</t>
  </si>
  <si>
    <t>RAN2 CRs to Even further enhanced MTC for LTE</t>
  </si>
  <si>
    <t>RP-182672</t>
  </si>
  <si>
    <t>RAN2 CRs to Small Technical Enhancements and Improvements for REL-15</t>
  </si>
  <si>
    <t>RP-182673</t>
  </si>
  <si>
    <t>Endorsed CR to mandate FGI 103 and 104</t>
  </si>
  <si>
    <t>RP-182674</t>
  </si>
  <si>
    <t>RAN2 CRs to Maintenance for closed WIs/SIs for REL-15 and earlier, part 1</t>
  </si>
  <si>
    <t>HetNet_eMOB_LTE-Core, INOBEARRAN, LCS_LTE_acc_enh-Core, LTE_1RX_CRS_IM, LTE_Aerial-Core, LTE_eFDMIMO-Core, LTE_euCA-Core</t>
  </si>
  <si>
    <t>RP-182675</t>
  </si>
  <si>
    <t>RAN2 CRs to Maintenance for closed WIs/SIs for REL-15 and earlier, part 2</t>
  </si>
  <si>
    <t>LTE_5GCN_connect-Core</t>
  </si>
  <si>
    <t>RP-182676</t>
  </si>
  <si>
    <t>RAN2 CRs to Maintenance for closed WIs/SIs for REL-15 and earlier, part 3</t>
  </si>
  <si>
    <t>RP-182677</t>
  </si>
  <si>
    <t>RAN2 CRs to Maintenance for closed WIs/SIs for REL-15 and earlier, part 4</t>
  </si>
  <si>
    <t>LTE_CA_enh_b5C-Core</t>
  </si>
  <si>
    <t>RP-182678</t>
  </si>
  <si>
    <t>RAN2 CRs to Maintenance for closed WIs/SIs for REL-15 and earlier, part 5</t>
  </si>
  <si>
    <t>RP-182679</t>
  </si>
  <si>
    <t>RAN2 CRs to Maintenance for closed WIs/SIs for REL-15 and earlier, part 6</t>
  </si>
  <si>
    <t>LTE_HRLLC-Core, LTE_MDT_BT_WLAN-Core, LTE_MTCe2_L1-Core, LTE_NW_CRS_IM, LTE_QMC_Streaming-Core, LTE_UDC-Core, LTE_UL_CAP_enh-Core, LTE_unlic-Core</t>
  </si>
  <si>
    <t>RP-182680</t>
  </si>
  <si>
    <t>RAN2 CRs to Maintenance for closed WIs/SIs for REL-15 and earlier, part 7</t>
  </si>
  <si>
    <t>LTE_sTTIandPT-Core, LTE_V2X-Core, LTE_VoLTE_ViLTE_enh, NB_IOT-Core</t>
  </si>
  <si>
    <t>RP-182681</t>
  </si>
  <si>
    <t>RAN2 CRs to Maintenance for closed WIs/SIs for REL-15 and earlier, part 8</t>
  </si>
  <si>
    <t>NB_IOTenh2-Core, NB_IOTenh-Core</t>
  </si>
  <si>
    <t>RP-182682</t>
  </si>
  <si>
    <t>RAN2 CRs to Maintenance for closed WIs/SIs for REL-15 and earlier, part 9</t>
  </si>
  <si>
    <t>TEI14, LTE_SRS_switch-Core, LTE_feMTC-Core</t>
  </si>
  <si>
    <t>RP-182683</t>
  </si>
  <si>
    <t>Considerations on responding to ITU-R WP5A to ITU_R_WP5A_TEMP_349rev1 = RP-182236</t>
  </si>
  <si>
    <t>moved from AI 7 to AI 8.4; this document considers a possible answer to ITU-R WP5A in view of lack of earlier responses.</t>
  </si>
  <si>
    <t>RP-182684</t>
  </si>
  <si>
    <t>Intersystem Data Forwarding – Facts, History and Background on the RAN3 working agreement</t>
  </si>
  <si>
    <t>Martin Israelsson</t>
  </si>
  <si>
    <t>RP-182685</t>
  </si>
  <si>
    <t>Introduction of direct and indirect data forwarding for inter-system HO between EPS and 5GS</t>
  </si>
  <si>
    <t>38.300</t>
  </si>
  <si>
    <t>15.3.1</t>
  </si>
  <si>
    <t>0138</t>
  </si>
  <si>
    <t>1</t>
  </si>
  <si>
    <t>RP-182686</t>
  </si>
  <si>
    <t>Support of Direct Data forwarding handling between 4G and 5G</t>
  </si>
  <si>
    <t>38.413</t>
  </si>
  <si>
    <t>15.1.0</t>
  </si>
  <si>
    <t>0004</t>
  </si>
  <si>
    <t>RP-182687</t>
  </si>
  <si>
    <t>Consideration on Response LS to 5GAA on 2Rx vehicular UE decisions</t>
  </si>
  <si>
    <t>This document proposes to send an LS to 5GAA to communicate RAN's decision on 2Rx vehicular UE, taking into account the various communications from RAN4, RAN5 and GCF and other documents provided for this meeting.</t>
  </si>
  <si>
    <t>RP-182688</t>
  </si>
  <si>
    <t>Update to NR V2X SID on coexistence</t>
  </si>
  <si>
    <t>VODAFONE Group Plc</t>
  </si>
  <si>
    <t>Tim Frost</t>
  </si>
  <si>
    <t>RP-182689</t>
  </si>
  <si>
    <t>RAN5 agreed non TTCN CR(s) WI UE Conformance Test Aspects - 5G system with NR and LTE (5GS_NR_LTE-UEConTest) (Batch 5)</t>
  </si>
  <si>
    <t>RP-182690</t>
  </si>
  <si>
    <t>RAN2 Linked CRs</t>
  </si>
  <si>
    <t>TEI15, NB_IOTenh2-Core</t>
  </si>
  <si>
    <t>RP-182691</t>
  </si>
  <si>
    <t>Revised SID: Study on radiated metrics and test methodology for the verification of multi-antenna reception performance of NR UEs</t>
  </si>
  <si>
    <t>CAICT</t>
  </si>
  <si>
    <t>last approved SID: RP-181402</t>
  </si>
  <si>
    <t>RP-182692</t>
  </si>
  <si>
    <t>7.5 kHz carrier shift in UL for remaining bands</t>
  </si>
  <si>
    <t>late request; company CR; RAN4 endorsed draft CR to 38.101-1 in R4-1816468 (which was included in RAN4 agreed CR R4-1816555 of RP-182359) to address some bands; RP-182692 is addressing remaining FR1 bands</t>
  </si>
  <si>
    <t>RP-182740</t>
  </si>
  <si>
    <t>RP-182693</t>
  </si>
  <si>
    <t>late request; company CR; RAN4 endorsed draft CR to 38.104 in R4-1816467 (which was included in RAN4 agreed CR R4-1815562 of RP-182359) to address some bands; RP-182693 is addressing remaining FR1 bands</t>
  </si>
  <si>
    <t>RP-182741</t>
  </si>
  <si>
    <t>38.104</t>
  </si>
  <si>
    <t>0018</t>
  </si>
  <si>
    <t>RP-182694</t>
  </si>
  <si>
    <t>LS on 5G_URLLC (S2-1813333; to: RAN2, RAN3; cc: RAN; contact: Huawei)</t>
  </si>
  <si>
    <t>FS_5G_URLLC</t>
  </si>
  <si>
    <t>RAN2, RAN3</t>
  </si>
  <si>
    <t>S2-1813333</t>
  </si>
  <si>
    <t>RP-182695</t>
  </si>
  <si>
    <t>LS on PARLOS RAN impacts (S2-1813345; to: RAN, RAN2, RAN3; cc: -; contact: Nokia)</t>
  </si>
  <si>
    <t>FS_PARLOS_SA2 = REL-16 SA2 SI Study on Stage 2 for PARLOS (Provision of Access to Restricted Local Operator Services by Unauthenticated UEs); RAN action requested; new WI needed in RAN WGs?</t>
  </si>
  <si>
    <t>82_LSaa</t>
  </si>
  <si>
    <t>FS_PARLOS_SA2</t>
  </si>
  <si>
    <t>RAN, RAN2, RAN3</t>
  </si>
  <si>
    <t>S2-1813345</t>
  </si>
  <si>
    <t>RP-182817</t>
  </si>
  <si>
    <t>RP-182696</t>
  </si>
  <si>
    <t>Reply LS to Reply LS R2-1819099 on Location Service exposure to NG-RAN (S2-1813371; to: RAN, RAN2, RAN3; cc: -; contact: Nokia Shanghai Bell)</t>
  </si>
  <si>
    <t>note: R2-1819099 was only sent to: SA2; cc: SA1, RAN3 in reply to S2-185792 (which also did not go to/cc RAN); no explicit RAN action requested; new WI needed in RAN WGs?</t>
  </si>
  <si>
    <t>FS_eLCS, FS_NR_pos</t>
  </si>
  <si>
    <t>R2-1819099</t>
  </si>
  <si>
    <t>S2-1813371</t>
  </si>
  <si>
    <t>RP-182697</t>
  </si>
  <si>
    <t>LS on Collection of Slice Related Data Analytics from UEs (S2-1813384; to: SA5, SA4; cc: SA, RAN, RAN3, RAN2; contact: Convida Wireless)</t>
  </si>
  <si>
    <t>FS_eNA = REL-16 SA2 SI Study of enablers for Network Automation for 5G; no RAN action requested</t>
  </si>
  <si>
    <t>FS_eNA</t>
  </si>
  <si>
    <t>SA5, SA4</t>
  </si>
  <si>
    <t>SA, RAN, RAN3, RAN2</t>
  </si>
  <si>
    <t>S2-1813384</t>
  </si>
  <si>
    <t>RP-182698</t>
  </si>
  <si>
    <t>LS on RAN Impact analysis due to TSN (S2-1813392; to: RAN1, RAN2; cc: RAN3, RAN, SA; contact: Nokia)</t>
  </si>
  <si>
    <t>FS_Vertical_LAN = REL-16 SA2 SI Study on 5GS Enhanced support of Vertical and LAN Services; no RAN action requested</t>
  </si>
  <si>
    <t>FS_Vertical_LAN</t>
  </si>
  <si>
    <t>RAN3, RAN, SA</t>
  </si>
  <si>
    <t>S2-1813392</t>
  </si>
  <si>
    <t>RP-182699</t>
  </si>
  <si>
    <t>LS on RAN Impact analysis due to NPN (S2-1813393; to: RAN2, RAN3; cc: CT1, RAN, SA; contact: Nokia)</t>
  </si>
  <si>
    <t>FS_Vertical_LAN = REL-16 SA2 SI Study on 5GS Enhanced support of Vertical and LAN Services; no RAN action requested; new WI needed in RAN WGs?</t>
  </si>
  <si>
    <t>CT1, RAN, SA</t>
  </si>
  <si>
    <t>S2-1813393</t>
  </si>
  <si>
    <t>RP-182700</t>
  </si>
  <si>
    <t>LS on Completion of Study on Cellular IoT support and evolution for the 5G System (S2-1813400; to: RAN, RAN2, RAN3; cc: SA, CT; contact: Qualcomm)</t>
  </si>
  <si>
    <t>FS_CIoT_5G = REL-16 SA SI Study on Cellular IoT support and evolution for the 5G System; no RAN action requested</t>
  </si>
  <si>
    <t>FS_CIoT_5G</t>
  </si>
  <si>
    <t>SA, CT</t>
  </si>
  <si>
    <t>S2-1813400</t>
  </si>
  <si>
    <t>RP-182701</t>
  </si>
  <si>
    <t>LS on slice related Data Analytics (S2-1813404; to: SA5; cc: SA, RAN, RAN3, RAN2; contact: NEC)</t>
  </si>
  <si>
    <t>S2-1813404</t>
  </si>
  <si>
    <t>RP-182702</t>
  </si>
  <si>
    <t>TR 38.855 v1.0.0 on Study on NR positioning support; for information</t>
  </si>
  <si>
    <t>note: rapporteur of the TR is Intel; RAN1 TR 38.855 is provided for information</t>
  </si>
  <si>
    <t>38.855</t>
  </si>
  <si>
    <t>RP-182717</t>
  </si>
  <si>
    <t>RP-182718</t>
  </si>
  <si>
    <t>RP-182705</t>
  </si>
  <si>
    <t>Clarification of Sept 2018 TS 38.331 (V15.3.0) with respect to “if the UE is operating in EN-DC”</t>
  </si>
  <si>
    <t>late Tdoc request</t>
  </si>
  <si>
    <t>RP-182719</t>
  </si>
  <si>
    <t>RP-182706</t>
  </si>
  <si>
    <t>PHR timing for configured grant</t>
  </si>
  <si>
    <t>Nokia, Nokia Shanghai Bell, Lenovo, Motorola Mobility</t>
  </si>
  <si>
    <t>company CR; related to CR R2-1818803 of RP-182658 and late LSout R2-1818807 (was only sent to RAN1); it was found in an offline discussion that a corresponding RAN1 38.213 CR is missing; this CR is provided here in RP-182706</t>
  </si>
  <si>
    <t>RP-182720</t>
  </si>
  <si>
    <t>38.213</t>
  </si>
  <si>
    <t>0008</t>
  </si>
  <si>
    <t>RP-182707</t>
  </si>
  <si>
    <t>NR Corrections (TS 38.401 Baseline CR covering RAN3-101Bis and RAN3-102 agreements)</t>
  </si>
  <si>
    <t>late request; company CR; intends to replace RAN3 agreed CR R3-187278 in RP-182448; revised Figure 8.2.1.1-1 was forgotten and the existing one was removed</t>
  </si>
  <si>
    <t>38.401</t>
  </si>
  <si>
    <t>0023</t>
  </si>
  <si>
    <t>RP-182708</t>
  </si>
  <si>
    <t>TR 38.866 v1.0.0 on Study on remote interference management for NR; for approval</t>
  </si>
  <si>
    <t>late Tdoc request; RAN1 TR 38.866 is provided for 1-step approval</t>
  </si>
  <si>
    <t>38.866</t>
  </si>
  <si>
    <t>RP-182709</t>
  </si>
  <si>
    <t>Clarification for EN-DC SN change scenario</t>
  </si>
  <si>
    <t>late request; company CR; RAN2 agreed to allow security key change without bearer type change but current specification only allows security key change when bearer type changes; this CR corrects this</t>
  </si>
  <si>
    <t>3814</t>
  </si>
  <si>
    <t>RP-182710</t>
  </si>
  <si>
    <t>; RAN2 agreed to allow security key change without bearer type change but current specification only allows security key change when bearer type changes; this CR corrects this</t>
  </si>
  <si>
    <t>37.340</t>
  </si>
  <si>
    <t>0093</t>
  </si>
  <si>
    <t>late request; Test: 26%, Jun 19 (+6 months)</t>
  </si>
  <si>
    <t>FLAG S, FLAG T</t>
  </si>
  <si>
    <t>RP-182712</t>
  </si>
  <si>
    <t>last approved SID: RP-182066;</t>
  </si>
  <si>
    <t>RP-182823</t>
  </si>
  <si>
    <t>RP-182713</t>
  </si>
  <si>
    <t>Confirmation of working assumption for eMBB UE category</t>
  </si>
  <si>
    <t>Samsung, SKT, KT, LGU+</t>
  </si>
  <si>
    <t>RP-182715</t>
  </si>
  <si>
    <t>MCPTT services and V2X</t>
  </si>
  <si>
    <t>FirstNet, AT&amp;T</t>
  </si>
  <si>
    <t>RP-182757</t>
  </si>
  <si>
    <t>RP-182716</t>
  </si>
  <si>
    <t>CR to TS 38.133: Implementation of endorsed draft CRs from RAN4-88bis and RAN4-89</t>
  </si>
  <si>
    <t>company CR; draft CR R4-1813994 to TS38.133 was endorsed by RAN4#88bis but not implemented into the RAN4 agreed big CR (R4-1816558) in CRpack RP-182362; so RP-182716 is replacing R4-1816558 of RP-182362</t>
  </si>
  <si>
    <t>RP-182737</t>
  </si>
  <si>
    <t>38.133</t>
  </si>
  <si>
    <t>NR_newRAT-Core, NR_newRAT-Perf</t>
  </si>
  <si>
    <t>0057</t>
  </si>
  <si>
    <t>TR 36.791 v1.0.1 on E-UTRA 2.4 GHz TDD Band for US; for approval</t>
  </si>
  <si>
    <t>1.0.1</t>
  </si>
  <si>
    <t>TS 38.101-4 v1.0.1 on NR; User Equipment (UE) radio transmission and reception; Part 4: Performance requirements; for approval</t>
  </si>
  <si>
    <t>company CR; this CR (for a RAN1 TS) is related to CR R2-1818803 of RP-182658 and late LSout R2-1818807 (was only sent to RAN1); it was found in an offline discussion that a corresponding RAN1 38.213 CR is missing/needed; this CR is provided here in RP-182720</t>
  </si>
  <si>
    <t>RP-182721</t>
  </si>
  <si>
    <t>UE RF Requirements for Rel-15</t>
  </si>
  <si>
    <t>Qualcomm</t>
  </si>
  <si>
    <t>moved from AI 9.2.1 to AI 5.4</t>
  </si>
  <si>
    <t>RP-182722</t>
  </si>
  <si>
    <t>New WID: Transfer of Iuant interface specifications from 25-series to 37-series</t>
  </si>
  <si>
    <t>new WI for NR, LTE, UMTS; leading WG: RAN3; WI code to be used: Iuant_transfer</t>
  </si>
  <si>
    <t>RP-182824</t>
  </si>
  <si>
    <t>RP-182723</t>
  </si>
  <si>
    <t>RP-182810</t>
  </si>
  <si>
    <t>RP-182826</t>
  </si>
  <si>
    <t>RP-182828</t>
  </si>
  <si>
    <t>RP-182883</t>
  </si>
  <si>
    <t>RP-182727</t>
  </si>
  <si>
    <t>LS on Interim conclusions for SA2 study on Radio Capabilities Signalling Optimisations (FS_RACS) (S2-1812654; to: RAN2, RAN3, CT4, CT1, RAN3; cc: RAN; contact: Qualcomm)</t>
  </si>
  <si>
    <t>note: This LS is provided cc: RAN on request of RAN &amp; SA chairmen; no RAN action requested</t>
  </si>
  <si>
    <t>FS_RACS</t>
  </si>
  <si>
    <t>RAN2, RAN3, CT4, CT1, RAN3</t>
  </si>
  <si>
    <t>S2-1812654</t>
  </si>
  <si>
    <t>RP-182728</t>
  </si>
  <si>
    <t>Reply LS to R2-1815692 on LS to SA2 on unicast, groupcast and broadcast in NR sidelink (S2-1812895; to: RAN2, RAN1; cc: RAN; contact: Qualcomm)</t>
  </si>
  <si>
    <t>FS_eV2XARC, FS_NR_V2X</t>
  </si>
  <si>
    <t>RAN2, RAN1</t>
  </si>
  <si>
    <t>S2-1812895</t>
  </si>
  <si>
    <t>RP-182729</t>
  </si>
  <si>
    <t>LS on RAN related parameters collected from UE (S2-1813378; to: RAN2, RAN3; cc: RAN; contact: Qualcomm)</t>
  </si>
  <si>
    <t>S2-1813378</t>
  </si>
  <si>
    <t>RP-182800</t>
  </si>
  <si>
    <t>RP-182730</t>
  </si>
  <si>
    <t>LS on Combinations of Uu QoS characteristics values for V2X services (S2-1813386; to: RAN2, RAN1; cc: RAN3, RAN; contact: Huawei)</t>
  </si>
  <si>
    <t>FS_eV2XARC</t>
  </si>
  <si>
    <t>RAN3, RAN</t>
  </si>
  <si>
    <t>S2-1813386</t>
  </si>
  <si>
    <t>RP-182731</t>
  </si>
  <si>
    <t>LS on Signalling optimization for RRC Inactive N3 path switch (S2-1813394; to: RAN3; cc: RAN2, RAN; contact: Sony)</t>
  </si>
  <si>
    <t>RAN2, RAN</t>
  </si>
  <si>
    <t>S2-1813394</t>
  </si>
  <si>
    <t>RP-182732</t>
  </si>
  <si>
    <t>Reply LS to RP-182125 on Work Status of 5GSI (GSMA_LS_5GSI#10; to: RAN; cc: SA, CT; contact: Sprint)</t>
  </si>
  <si>
    <t>GSMA</t>
  </si>
  <si>
    <t>related to 5G indicator; no RAN action requested</t>
  </si>
  <si>
    <t>RP-182125</t>
  </si>
  <si>
    <t>GSMA_LS_5GSI#10</t>
  </si>
  <si>
    <t>RP-182733</t>
  </si>
  <si>
    <t>Operator View on 5G NR</t>
  </si>
  <si>
    <t>SK Telecom</t>
  </si>
  <si>
    <t>Considering early 5G commercialization, we need future versions shall support fully backward compatibility from September 2018 ASN.1 and NR-NR DC shall be completed by December 2018.</t>
  </si>
  <si>
    <t>RP-182736</t>
  </si>
  <si>
    <t>Updates of MU Annex F</t>
  </si>
  <si>
    <t>NTT DOCOMO</t>
  </si>
  <si>
    <t>company CR; it was spotted too late that the agreed Tdoc R5-188239 of RP-182689 was misused by another company, therefore this CR RP-182736 is submitted here with the real contents and replacing R5-188239 of RP-182689</t>
  </si>
  <si>
    <t>38.521-2</t>
  </si>
  <si>
    <t>15.0.0</t>
  </si>
  <si>
    <t>0024</t>
  </si>
  <si>
    <t>RP-182763</t>
  </si>
  <si>
    <t>RP-182738</t>
  </si>
  <si>
    <t>CR on ssb-ToMeasure in MeasurementTimingConfiguration</t>
  </si>
  <si>
    <t>company CR; replacing RAN2 agreed R2-1817868 of RP-182655 due to a detected ASN.1 problem</t>
  </si>
  <si>
    <t>0267</t>
  </si>
  <si>
    <t>RP-182739</t>
  </si>
  <si>
    <t>Corrections on power headroom configuration exchange</t>
  </si>
  <si>
    <t>company CR; replacing RAN2 agreed R2-1819122 of RP-182665 due to a detected ASN.1 problem</t>
  </si>
  <si>
    <t>0647</t>
  </si>
  <si>
    <t>RP-182742</t>
  </si>
  <si>
    <t>Update of L1/RF capabilities</t>
  </si>
  <si>
    <t>company CR; email discussion [104#11] did not conclude about R2-1818947 (38.331 CR#0295r3) in time, which is a revision of R2-1818890 (38.331 CR#0295r2), therefore RP-182742 is provided to RAN #82 as revision of R2-1818947 (which does not exist);</t>
  </si>
  <si>
    <t>R2-1818947</t>
  </si>
  <si>
    <t>RP-182812</t>
  </si>
  <si>
    <t>0295</t>
  </si>
  <si>
    <t>RP-182743</t>
  </si>
  <si>
    <t>On controversy over L1 UE capability CR</t>
  </si>
  <si>
    <t>related to RP-182742 and RP-182744</t>
  </si>
  <si>
    <t>RP-182744</t>
  </si>
  <si>
    <t>Update of UE capabilities</t>
  </si>
  <si>
    <t>company CR; email discussion [104#11] did not conclude about R2-1819114 (38.306 CR#0063r4) in time, which is a revision of R2-1819098 (38.306 CR#0063r3); therefore RP-182744 is provided to RAN #82 as revision of R2-1819114 (which does not exist);</t>
  </si>
  <si>
    <t>R2-1819114</t>
  </si>
  <si>
    <t>RP-182813</t>
  </si>
  <si>
    <t>38.306</t>
  </si>
  <si>
    <t>0063</t>
  </si>
  <si>
    <t>Verizon, AT&amp;T, KT Corp., CHTTL, KDDI, China Telecom, CMCC, SK Telecom, TELUS, Asia Pacific Telecom, LG Uplus, Bell Mobility, China Unicom</t>
  </si>
  <si>
    <t>RP-182822</t>
  </si>
  <si>
    <t>FLAG S</t>
  </si>
  <si>
    <t>Report of RAN #81 held in Gold Coast, Australia, 10.09.-13.09.2018</t>
  </si>
  <si>
    <t>RP-182754</t>
  </si>
  <si>
    <t>Direct Data Forwarding for Inter-System Mobility – Way Forward</t>
  </si>
  <si>
    <t>RP-182851</t>
  </si>
  <si>
    <t>AT&amp;T, Deutsch Telekom, DoCoMo, Ericsson, Nokia, Telstra, Telefonica, T-Mobile USA, Samsung, Verizon, SoftBank, Qualcomm</t>
  </si>
  <si>
    <t>RP-182814</t>
  </si>
  <si>
    <t>RP-182808</t>
  </si>
  <si>
    <t>company CR;</t>
  </si>
  <si>
    <t>RP-182847</t>
  </si>
  <si>
    <t>RP-182759</t>
  </si>
  <si>
    <t>Draft LS on 2Rx exception for NR vehicular UE (to: 5GAA; cc: -; contact: Deutsche Telekom)</t>
  </si>
  <si>
    <t>Deutsche Telekom</t>
  </si>
  <si>
    <t>RP-182889</t>
  </si>
  <si>
    <t>RP-182760</t>
  </si>
  <si>
    <t>Draft LS on exception of 2Rx vehicle mounted UEs (to: GCF, RAN5; cc: RAN4; contact: Huawei)</t>
  </si>
  <si>
    <t>RP-182860</t>
  </si>
  <si>
    <t>GCF, RAN5</t>
  </si>
  <si>
    <t>RP-182898</t>
  </si>
  <si>
    <t>TR 38.889 v1.1.0 on Study on NR-based access to unlicensed spectrum; for approval</t>
  </si>
  <si>
    <t>1.1.0</t>
  </si>
  <si>
    <t>last approved WID: RP-181824</t>
  </si>
  <si>
    <t>last approved WID: RP-181825</t>
  </si>
  <si>
    <t>RP-182772</t>
  </si>
  <si>
    <t>NR RAN1 UE feature list finalization</t>
  </si>
  <si>
    <t>will cover the results of the offline discussion of RP-182229 (beam correspondence is not part of this offline discussion)</t>
  </si>
  <si>
    <t>RP-182866</t>
  </si>
  <si>
    <t>Draft reply LS to ITU_R_WP5D_TEMP_636rev2 = RP-182225 on characteristics of IMT-Advanced, IMT-2020 and advanced antenna systems for ITU-R sharing and compatibility studies in the frequency band 3300-3400 MHz (to: ITU-R WP5D; cc: RAN4; contact: Telecom Italia)</t>
  </si>
  <si>
    <t>Telecom Italia</t>
  </si>
  <si>
    <t>RP-182783</t>
  </si>
  <si>
    <t>Draft reply to ITU_R_WP5D_TEMP_588rev2 = RP-182226 on Definition of test methods for Over-The-Air unwanted emissions of IMT radio equipment (to: ITU-R WP5D; cc: - contact: Telecom Italia)</t>
  </si>
  <si>
    <t>RP-182784</t>
  </si>
  <si>
    <t>RP-182816</t>
  </si>
  <si>
    <t>RP-182779</t>
  </si>
  <si>
    <t>Proposal for the scope of the work for 2-step RACH for NR</t>
  </si>
  <si>
    <t>RP-182780</t>
  </si>
  <si>
    <t>Way forward on beam correspondance</t>
  </si>
  <si>
    <t>will be output of the offline session in Tue morning coffee break</t>
  </si>
  <si>
    <t>RP-182853</t>
  </si>
  <si>
    <t>RP-182781</t>
  </si>
  <si>
    <t>Correction to UE capability procedures in 38.331</t>
  </si>
  <si>
    <t>company CR; replacing RAN2 agreed CR R2-1819194 of RP-182668 to correct a bug detected after the RAN2 meeting</t>
  </si>
  <si>
    <t>0700</t>
  </si>
  <si>
    <t>RP-182807</t>
  </si>
  <si>
    <t>Reply LS to ITU_R_WP5D_TEMP_636rev2 = RP-182225 on characteristics of IMT-Advanced, IMT-2020 and advanced antenna systems for ITU-R sharing and compatibility studies in the frequency band 3300-3400 MHz (to: ITU-R WP5D; cc: RAN4; contact: Ericsson)</t>
  </si>
  <si>
    <t>Reply to ITU_R_WP5D_TEMP_588rev2 = RP-182226 on Definition of test methods for Over-The-Air unwanted emissions of IMT radio equipment (to: ITU-R WP5D; cc: RAN4, RAN5; contact: Ericsson)</t>
  </si>
  <si>
    <t>Draft LTI ANSWER ITU_R_WP5A_TEMP_366 = RP-182235 to LS to external organisations ON THE REVISION OF RECOMMENDATION ITU-R M.1746-0 (to: SA; cc: -; contact: Huawei)</t>
  </si>
  <si>
    <t>SA</t>
  </si>
  <si>
    <t>RP-182786</t>
  </si>
  <si>
    <t>including approved pCRs of RAN #82</t>
  </si>
  <si>
    <t>RP-182787</t>
  </si>
  <si>
    <t>company CR; replacing R2-1819113 of RP-182670 removing “Only indirect data forwarding is supported”</t>
  </si>
  <si>
    <t>RP-182788</t>
  </si>
  <si>
    <t>Guidance for RAN WG offline work</t>
  </si>
  <si>
    <t>RP-182850</t>
  </si>
  <si>
    <t>RP-182806</t>
  </si>
  <si>
    <t>RP-182790</t>
  </si>
  <si>
    <t>Schedule REL-15 late drop</t>
  </si>
  <si>
    <t>RAN2 chairman (Intel), RAN1 chairman (Qualcomm), RAN3 chairman (Ericsson), RAN4 chairman (Samsung), RAN5 chairman (Motorola), RAN chairman (Nokia)</t>
  </si>
  <si>
    <t>endorsed</t>
  </si>
  <si>
    <t>RP-182793</t>
  </si>
  <si>
    <t>RAN4 TU budget and work planning</t>
  </si>
  <si>
    <t>RP-182798</t>
  </si>
  <si>
    <t>Way forward on CR(s) for 2Rx exception for NR vehicle UE</t>
  </si>
  <si>
    <t>RP-182845</t>
  </si>
  <si>
    <t>RP-182799</t>
  </si>
  <si>
    <t>Addition of SPID values for NR</t>
  </si>
  <si>
    <t>company CR; SPID values exist so far just in 36.300, the CR will reference to 36.300 to avoid duplication and also address vehicular UE case</t>
  </si>
  <si>
    <t>0140</t>
  </si>
  <si>
    <t>Draft reply to S2-1813378 = RP-182729 on RAN related parameters collected from UE (to: SA2, RAN2, RAN3; cc: -; contact: Deutsche Telekom)</t>
  </si>
  <si>
    <t>RP-182897</t>
  </si>
  <si>
    <t>Draft reply to S6-181865 = RP-182242 on enablers for group communications in 5GS (to: SA, SA6; cc: SA2; contact: Nokia)</t>
  </si>
  <si>
    <t>RP-182842</t>
  </si>
  <si>
    <t>RP-182803</t>
  </si>
  <si>
    <t>Draft LS on FR1 extension  up to 7.125GHz (to: RAN4; cc: -; contact: Qualcomm)</t>
  </si>
  <si>
    <t>RP-182868</t>
  </si>
  <si>
    <t>RP-182864</t>
  </si>
  <si>
    <t>RP-182878</t>
  </si>
  <si>
    <t>RP-182825</t>
  </si>
  <si>
    <t>RP-182811</t>
  </si>
  <si>
    <t>RP-182882</t>
  </si>
  <si>
    <t>company CR; email discussion [104#11] did not conclude about R2-1818947 (38.331 CR#0295r3) in time, which is a revision of R2-1818890 (38.331 CR#0295r2), therefore RP-182812 is provided to RAN #82 as revision of R2-1818947 (which does not exist);</t>
  </si>
  <si>
    <t>company CR; email discussion [104#11] did not conclude about R2-1819114 (38.306 CR#0063r4) in time, which is a revision of R2-1819098 (38.306 CR#0063r3); therefore RP-182813 is provided to RAN #82 as revision of R2-1819114 (which does not exist);</t>
  </si>
  <si>
    <t>RP-182815</t>
  </si>
  <si>
    <t>Way forward on on handling FGI 103 and FGI 104 for TM9</t>
  </si>
  <si>
    <t>Huawei, Hisilicon, Qualcomm, Nokia, CATT, CMCC, AT&amp;T, Telstra, Telus, MediaTeK</t>
  </si>
  <si>
    <t>related to LSin RP-182238 and CRpack RP-182673</t>
  </si>
  <si>
    <t>RP-182848</t>
  </si>
  <si>
    <t>Draft reply LS to S2-1813345 = RP-182695 on PARLOS RAN impacts (to: SA2; cc: RAN2, RAN3;  contact: Nokia)</t>
  </si>
  <si>
    <t>RP-182843</t>
  </si>
  <si>
    <t>RP-182885</t>
  </si>
  <si>
    <t>RP-182819</t>
  </si>
  <si>
    <t>New WID: 2-step RACH for NR</t>
  </si>
  <si>
    <t>RP-182854</t>
  </si>
  <si>
    <t>RP-182892</t>
  </si>
  <si>
    <t>last approved WID: RP-181878; rapporteur is Ericsson</t>
  </si>
  <si>
    <t>RP-182891</t>
  </si>
  <si>
    <t>Qualcomm, Daimler, Bosch, Fraunhofer, Sony, Siemens</t>
  </si>
  <si>
    <t>RP-182861</t>
  </si>
  <si>
    <t>RP-182865</t>
  </si>
  <si>
    <t>last approved WID: RP-181485</t>
  </si>
  <si>
    <t>RP-182872</t>
  </si>
  <si>
    <t>New SID: Study on 7 – 24 GHz frequency range</t>
  </si>
  <si>
    <t>RP-182884</t>
  </si>
  <si>
    <t>RP-182835</t>
  </si>
  <si>
    <t>New WID: in-device coexistence for NR</t>
  </si>
  <si>
    <t>Vivo</t>
  </si>
  <si>
    <t>RP-182836</t>
  </si>
  <si>
    <t>CR to TS 38.101-1 on Combined updates from RAN4 #88bis and #89 (including 7.5 kHz carrier shift in UL for remaining bands)</t>
  </si>
  <si>
    <t>company CR; CR is introducing RP-182740 changes into R4-1816555 of RP-182359 avoiding changes on changes</t>
  </si>
  <si>
    <t>0029</t>
  </si>
  <si>
    <t>RP-182837</t>
  </si>
  <si>
    <t>CR to TS 38.104 on Combined updates from RAN4 #88bis and #89 (including 7.5 kHz carrier shift in UL for remaining bands)</t>
  </si>
  <si>
    <t>company CR; CR is introducing RP-182741 changes into R4-1815562 of RP-182359 avoiding changes on changes</t>
  </si>
  <si>
    <t>0016</t>
  </si>
  <si>
    <t>RP-182838</t>
  </si>
  <si>
    <t>Signalling introduction of SRS switching capability</t>
  </si>
  <si>
    <t>company CR; replacing R2-1818962 of RP-182662 due some ASN.1 mistakes just detected during RAN #82</t>
  </si>
  <si>
    <t>0725</t>
  </si>
  <si>
    <t>RP-182839</t>
  </si>
  <si>
    <t>CR on SRS antenna switching</t>
  </si>
  <si>
    <t>company CR; replacing R2-1819105 of RP-182665 due some ASN.1 mistakes just detected during RAN #82</t>
  </si>
  <si>
    <t>RP-182856</t>
  </si>
  <si>
    <t>0730</t>
  </si>
  <si>
    <t>RP-182840</t>
  </si>
  <si>
    <t>CR on MN/SN coordination for report CGI procedure</t>
  </si>
  <si>
    <t>Nokia, Nokia Shanghai Bell, Ericsson, Huawei, HiSillicon, Intel</t>
  </si>
  <si>
    <t>company CR; replacing R2-1819096 of RP-182665 due some ASN.1 mistakes just detected during RAN #82</t>
  </si>
  <si>
    <t>0620</t>
  </si>
  <si>
    <t>RP-182841</t>
  </si>
  <si>
    <t>RP-182888</t>
  </si>
  <si>
    <t>ECC PT1</t>
  </si>
  <si>
    <t>RP-182875</t>
  </si>
  <si>
    <t>Reply LS to S2-1813345 = RP-182695 on PARLOS RAN impacts (to: SA, SA2, RAN2, RAN3; cc: -;  contact: Nokia)</t>
  </si>
  <si>
    <t>SA, SA2, RAN2, RAN3</t>
  </si>
  <si>
    <t>RP-182880</t>
  </si>
  <si>
    <t>RP-182846</t>
  </si>
  <si>
    <t>Revised SID: Study on evaluation for 2 RX exception in Rel-15 vehicle mounted UE for NR</t>
  </si>
  <si>
    <t>Revised WID: UE Conformance Test Aspects- Voice and Video Enhancement for LTE</t>
  </si>
  <si>
    <t>last approved WID: RP-171385</t>
  </si>
  <si>
    <t>Proposals on RAN workload management</t>
  </si>
  <si>
    <t>RP-182852</t>
  </si>
  <si>
    <t>New WID: Direct data forwarding for inter-system mobility</t>
  </si>
  <si>
    <t>new WI for NR; leading WG: RAN3</t>
  </si>
  <si>
    <t>RP-182886</t>
  </si>
  <si>
    <t>RP-182879</t>
  </si>
  <si>
    <t>RP-182873</t>
  </si>
  <si>
    <t>RP-182855</t>
  </si>
  <si>
    <t>Revised RAN2 TU allocation at RAN #82</t>
  </si>
  <si>
    <t>RP-182874</t>
  </si>
  <si>
    <t>RP-182857</t>
  </si>
  <si>
    <t>Capability for aperiodic CSI-RS triggering with different numerology between PDCCH and CSI-RS</t>
  </si>
  <si>
    <t>company CR related to RP-182833</t>
  </si>
  <si>
    <t>0792</t>
  </si>
  <si>
    <t>RP-182858</t>
  </si>
  <si>
    <t>0073</t>
  </si>
  <si>
    <t>LS on exception of 2Rx vehicle mounted UEs (to: GCF CAG, RAN5; cc: RAN4; contact: Huawei)</t>
  </si>
  <si>
    <t>GCF CAG, RAN5</t>
  </si>
  <si>
    <t>RP-182862</t>
  </si>
  <si>
    <t>Revised SID: Study on Channel Modelling for Indoor Industrial Scenarios</t>
  </si>
  <si>
    <t>last approved SID: RP-182138; revision triggered by RP-182822;</t>
  </si>
  <si>
    <t>last approved WID: RP-181652; rapporteur is LG</t>
  </si>
  <si>
    <t>RP-182867</t>
  </si>
  <si>
    <t>Draft LS on RAN1 NR UE features (to: RAN1, RAN2, RAN4; cc: RAN3; contact: NTT DOCOMO)</t>
  </si>
  <si>
    <t>will include RP-182866</t>
  </si>
  <si>
    <t>RP-182890</t>
  </si>
  <si>
    <t>RAN1, RAN2, RAN4</t>
  </si>
  <si>
    <t>RP-182876</t>
  </si>
  <si>
    <t>RAN4, RAN1</t>
  </si>
  <si>
    <t>RAN2, RAN3, RAN5</t>
  </si>
  <si>
    <t>RP-182869</t>
  </si>
  <si>
    <t>RAN4 UE feature list for NR</t>
  </si>
  <si>
    <t>RP-182900</t>
  </si>
  <si>
    <t>RP-182870</t>
  </si>
  <si>
    <t>Revised WID: Cross Link Interference (CLI) handling and Remote Interference Management (RIM) for NR</t>
  </si>
  <si>
    <t>RP-182896</t>
  </si>
  <si>
    <t>RP-182901</t>
  </si>
  <si>
    <t>RP-182881</t>
  </si>
  <si>
    <t>Reply to S6-181865 = RP-182242 on enablers for group communications in 5GS (to: SA, SA6; cc: SA2; contact: Nokia)</t>
  </si>
  <si>
    <t>SA6, SA</t>
  </si>
  <si>
    <t>LS on FR1 range (to: RAN4, RAN1; cc: RAN2, RAN3, RAN5; contact: Qualcomm)</t>
  </si>
  <si>
    <t>RP-182894</t>
  </si>
  <si>
    <t>New SID: Add high power UE (power class 2) to EN-DC(1 LTE FDD band and 1 NR band) for Rel-16</t>
  </si>
  <si>
    <t>RP-182895</t>
  </si>
  <si>
    <t>RP-182887</t>
  </si>
  <si>
    <t>Revision of CR to TS38.101-2 (R4-1816656)</t>
  </si>
  <si>
    <t>RP-182899</t>
  </si>
  <si>
    <t>38.101-2</t>
  </si>
  <si>
    <t>RP-182893</t>
  </si>
  <si>
    <t>LS on 2Rx exception for NR vehicular UE (to: 5GAA (Board, WG2, WG3, WG4); cc: RAN2, RAN3, RAN4, RAN5; contact: Deutsche Telekom)</t>
  </si>
  <si>
    <t>RP-182903</t>
  </si>
  <si>
    <t>RAN2, RAN3, RAN4, RAN5</t>
  </si>
  <si>
    <t>LS on RAN1 NR UE features (to: RAN1, RAN2, RAN4; cc: RAN3; contact: NTT DOCOMO)</t>
  </si>
  <si>
    <t>RP-182902</t>
  </si>
  <si>
    <t>LS on SDL and SUL pairing (to: ECC PT1; cc: RAN4; contact: Vodafone)</t>
  </si>
  <si>
    <t>New SID: Study to add high power UE (power class 2) to EN-DC(1 LTE FDD band and 1 NR band) for Rel-16</t>
  </si>
  <si>
    <t>Reply to S2-1813378 = RP-182729 on RAN related parameters collected from UE (to: SA2, RAN2, RAN3; cc: -; contact: Deutsche Telekom)</t>
  </si>
  <si>
    <t>eNA</t>
  </si>
  <si>
    <t>SA2, RAN2, RAN3</t>
  </si>
  <si>
    <t>RP-182904</t>
  </si>
  <si>
    <t>Status of time budgets for RAN1/2/3/4/6 ongoing and new WIs/SIs after RAN #82</t>
  </si>
  <si>
    <t>RAN1/RAN2/RAN3/RAN4/RAN6 chairmen</t>
  </si>
  <si>
    <t>Endorsement</t>
  </si>
  <si>
    <t>R5-187923</t>
  </si>
  <si>
    <t>36.508</t>
  </si>
  <si>
    <t>1205</t>
  </si>
  <si>
    <t>Definition of additional cells for IncMon RRM Test Cases</t>
  </si>
  <si>
    <t>R5-187924</t>
  </si>
  <si>
    <t>1206</t>
  </si>
  <si>
    <t>Message content for IncMon RRM Test Cases</t>
  </si>
  <si>
    <t>R5-187925</t>
  </si>
  <si>
    <t>36.521-2</t>
  </si>
  <si>
    <t>0784</t>
  </si>
  <si>
    <t>Applicability for IncMon RRM Test Cases</t>
  </si>
  <si>
    <t>R5-187926</t>
  </si>
  <si>
    <t>36.521-3</t>
  </si>
  <si>
    <t>2304</t>
  </si>
  <si>
    <t>Correction of RRM IncMon TC 4.2.10</t>
  </si>
  <si>
    <t>R5-187927</t>
  </si>
  <si>
    <t>2305</t>
  </si>
  <si>
    <t>Correction of RRM IncMon TC 4.2.11</t>
  </si>
  <si>
    <t>R5-187928</t>
  </si>
  <si>
    <t>2306</t>
  </si>
  <si>
    <t>Correction of RRM IncMon TC 4.3.1.5</t>
  </si>
  <si>
    <t>R5-187929</t>
  </si>
  <si>
    <t>2307</t>
  </si>
  <si>
    <t>Correction of RRM IncMon TC 4.3.2A</t>
  </si>
  <si>
    <t>R5-187930</t>
  </si>
  <si>
    <t>2308</t>
  </si>
  <si>
    <t>Correction of RRM IncMon TC 4.3.3A</t>
  </si>
  <si>
    <t>R5-187931</t>
  </si>
  <si>
    <t>2309</t>
  </si>
  <si>
    <t>Correction of RRM IncMon TC 4.3.4.4</t>
  </si>
  <si>
    <t>R5-187932</t>
  </si>
  <si>
    <t>2310</t>
  </si>
  <si>
    <t>Correction of RRM IncMon TC 8.4.8</t>
  </si>
  <si>
    <t>R5-187933</t>
  </si>
  <si>
    <t>2311</t>
  </si>
  <si>
    <t>Correction of RRM IncMon TC 8.4.9</t>
  </si>
  <si>
    <t>R5-187934</t>
  </si>
  <si>
    <t>2312</t>
  </si>
  <si>
    <t>Correction of RRM IncMon TC 8.5.8</t>
  </si>
  <si>
    <t>R5-187935</t>
  </si>
  <si>
    <t>2313</t>
  </si>
  <si>
    <t>Correction of RRM IncMon TC 8.6.3</t>
  </si>
  <si>
    <t>R5-187936</t>
  </si>
  <si>
    <t>2314</t>
  </si>
  <si>
    <t>Correction of RRM IncMon TC 8.7.5</t>
  </si>
  <si>
    <t>R5-187937</t>
  </si>
  <si>
    <t>2315</t>
  </si>
  <si>
    <t>Correction of RRM IncMon TC 8.7A.1</t>
  </si>
  <si>
    <t>R5-187938</t>
  </si>
  <si>
    <t>2316</t>
  </si>
  <si>
    <t>Cell Configuration for IncMon RRM Test Cases</t>
  </si>
  <si>
    <t>R5-187939</t>
  </si>
  <si>
    <t>2317</t>
  </si>
  <si>
    <t>New rows in Annex F tables for IncMon RRM Test Cases</t>
  </si>
  <si>
    <t>R5-187049</t>
  </si>
  <si>
    <t>36.521-1</t>
  </si>
  <si>
    <t>4541</t>
  </si>
  <si>
    <t>Editorial correction to 4CA and 5CA ACS test cases</t>
  </si>
  <si>
    <t>R5-187050</t>
  </si>
  <si>
    <t>4542</t>
  </si>
  <si>
    <t>Editorial correction to 5DL CA blocking tests</t>
  </si>
  <si>
    <t>R5-187096</t>
  </si>
  <si>
    <t>4572</t>
  </si>
  <si>
    <t>Update to 3 Tx test case for 3UL CA</t>
  </si>
  <si>
    <t>R5-187334</t>
  </si>
  <si>
    <t>2341</t>
  </si>
  <si>
    <t>Changing the cell configuration mapping tables to cater for RRM generic duplex mode tests</t>
  </si>
  <si>
    <t>R5-187363</t>
  </si>
  <si>
    <t>4626</t>
  </si>
  <si>
    <t>Corrections to TC 7.3A.5</t>
  </si>
  <si>
    <t>R5-187447</t>
  </si>
  <si>
    <t>1222</t>
  </si>
  <si>
    <t>Addition of Rel-13 CA configurations</t>
  </si>
  <si>
    <t>R5-187448</t>
  </si>
  <si>
    <t>0802</t>
  </si>
  <si>
    <t>R5-187449</t>
  </si>
  <si>
    <t>36.523-2</t>
  </si>
  <si>
    <t>1237</t>
  </si>
  <si>
    <t>R5-187470</t>
  </si>
  <si>
    <t>2347</t>
  </si>
  <si>
    <t>Correction of TC 8.16.83, 8.16.84, 8.16.85 and 8.16.86</t>
  </si>
  <si>
    <t>R5-187472</t>
  </si>
  <si>
    <t>2348</t>
  </si>
  <si>
    <t>RRM Generic 3DL CA tests – Annex F</t>
  </si>
  <si>
    <t>R5-187850</t>
  </si>
  <si>
    <t>2290</t>
  </si>
  <si>
    <t>Completion of TC 9.1.69 and 9.1.70</t>
  </si>
  <si>
    <t>R5-187851</t>
  </si>
  <si>
    <t>2291</t>
  </si>
  <si>
    <t>Completion of TC 9.2.56 and 9.2.57</t>
  </si>
  <si>
    <t>R5-187853</t>
  </si>
  <si>
    <t>2349</t>
  </si>
  <si>
    <t>Addition of Test Case selection criteria for RRM CA</t>
  </si>
  <si>
    <t>R5-187854</t>
  </si>
  <si>
    <t>2350</t>
  </si>
  <si>
    <t>Update on Applicability and Procedure for generic duplex mode RRM test case 8.16.86</t>
  </si>
  <si>
    <t>R5-187855</t>
  </si>
  <si>
    <t>2292</t>
  </si>
  <si>
    <t>Chapter 9 RRM Generic CA tests - Annexes</t>
  </si>
  <si>
    <t>R5-187856</t>
  </si>
  <si>
    <t>2327</t>
  </si>
  <si>
    <t>Correction to 3DL CA clause 8 generic duplex mode tests</t>
  </si>
  <si>
    <t>R5-187857</t>
  </si>
  <si>
    <t>2336</t>
  </si>
  <si>
    <t>Introduction of 4 DL CA Activation and Deactivation of Known SCell in Non-DRX with generic duplex modes</t>
  </si>
  <si>
    <t>R5-187858</t>
  </si>
  <si>
    <t>2337</t>
  </si>
  <si>
    <t>Introduction of 4 DL CA Activation and Deactivation of Unknown SCell in Non-DRX with generic duplex modes</t>
  </si>
  <si>
    <t>R5-187859</t>
  </si>
  <si>
    <t>2338</t>
  </si>
  <si>
    <t>Introduction of 5 DL CA Activation and Deactivation of Known SCell in Non-DRX with generic duplex modes</t>
  </si>
  <si>
    <t>R5-187860</t>
  </si>
  <si>
    <t>2339</t>
  </si>
  <si>
    <t>Introduction of 5 DL CA Activation and Deactivation of Unknown SCell in Non-DRX with generic duplex modes</t>
  </si>
  <si>
    <t>R5-187990</t>
  </si>
  <si>
    <t>4610</t>
  </si>
  <si>
    <t>Update of test case 9.6.1.1_A.4</t>
  </si>
  <si>
    <t>R5-188204</t>
  </si>
  <si>
    <t>Applicability and ICS for CA RF and RRM test cases</t>
  </si>
  <si>
    <t>R5-187646</t>
  </si>
  <si>
    <t>1220</t>
  </si>
  <si>
    <t>Addition of support for LWA/LWIP Test Cases  in generic procedures</t>
  </si>
  <si>
    <t>R5-187647</t>
  </si>
  <si>
    <t>36.523-1</t>
  </si>
  <si>
    <t>4694</t>
  </si>
  <si>
    <t>Correction of LWA Test Case 8.2.5.8</t>
  </si>
  <si>
    <t>R5-187648</t>
  </si>
  <si>
    <t>4695</t>
  </si>
  <si>
    <t>Corrections to LWA TC 8.2.5.7</t>
  </si>
  <si>
    <t>R5-187649</t>
  </si>
  <si>
    <t>4697</t>
  </si>
  <si>
    <t>Correction of LWA Test Case 8.2.5.4 and LWIP 8.2.5.5</t>
  </si>
  <si>
    <t>R5-187650</t>
  </si>
  <si>
    <t>4698</t>
  </si>
  <si>
    <t>Corrections to LWA/LWIP Test Cases 8.2.5.1,  8.2.5.2, 8.2.5.6</t>
  </si>
  <si>
    <t>R5-187476</t>
  </si>
  <si>
    <t>4632</t>
  </si>
  <si>
    <t>Introduction of FD-MIMO test case: FDD PMI Reporting with 12Tx Class A codebook – PUSCH 3-1 (Single PMI) for FD-MIMO</t>
  </si>
  <si>
    <t>R5-187478</t>
  </si>
  <si>
    <t>0804</t>
  </si>
  <si>
    <t>Introduction of FD-MIMO test cases in 36.521-2</t>
  </si>
  <si>
    <t>R5-188233</t>
  </si>
  <si>
    <t>4633</t>
  </si>
  <si>
    <t>Introduction of FD-MIMO test cases in Annexes</t>
  </si>
  <si>
    <t>R5-186450</t>
  </si>
  <si>
    <t>36.905</t>
  </si>
  <si>
    <t>0157</t>
  </si>
  <si>
    <t>15.2.0</t>
  </si>
  <si>
    <t>Addition of test point calculation for BW combination 75-25 in TC 6.2.4A.2</t>
  </si>
  <si>
    <t>R5-186588</t>
  </si>
  <si>
    <t>4533</t>
  </si>
  <si>
    <t>Update 8.1.2.2 Definition of CA capability for 4DL and 5DL CA</t>
  </si>
  <si>
    <t>R5-186589</t>
  </si>
  <si>
    <t>4534</t>
  </si>
  <si>
    <t>Update 4DL and 5DL performance test cases (Editorial)</t>
  </si>
  <si>
    <t>R5-186590</t>
  </si>
  <si>
    <t>4535</t>
  </si>
  <si>
    <t>Addition of Statistic information for 4DL and 5DL test cases</t>
  </si>
  <si>
    <t>R5-186591</t>
  </si>
  <si>
    <t>0787</t>
  </si>
  <si>
    <t>Addition of new CA configurations into 36.521-2</t>
  </si>
  <si>
    <t>R5-186594</t>
  </si>
  <si>
    <t>1228</t>
  </si>
  <si>
    <t>Addition of new CA configurations into 36.523-2</t>
  </si>
  <si>
    <t>R5-187058</t>
  </si>
  <si>
    <t>1216</t>
  </si>
  <si>
    <t>Addition of test frequency for CA_48C and CA_48A-48A</t>
  </si>
  <si>
    <t>R5-187059</t>
  </si>
  <si>
    <t>1217</t>
  </si>
  <si>
    <t>Addition of test frequency for CA_40A-40A and CA_40A-40C</t>
  </si>
  <si>
    <t>R5-187147</t>
  </si>
  <si>
    <t>4584</t>
  </si>
  <si>
    <t>Correction to test configuration table for CA band combination</t>
  </si>
  <si>
    <t>R5-187268</t>
  </si>
  <si>
    <t>0160</t>
  </si>
  <si>
    <t>CA_3A-28A - Updates of test points analysis</t>
  </si>
  <si>
    <t>R5-187291</t>
  </si>
  <si>
    <t>4603</t>
  </si>
  <si>
    <t>CA_3A-28A - Updates of some Tx test cases</t>
  </si>
  <si>
    <t>R5-187295</t>
  </si>
  <si>
    <t>4605</t>
  </si>
  <si>
    <t>CA_3A-41A-42C(1UL) - Updates of 7.3A.9 REFSENS</t>
  </si>
  <si>
    <t>R5-187298</t>
  </si>
  <si>
    <t>4606</t>
  </si>
  <si>
    <t>CA_3A-41C-42A(1UL) - Updates of 7.3A.9 REFSENS</t>
  </si>
  <si>
    <t>R5-187300</t>
  </si>
  <si>
    <t>4607</t>
  </si>
  <si>
    <t>CA_3A-41C-42C(1UL) - Updates of 7.3A.10 REFSENS</t>
  </si>
  <si>
    <t>R5-187344</t>
  </si>
  <si>
    <t>4617</t>
  </si>
  <si>
    <t>Addition of new Rel-14 CA configurations into REFSENS test</t>
  </si>
  <si>
    <t>R5-187389</t>
  </si>
  <si>
    <t>4630</t>
  </si>
  <si>
    <t>Removing editor’s note in FDD 5DL CA test cases</t>
  </si>
  <si>
    <t>R5-187940</t>
  </si>
  <si>
    <t>4499</t>
  </si>
  <si>
    <t>Addition of new Test Configuration on TC 6.2.2A.2</t>
  </si>
  <si>
    <t>R5-187941</t>
  </si>
  <si>
    <t>4500</t>
  </si>
  <si>
    <t>Addition of new Test Configuration on TC 6.2.3A.2</t>
  </si>
  <si>
    <t>R5-187942</t>
  </si>
  <si>
    <t>4501</t>
  </si>
  <si>
    <t>Addition of new Test Configuration on TC 6.2.3A.2_1</t>
  </si>
  <si>
    <t>R5-187943</t>
  </si>
  <si>
    <t>4502</t>
  </si>
  <si>
    <t>Addition of new Test Configuration on TC 6.2.4A.2</t>
  </si>
  <si>
    <t>R5-187944</t>
  </si>
  <si>
    <t>4504</t>
  </si>
  <si>
    <t>Addition of new Test Configuration on TC 6.2.5A.3</t>
  </si>
  <si>
    <t>R5-187945</t>
  </si>
  <si>
    <t>4505</t>
  </si>
  <si>
    <t>Addition of new Test Configuration on TC 6.3.4A.1.2</t>
  </si>
  <si>
    <t>R5-187946</t>
  </si>
  <si>
    <t>4506</t>
  </si>
  <si>
    <t>Addition of new Test Configuration on TC 6.3.5A.1.2</t>
  </si>
  <si>
    <t>R5-187947</t>
  </si>
  <si>
    <t>4507</t>
  </si>
  <si>
    <t>Addition of new Test Configuration on TC 6.3.5A.3.2</t>
  </si>
  <si>
    <t>R5-187948</t>
  </si>
  <si>
    <t>4509</t>
  </si>
  <si>
    <t>Addition of new Test Configuration on TC 6.5.2A.1.2</t>
  </si>
  <si>
    <t>R5-187949</t>
  </si>
  <si>
    <t>4510</t>
  </si>
  <si>
    <t>Addition of new Test Configuration on TC 6.5.2A.1.2_1</t>
  </si>
  <si>
    <t>R5-187950</t>
  </si>
  <si>
    <t>4511</t>
  </si>
  <si>
    <t>Addition of new Test Configuration on TC 6.5.2A.2.2</t>
  </si>
  <si>
    <t>R5-187951</t>
  </si>
  <si>
    <t>4512</t>
  </si>
  <si>
    <t>Addition of new Test Configuration on TC 6.5.2A.3.2</t>
  </si>
  <si>
    <t>R5-187952</t>
  </si>
  <si>
    <t>4513</t>
  </si>
  <si>
    <t>Addition of new Test Configuration on TC 6.6.1A.2</t>
  </si>
  <si>
    <t>R5-187953</t>
  </si>
  <si>
    <t>4514</t>
  </si>
  <si>
    <t>Addition of new Test Configuration on TC 6.6.2.1A.2</t>
  </si>
  <si>
    <t>R5-187954</t>
  </si>
  <si>
    <t>4515</t>
  </si>
  <si>
    <t>Addition of new Test Configuration on TC 6.6.2.2A.2_1</t>
  </si>
  <si>
    <t>R5-187955</t>
  </si>
  <si>
    <t>4517</t>
  </si>
  <si>
    <t>Addition of new Test Configuration on TC 6.6.2.3A.2</t>
  </si>
  <si>
    <t>R5-187956</t>
  </si>
  <si>
    <t>4518</t>
  </si>
  <si>
    <t>Addition of new Test Configuration on TC 6.6.2.3A.2_1</t>
  </si>
  <si>
    <t>R5-187957</t>
  </si>
  <si>
    <t>4519</t>
  </si>
  <si>
    <t>Addition of new Test Configuration on TC 6.6.3.1A.2</t>
  </si>
  <si>
    <t>R5-187958</t>
  </si>
  <si>
    <t>4520</t>
  </si>
  <si>
    <t>Addition of new Test Configuration on TC 6.7A.2</t>
  </si>
  <si>
    <t>R5-187960</t>
  </si>
  <si>
    <t>0162</t>
  </si>
  <si>
    <t>CA_3A-41A-42C(1UL) - Updates of test points analysis</t>
  </si>
  <si>
    <t>R5-187961</t>
  </si>
  <si>
    <t>0163</t>
  </si>
  <si>
    <t>CA_3A-41C-42A(1UL) - Updates of test points analysis</t>
  </si>
  <si>
    <t>R5-187962</t>
  </si>
  <si>
    <t>0164</t>
  </si>
  <si>
    <t>CA_3A-41C-42C(1UL) - Updates of test points analysis</t>
  </si>
  <si>
    <t>R5-187994</t>
  </si>
  <si>
    <t>2319</t>
  </si>
  <si>
    <t>Update 8.16.78 to add TT information</t>
  </si>
  <si>
    <t>R5-188040</t>
  </si>
  <si>
    <t>4608</t>
  </si>
  <si>
    <t>Correction of RB allocation for 3DL_CA_1A-3A-41A</t>
  </si>
  <si>
    <t>R5-188041</t>
  </si>
  <si>
    <t>0780</t>
  </si>
  <si>
    <t>Addition CA 2A2A29A and CA 2A2A29A30A 36.521-2</t>
  </si>
  <si>
    <t>R5-188042</t>
  </si>
  <si>
    <t>0781</t>
  </si>
  <si>
    <t>Addition CA 2A29A66A 36.521-2</t>
  </si>
  <si>
    <t>R5-188043</t>
  </si>
  <si>
    <t>0782</t>
  </si>
  <si>
    <t>Addition CA 2A30A66A66A 36.521-2</t>
  </si>
  <si>
    <t>R5-188044</t>
  </si>
  <si>
    <t>0783</t>
  </si>
  <si>
    <t>Addition CA 7A66A and CA 2A7A66A 36.521-2</t>
  </si>
  <si>
    <t>R5-188108</t>
  </si>
  <si>
    <t>1224</t>
  </si>
  <si>
    <t>Addition CA 2A2A29A and CA 2A2A29A30A 36.523-2</t>
  </si>
  <si>
    <t>R5-188109</t>
  </si>
  <si>
    <t>1225</t>
  </si>
  <si>
    <t>Addition CA 2A29A66A 36.523-2</t>
  </si>
  <si>
    <t>R5-188110</t>
  </si>
  <si>
    <t>1226</t>
  </si>
  <si>
    <t>Addition CA 2A30A66A66A 36.523-2</t>
  </si>
  <si>
    <t>R5-188111</t>
  </si>
  <si>
    <t>1227</t>
  </si>
  <si>
    <t>Addition CA 7A66A and CA 2A7A66A 36.523-2</t>
  </si>
  <si>
    <t>R5-187060</t>
  </si>
  <si>
    <t>4550</t>
  </si>
  <si>
    <t>Correction to 4x4 CA demodulation tests</t>
  </si>
  <si>
    <t>R5-187072</t>
  </si>
  <si>
    <t>4558</t>
  </si>
  <si>
    <t>Correction to 2x4 CA demodulation tests</t>
  </si>
  <si>
    <t>R5-186631</t>
  </si>
  <si>
    <t>1207</t>
  </si>
  <si>
    <t>Correction to GNSS scenario #3 for V2X test cases</t>
  </si>
  <si>
    <t>R5-186632</t>
  </si>
  <si>
    <t>4651</t>
  </si>
  <si>
    <t>Correction to values for GNSS scenario #3 for V2X test cases</t>
  </si>
  <si>
    <t>R5-186693</t>
  </si>
  <si>
    <t>4538</t>
  </si>
  <si>
    <t>Update of V2X EVM TCs</t>
  </si>
  <si>
    <t>R5-186718</t>
  </si>
  <si>
    <t>4313</t>
  </si>
  <si>
    <t>V2X: Test Model updates</t>
  </si>
  <si>
    <t>R5-186766</t>
  </si>
  <si>
    <t>4656</t>
  </si>
  <si>
    <t>Correction on V2X testcase 24.3.1</t>
  </si>
  <si>
    <t>R5-186768</t>
  </si>
  <si>
    <t>Modify the values of IEs in sps-AssistanceInformation-r14</t>
  </si>
  <si>
    <t>R5-187452</t>
  </si>
  <si>
    <t>0169</t>
  </si>
  <si>
    <t>Inter-band con-current V2X configurations- Add 71A_47A Spurious Emission Test points analysis</t>
  </si>
  <si>
    <t>R5-187656</t>
  </si>
  <si>
    <t>4710</t>
  </si>
  <si>
    <t>Updates to V2X test case 24.3.3</t>
  </si>
  <si>
    <t>R5-187733</t>
  </si>
  <si>
    <t>4653</t>
  </si>
  <si>
    <t>Correction on V2X testcase 24.3.2</t>
  </si>
  <si>
    <t>R5-187734</t>
  </si>
  <si>
    <t>4709</t>
  </si>
  <si>
    <t>Correction to V2X test case 24.1.13</t>
  </si>
  <si>
    <t>R5-187861</t>
  </si>
  <si>
    <t>4629</t>
  </si>
  <si>
    <t>Update of V2X RF Receiver Test Cases for Intra-band contiguous</t>
  </si>
  <si>
    <t>R5-187867</t>
  </si>
  <si>
    <t>0158</t>
  </si>
  <si>
    <t>Inter-band con-current V2X configurations- Add 3A_47A Spurious Emission Test points analysis</t>
  </si>
  <si>
    <t>R5-187868</t>
  </si>
  <si>
    <t>0167</t>
  </si>
  <si>
    <t>Inter-band con-current V2X configurations- Add 5A_47A Spurious Emission Test points analysis</t>
  </si>
  <si>
    <t>R5-188066</t>
  </si>
  <si>
    <t>4573</t>
  </si>
  <si>
    <t>Update TC 6.6.3G.2_1</t>
  </si>
  <si>
    <t>R5-187731</t>
  </si>
  <si>
    <t>4711</t>
  </si>
  <si>
    <t>Removal of Testcase 7.1.4.36</t>
  </si>
  <si>
    <t>R5-188199</t>
  </si>
  <si>
    <t>1243</t>
  </si>
  <si>
    <t>Removal of the test applicability for testcase 7.1.4.36</t>
  </si>
  <si>
    <t>R5-186489</t>
  </si>
  <si>
    <t>37.571-1</t>
  </si>
  <si>
    <t>0272</t>
  </si>
  <si>
    <t>Resubmission of CR 0269</t>
  </si>
  <si>
    <t>R5-186582</t>
  </si>
  <si>
    <t>4530</t>
  </si>
  <si>
    <t>Update the 6.2.3FA to reduce test points</t>
  </si>
  <si>
    <t>R5-186583</t>
  </si>
  <si>
    <t>4531</t>
  </si>
  <si>
    <t>Update Rel-14 NB-IOT Tx test cases to support category NB2</t>
  </si>
  <si>
    <t>R5-186584</t>
  </si>
  <si>
    <t>4532</t>
  </si>
  <si>
    <t>Update Rel-14 NB-IOT Rx test cases to support category NB2</t>
  </si>
  <si>
    <t>R5-186585</t>
  </si>
  <si>
    <t>0785</t>
  </si>
  <si>
    <t>Update the test applicability for Rel-14 NB-IOT RF test cases</t>
  </si>
  <si>
    <t>R5-186586</t>
  </si>
  <si>
    <t>0786</t>
  </si>
  <si>
    <t>Update the test applicability for Rel-14 NB-IOT RRM test cases</t>
  </si>
  <si>
    <t>R5-186717</t>
  </si>
  <si>
    <t>4312</t>
  </si>
  <si>
    <t>eNB-IoT: Test Model updates</t>
  </si>
  <si>
    <t>R5-186796</t>
  </si>
  <si>
    <t>4664</t>
  </si>
  <si>
    <t>Correction to NB-IoT test case 22.4.19a</t>
  </si>
  <si>
    <t>R5-186986</t>
  </si>
  <si>
    <t>4676</t>
  </si>
  <si>
    <t>Correction to NB-IoT test case 22.3.1.8 and 22.4.24</t>
  </si>
  <si>
    <t>R5-186999</t>
  </si>
  <si>
    <t>1234</t>
  </si>
  <si>
    <t>Correction to applicability for NB-IoT testcase 22.3.2.7</t>
  </si>
  <si>
    <t>R5-187000</t>
  </si>
  <si>
    <t>4679</t>
  </si>
  <si>
    <t>Correction to NB-IoT Test case 22.4.25</t>
  </si>
  <si>
    <t>R5-187002</t>
  </si>
  <si>
    <t>1214</t>
  </si>
  <si>
    <t>Correction to Table 8.1.6.1-15a SCPTMConfiguration-NB</t>
  </si>
  <si>
    <t>R5-187005</t>
  </si>
  <si>
    <t>1215</t>
  </si>
  <si>
    <t>Adding connection diagram for eNB-IoT RRM test case 6.2.18</t>
  </si>
  <si>
    <t>R5-187639</t>
  </si>
  <si>
    <t>1213</t>
  </si>
  <si>
    <t>Update NB-IoT Rel-14 DCI format N0/N1 with HARQ process number</t>
  </si>
  <si>
    <t>R5-187641</t>
  </si>
  <si>
    <t>4674</t>
  </si>
  <si>
    <t>Addition of specific RDS message contents for NB-IoT test case 22.5.19</t>
  </si>
  <si>
    <t>R5-187642</t>
  </si>
  <si>
    <t>4678</t>
  </si>
  <si>
    <t>Correction to NB-IoT test case 22.3.2.6</t>
  </si>
  <si>
    <t>R5-187652</t>
  </si>
  <si>
    <t>36.509</t>
  </si>
  <si>
    <t>0201</t>
  </si>
  <si>
    <t>14.5.0</t>
  </si>
  <si>
    <t>Updates to test loop modes for NB-IoT enhancement</t>
  </si>
  <si>
    <t>R5-187653</t>
  </si>
  <si>
    <t>0202</t>
  </si>
  <si>
    <t>A</t>
  </si>
  <si>
    <t>R5-187654</t>
  </si>
  <si>
    <t>4708</t>
  </si>
  <si>
    <t>Correction to eNB-IoT test case 22.3.2.7</t>
  </si>
  <si>
    <t>R5-187963</t>
  </si>
  <si>
    <t>4529</t>
  </si>
  <si>
    <t>Update the general sections for Rel-14 NB-IOT (Editorial)</t>
  </si>
  <si>
    <t>R5-187964</t>
  </si>
  <si>
    <t>2318</t>
  </si>
  <si>
    <t>Update Rel-14 NB-IOT RRM test cases to support category NB2</t>
  </si>
  <si>
    <t>R5-188200</t>
  </si>
  <si>
    <t>4677</t>
  </si>
  <si>
    <t>Correction to NB-IoT Test case 22.3.1.9</t>
  </si>
  <si>
    <t>R5-187178</t>
  </si>
  <si>
    <t>4692</t>
  </si>
  <si>
    <t>Removal of feMTC test case 8.2.2.6.6</t>
  </si>
  <si>
    <t>R5-187358</t>
  </si>
  <si>
    <t>0801</t>
  </si>
  <si>
    <t>Addition of applicability of feMTC test cases</t>
  </si>
  <si>
    <t>R5-187393</t>
  </si>
  <si>
    <t>2342</t>
  </si>
  <si>
    <t>Addition of Cat. M2 Support to RRM CE tests - Chapter 8</t>
  </si>
  <si>
    <t>R5-187394</t>
  </si>
  <si>
    <t>2343</t>
  </si>
  <si>
    <t>Addition of Cat. M2 Support to RRM CE tests - Chapter 9</t>
  </si>
  <si>
    <t>R5-187444</t>
  </si>
  <si>
    <t>2344</t>
  </si>
  <si>
    <t>Introduction of RRM TC 4.2.25</t>
  </si>
  <si>
    <t>R5-187445</t>
  </si>
  <si>
    <t>2345</t>
  </si>
  <si>
    <t>Introduction of RRM TC 4.2.26</t>
  </si>
  <si>
    <t>R5-187446</t>
  </si>
  <si>
    <t>2346</t>
  </si>
  <si>
    <t>Introduction of RRM TC 4.2.27</t>
  </si>
  <si>
    <t>R5-187643</t>
  </si>
  <si>
    <t>1219</t>
  </si>
  <si>
    <t>New feMTC IEs</t>
  </si>
  <si>
    <t>R5-187644</t>
  </si>
  <si>
    <t>4691</t>
  </si>
  <si>
    <t>New feMTC test case 21.2.2</t>
  </si>
  <si>
    <t>R5-187645</t>
  </si>
  <si>
    <t>1235</t>
  </si>
  <si>
    <t>Updates to feMTC test case applicabilities</t>
  </si>
  <si>
    <t>R5-187862</t>
  </si>
  <si>
    <t>4560</t>
  </si>
  <si>
    <t>Editorial:  6.2.2EC, UE Maximum Output Power for UE category M2</t>
  </si>
  <si>
    <t>R5-187863</t>
  </si>
  <si>
    <t>2332</t>
  </si>
  <si>
    <t>Updated RRM clause 4 tests to cover Cat-M2 requirement</t>
  </si>
  <si>
    <t>R5-187873</t>
  </si>
  <si>
    <t>4561</t>
  </si>
  <si>
    <t>Introduction of tc 6.2.3EC, Maximum Power Reduction (MPR) for UE category M2</t>
  </si>
  <si>
    <t>R5-187874</t>
  </si>
  <si>
    <t>4562</t>
  </si>
  <si>
    <t>Introduction of tc 6.2.5EC Configured UE transmitted Power for UE category M2</t>
  </si>
  <si>
    <t>R5-187875</t>
  </si>
  <si>
    <t>4563</t>
  </si>
  <si>
    <t>Introduction of tc 6.3.2EC, Minimum Output Power for UE category M2</t>
  </si>
  <si>
    <t>R5-187876</t>
  </si>
  <si>
    <t>4564</t>
  </si>
  <si>
    <t>Introduction of tc 6.3.3EC, UE Transmit OFF power for UE category M2</t>
  </si>
  <si>
    <t>R5-187877</t>
  </si>
  <si>
    <t>4565</t>
  </si>
  <si>
    <t>Introduction of 6.3.4EC.1, General ON/OFF time mask for UE category M2</t>
  </si>
  <si>
    <t>R5-187878</t>
  </si>
  <si>
    <t>4566</t>
  </si>
  <si>
    <t>Introduction of 6.3.5EC.1, Power Control Absolute power tolerance for UE category M2</t>
  </si>
  <si>
    <t>R5-187879</t>
  </si>
  <si>
    <t>4567</t>
  </si>
  <si>
    <t>Introduction of 6.3.5EC.2, Power Control Relative power tolerance for UE category M2</t>
  </si>
  <si>
    <t>R5-187880</t>
  </si>
  <si>
    <t>4568</t>
  </si>
  <si>
    <t>Introduction of 6.3.5EC.3, Aggregate power control tolerance for UE category M2</t>
  </si>
  <si>
    <t>R5-187984</t>
  </si>
  <si>
    <t>4579</t>
  </si>
  <si>
    <t>Updated RF clause 9.8 to cover Cat-M2 requirement</t>
  </si>
  <si>
    <t>R5-187985</t>
  </si>
  <si>
    <t>2333</t>
  </si>
  <si>
    <t>Updated RRM clause 5 tests to cover Cat-M2 requirement</t>
  </si>
  <si>
    <t>R5-187986</t>
  </si>
  <si>
    <t>2334</t>
  </si>
  <si>
    <t>Updated RRM clause 6 tests to cover Cat-M2 requirement</t>
  </si>
  <si>
    <t>R5-187987</t>
  </si>
  <si>
    <t>2335</t>
  </si>
  <si>
    <t>Updated RRM clause 7 tests to cover Cat-M2 requirement</t>
  </si>
  <si>
    <t>R5-187092</t>
  </si>
  <si>
    <t>4569</t>
  </si>
  <si>
    <t>Introduction of New test case 6.6.2.2A.1_2 Additional Spectrum Emission Mask for CA (intra-band contiguous DL CA and UL CA) for UL 256QAM</t>
  </si>
  <si>
    <t>R5-187093</t>
  </si>
  <si>
    <t>4570</t>
  </si>
  <si>
    <t>Introduction of New test case 6.6.2.2A.2_2 Additional Spectrum Emission Mask for CA (inter-band DL CA and UL CA) for UL 256QAM</t>
  </si>
  <si>
    <t>R5-187094</t>
  </si>
  <si>
    <t>4571</t>
  </si>
  <si>
    <t>Update to Tx test cases for UL 256QAM</t>
  </si>
  <si>
    <t>R5-187095</t>
  </si>
  <si>
    <t>Addition of applicability and ICS for Tx test cases for UL 256QAM CA</t>
  </si>
  <si>
    <t>R5-187192</t>
  </si>
  <si>
    <t>4590</t>
  </si>
  <si>
    <t>Change of test point applicability in TC 6.2.4_2 due to 256QAM support</t>
  </si>
  <si>
    <t>R5-187193</t>
  </si>
  <si>
    <t>4591</t>
  </si>
  <si>
    <t>Change of test point applicability in TC 6.6.2.2_1 due to 256QAM support</t>
  </si>
  <si>
    <t>R5-187195</t>
  </si>
  <si>
    <t>4592</t>
  </si>
  <si>
    <t>Change of test point applicability in TC 6.6.2.3_4 due to 256QAM support</t>
  </si>
  <si>
    <t>R5-187197</t>
  </si>
  <si>
    <t>4594</t>
  </si>
  <si>
    <t>Change of test point applicability in TC 6.6.3.3_1 due to 256QAM support</t>
  </si>
  <si>
    <t>R5-187202</t>
  </si>
  <si>
    <t>4596</t>
  </si>
  <si>
    <t>Addition of new UL 256QAM test case - MPR for intra-band contiguous</t>
  </si>
  <si>
    <t>R5-187205</t>
  </si>
  <si>
    <t>4598</t>
  </si>
  <si>
    <t>Addition of new UL 256QAM test case - ACLR for multi cluster</t>
  </si>
  <si>
    <t>R5-187210</t>
  </si>
  <si>
    <t>4600</t>
  </si>
  <si>
    <t>Addition of new UL 256QAM test case - ALCR for intra-band contiguous</t>
  </si>
  <si>
    <t>R5-187212</t>
  </si>
  <si>
    <t>4602</t>
  </si>
  <si>
    <t>Addition of new UL 256QAM test case - ACLR for inter-band</t>
  </si>
  <si>
    <t>R5-187329</t>
  </si>
  <si>
    <t>4611</t>
  </si>
  <si>
    <t>Introduction of Additional spurious emissions for UL 256QAM</t>
  </si>
  <si>
    <t>R5-187330</t>
  </si>
  <si>
    <t>0798</t>
  </si>
  <si>
    <t>Applicability addition of test case 6.6.3.3A.1_2</t>
  </si>
  <si>
    <t>R5-187339</t>
  </si>
  <si>
    <t>0799</t>
  </si>
  <si>
    <t>Addition of new UL 256QAM test cases - applicability</t>
  </si>
  <si>
    <t>R5-187473</t>
  </si>
  <si>
    <t>4631</t>
  </si>
  <si>
    <t>MU for UL 256QAM EVM test cases updated</t>
  </si>
  <si>
    <t>R5-187970</t>
  </si>
  <si>
    <t>4587</t>
  </si>
  <si>
    <t>Change of applicability in UL 64QAM MPR and A-MPR tests due to UL 256QAM support</t>
  </si>
  <si>
    <t>R5-187971</t>
  </si>
  <si>
    <t>4588</t>
  </si>
  <si>
    <t>Change of applicability in UL 64QAM A-SEM and ACLR and Additional spurious tests due to UL 256QAM support</t>
  </si>
  <si>
    <t>R5-187972</t>
  </si>
  <si>
    <t>4597</t>
  </si>
  <si>
    <t>Addition of new UL 256QAM test case - MPR for inter-band</t>
  </si>
  <si>
    <t>R5-187973</t>
  </si>
  <si>
    <t>4612</t>
  </si>
  <si>
    <t>Addition of new UL 256QAM test case - Annex F</t>
  </si>
  <si>
    <t>R5-186454</t>
  </si>
  <si>
    <t>38.905</t>
  </si>
  <si>
    <t>TP analysis for test case 6.5.2.4.2</t>
  </si>
  <si>
    <t>R5-186455</t>
  </si>
  <si>
    <t>0017</t>
  </si>
  <si>
    <t>TP analysis for EN-DC test case 6.2B.2.3</t>
  </si>
  <si>
    <t>R5-186501</t>
  </si>
  <si>
    <t>38.522</t>
  </si>
  <si>
    <t>0013</t>
  </si>
  <si>
    <t>Applicability rules implementation in 38.522</t>
  </si>
  <si>
    <t>R5-186504</t>
  </si>
  <si>
    <t>0021</t>
  </si>
  <si>
    <t>FR2 RefSens test case updates</t>
  </si>
  <si>
    <t>R5-186505</t>
  </si>
  <si>
    <t>0022</t>
  </si>
  <si>
    <t>Update Text on Store Beam Peak Coordinate</t>
  </si>
  <si>
    <t>R5-186510</t>
  </si>
  <si>
    <t>Structure updates to Annex C and G</t>
  </si>
  <si>
    <t>R5-186609</t>
  </si>
  <si>
    <t>TP_analysis for TX spurious emission UE co-existence for intra-band contiguous EN-DC with FR1</t>
  </si>
  <si>
    <t>R5-186610</t>
  </si>
  <si>
    <t>0019</t>
  </si>
  <si>
    <t>TP analysis for Reference sensitivity for Intra-band Contiguous EN-DC with FR1</t>
  </si>
  <si>
    <t>R5-186611</t>
  </si>
  <si>
    <t>0020</t>
  </si>
  <si>
    <t>TP analysis for Reference sensitivity for Inter-band EN-DC with FR1</t>
  </si>
  <si>
    <t>R5-186618</t>
  </si>
  <si>
    <t>37.571-2</t>
  </si>
  <si>
    <t>0109</t>
  </si>
  <si>
    <t>Addition of NR background information</t>
  </si>
  <si>
    <t>R5-186623</t>
  </si>
  <si>
    <t>37.571-3</t>
  </si>
  <si>
    <t>0104</t>
  </si>
  <si>
    <t>Addition of NR signalling background information</t>
  </si>
  <si>
    <t>R5-186630</t>
  </si>
  <si>
    <t>37.571-5</t>
  </si>
  <si>
    <t>0192</t>
  </si>
  <si>
    <t>R5-186674</t>
  </si>
  <si>
    <t>Test point analysis for AMPR Intra-band contiguous EN-DC in FR1 for NS_35</t>
  </si>
  <si>
    <t>R5-186675</t>
  </si>
  <si>
    <t>0026</t>
  </si>
  <si>
    <t>Updating test case 6.2.3 maximum output power with additional requirements</t>
  </si>
  <si>
    <t>R5-186710</t>
  </si>
  <si>
    <t>TP analysis for test case 6.2B.2.4, UE Maximum Output Power reduction for Inter-Band EN-DC including FR2</t>
  </si>
  <si>
    <t>R5-186727</t>
  </si>
  <si>
    <t>0011</t>
  </si>
  <si>
    <t>Default NR TBS Tables for SIG test cases</t>
  </si>
  <si>
    <t>R5-186729</t>
  </si>
  <si>
    <t>EN-DC: Misc. Test Model updates</t>
  </si>
  <si>
    <t>R5-186791</t>
  </si>
  <si>
    <t>0028</t>
  </si>
  <si>
    <t>TP analysis OBW intraband contiguous EN-DC</t>
  </si>
  <si>
    <t>R5-186792</t>
  </si>
  <si>
    <t>TP analysis SEM intraband contiguous EN-DC</t>
  </si>
  <si>
    <t>R5-186863</t>
  </si>
  <si>
    <t>38.509</t>
  </si>
  <si>
    <t>Update of Test Control UE Beamlock Function messages</t>
  </si>
  <si>
    <t>R5-186875</t>
  </si>
  <si>
    <t>38.523-2</t>
  </si>
  <si>
    <t>Removal of applicability for RRC SCG failure tests</t>
  </si>
  <si>
    <t>R5-187023</t>
  </si>
  <si>
    <t>38.903</t>
  </si>
  <si>
    <t>0010</t>
  </si>
  <si>
    <t>Editorial update of Annex B</t>
  </si>
  <si>
    <t>R5-187024</t>
  </si>
  <si>
    <t>Addition of MU contribution for demodulation test cases</t>
  </si>
  <si>
    <t>R5-187025</t>
  </si>
  <si>
    <t>0012</t>
  </si>
  <si>
    <t>Addition of MU contribution for RRM test cases</t>
  </si>
  <si>
    <t>R5-187035</t>
  </si>
  <si>
    <t>Update test points analysis for multiple FR1 test cases</t>
  </si>
  <si>
    <t>R5-187040</t>
  </si>
  <si>
    <t>38.508-2</t>
  </si>
  <si>
    <t>Addition of new band into RF baseline implementation capabilities</t>
  </si>
  <si>
    <t>R5-187113</t>
  </si>
  <si>
    <t>0009</t>
  </si>
  <si>
    <t>Correction of 5GC terminology</t>
  </si>
  <si>
    <t>R5-187114</t>
  </si>
  <si>
    <t>1218</t>
  </si>
  <si>
    <t>Correction to RRCConnectionReconfiguration</t>
  </si>
  <si>
    <t>R5-187148</t>
  </si>
  <si>
    <t>General clauses updated for TR38.903</t>
  </si>
  <si>
    <t>R5-187151</t>
  </si>
  <si>
    <t>Updated to Annexes for FR2 tests</t>
  </si>
  <si>
    <t>R5-187152</t>
  </si>
  <si>
    <t>0035</t>
  </si>
  <si>
    <t>General Information updated for TS38.521-2</t>
  </si>
  <si>
    <t>R5-187396</t>
  </si>
  <si>
    <t>0037</t>
  </si>
  <si>
    <t>Update of TR 38.905 with SA FR1 A-MPR test point analyses, NS_04</t>
  </si>
  <si>
    <t>R5-187489</t>
  </si>
  <si>
    <t>0042</t>
  </si>
  <si>
    <t>TP analysis for FR1 test case 6.3.4.3, relative power tolerance</t>
  </si>
  <si>
    <t>R5-187499</t>
  </si>
  <si>
    <t>Adding applicability of test cases 8.2.2.1.1 and 8.2.2.3.1</t>
  </si>
  <si>
    <t>R5-187561</t>
  </si>
  <si>
    <t>Update to Table 5.3.5-1 in TS 38.521-2</t>
  </si>
  <si>
    <t>R5-187566</t>
  </si>
  <si>
    <t>Update note in section 4.1 to include CBW and SCS in RF test applicability</t>
  </si>
  <si>
    <t>R5-187582</t>
  </si>
  <si>
    <t>0043</t>
  </si>
  <si>
    <t>Discussion on test point selection for EVM in FR2</t>
  </si>
  <si>
    <t>R5-187583</t>
  </si>
  <si>
    <t>0044</t>
  </si>
  <si>
    <t>Discussion on test point selection for Carrier Leakage in FR2</t>
  </si>
  <si>
    <t>R5-187584</t>
  </si>
  <si>
    <t>0045</t>
  </si>
  <si>
    <t>Update of test point selection for EVM equalizer spectrum flatness in FR1</t>
  </si>
  <si>
    <t>R5-187587</t>
  </si>
  <si>
    <t>0046</t>
  </si>
  <si>
    <t>Discussion on test point selection for In-band Emissions in FR2</t>
  </si>
  <si>
    <t>R5-187589</t>
  </si>
  <si>
    <t>0047</t>
  </si>
  <si>
    <t>Discussion on test point selection for EVM equalizer spectrum flatness in FR2</t>
  </si>
  <si>
    <t>R5-187593</t>
  </si>
  <si>
    <t>0048</t>
  </si>
  <si>
    <t>Discussion on test point selection for EVM equalizer spectrum flatness for Pi/2 BPSK in FR1</t>
  </si>
  <si>
    <t>R5-187619</t>
  </si>
  <si>
    <t>0050</t>
  </si>
  <si>
    <t>Update of Section 6.3.3.1 General</t>
  </si>
  <si>
    <t>R5-187684</t>
  </si>
  <si>
    <t>Addition of Test Loop for SDAP testing</t>
  </si>
  <si>
    <t>R5-187726</t>
  </si>
  <si>
    <t>0112</t>
  </si>
  <si>
    <t>Positioning NSA Protocol tests - LPP Procedures</t>
  </si>
  <si>
    <t>R5-187729</t>
  </si>
  <si>
    <t>1221</t>
  </si>
  <si>
    <t>Addition of ReportConfigInterRAT for NR</t>
  </si>
  <si>
    <t>R5-187730</t>
  </si>
  <si>
    <t>Updating UE registration procedure to handle UE capability in 2 steps</t>
  </si>
  <si>
    <t>R5-187777</t>
  </si>
  <si>
    <t>Addition of PICS</t>
  </si>
  <si>
    <t>R5-187799</t>
  </si>
  <si>
    <t>Adding applicability for 5G TC TA registration update</t>
  </si>
  <si>
    <t>R5-187806</t>
  </si>
  <si>
    <t>Test Point analysis for FR1 7.4 Maximum input level</t>
  </si>
  <si>
    <t>R5-187808</t>
  </si>
  <si>
    <t>TP analysis for receiver spurious emission tests for FR1 SA</t>
  </si>
  <si>
    <t>R5-187809</t>
  </si>
  <si>
    <t>0036</t>
  </si>
  <si>
    <t>TP analysis for wideband intermodulation tests for FR1 SA</t>
  </si>
  <si>
    <t>R5-187817</t>
  </si>
  <si>
    <t>TP analysis for receiver spurious emission tests for FR1 inter-band EN-DC</t>
  </si>
  <si>
    <t>R5-187818</t>
  </si>
  <si>
    <t>TP analysis for wideband intermodulation tests for FR1 inter-band EN-DC</t>
  </si>
  <si>
    <t>R5-187836</t>
  </si>
  <si>
    <t>0025</t>
  </si>
  <si>
    <t>Test Point analysis for FR2 7.4 Maximum input level</t>
  </si>
  <si>
    <t>R5-187838</t>
  </si>
  <si>
    <t>Update of transmit signal quality test cases in 38.521-2</t>
  </si>
  <si>
    <t>R5-187839</t>
  </si>
  <si>
    <t>Addition of In-band Emissions test case to TS 38.521-2</t>
  </si>
  <si>
    <t>R5-187840</t>
  </si>
  <si>
    <t>Addition of EVM equalizer spectral flatness test cases 6.4.2.4 and 6.4.2.5 to TS 38.521-2</t>
  </si>
  <si>
    <t>R5-187841</t>
  </si>
  <si>
    <t>Update of Common Uplink Configuration for FR2</t>
  </si>
  <si>
    <t>R5-187842</t>
  </si>
  <si>
    <t>General sections updated to 38.521-2</t>
  </si>
  <si>
    <t>R5-187843</t>
  </si>
  <si>
    <t>Update of Global In-channel Tx Test Annex in 38.521-2</t>
  </si>
  <si>
    <t>R5-187848</t>
  </si>
  <si>
    <t>FR2 Spurious Emission measurement grids and offset values</t>
  </si>
  <si>
    <t>R5-187849</t>
  </si>
  <si>
    <t>0014</t>
  </si>
  <si>
    <t>Adding applicability for new 38.521-1 CA TCs</t>
  </si>
  <si>
    <t>R5-187881</t>
  </si>
  <si>
    <t>Update Clause 1 Scope of TS 38.522</t>
  </si>
  <si>
    <t>R5-187882</t>
  </si>
  <si>
    <t>Update Clause 3 of TS 38.522</t>
  </si>
  <si>
    <t>R5-187883</t>
  </si>
  <si>
    <t>TP for Clause 4.1.1 of TS 38.522</t>
  </si>
  <si>
    <t>R5-187884</t>
  </si>
  <si>
    <t>TP for Clause 4.1.2 of TS 38.522</t>
  </si>
  <si>
    <t>R5-187885</t>
  </si>
  <si>
    <t>TP for Clause 4.1.3 of TS 38.522</t>
  </si>
  <si>
    <t>R5-187886</t>
  </si>
  <si>
    <t>FR2 Spurious Emission test case updates</t>
  </si>
  <si>
    <t>R5-187891</t>
  </si>
  <si>
    <t>FR2 UE RSRPB Function 38.509</t>
  </si>
  <si>
    <t>R5-187907</t>
  </si>
  <si>
    <t>Test Point analysis for FR1 MPR test case</t>
  </si>
  <si>
    <t>R5-187912</t>
  </si>
  <si>
    <t>0038</t>
  </si>
  <si>
    <t>Addition of notes to clarify test point selection into general section of TS 38.521-2</t>
  </si>
  <si>
    <t>R5-187922</t>
  </si>
  <si>
    <t>Removing FR2 test case 7.4 from TS 38.522 due to testability issue</t>
  </si>
  <si>
    <t>R5-188037</t>
  </si>
  <si>
    <t>Removing the Editor's notes of SA messages and procedures for all FR2 test cases</t>
  </si>
  <si>
    <t>R5-188038</t>
  </si>
  <si>
    <t>FR2 downlink signal level(38.521-2)</t>
  </si>
  <si>
    <t>R5-188060</t>
  </si>
  <si>
    <t>Update of MU budget and contributor description to TR 38.903</t>
  </si>
  <si>
    <t>R5-188063</t>
  </si>
  <si>
    <t>0027</t>
  </si>
  <si>
    <t>Update of FR2 6.3.2 Transmit OFF power</t>
  </si>
  <si>
    <t>R5-188103</t>
  </si>
  <si>
    <t>Update of applicability and selection expressions</t>
  </si>
  <si>
    <t>R5-188104</t>
  </si>
  <si>
    <t>Adding new test case applicability</t>
  </si>
  <si>
    <t>R5-188105</t>
  </si>
  <si>
    <t>EN-DC test model handling of different types of bearers</t>
  </si>
  <si>
    <t>R5-188106</t>
  </si>
  <si>
    <t>SA Option2: Initial Test Model aspects</t>
  </si>
  <si>
    <t>R5-188196</t>
  </si>
  <si>
    <t>Addition of test applicabilities for 5GC testcases</t>
  </si>
  <si>
    <t>R5-188197</t>
  </si>
  <si>
    <t>Update of 5G-NR test cases applicability</t>
  </si>
  <si>
    <t>R5-188198</t>
  </si>
  <si>
    <t>0105</t>
  </si>
  <si>
    <t>Applicability for NR NSA Option 3 protocol tests</t>
  </si>
  <si>
    <t>R5-188212</t>
  </si>
  <si>
    <t>0040</t>
  </si>
  <si>
    <t>Updates to maximum output power test cases</t>
  </si>
  <si>
    <t>R5-188213</t>
  </si>
  <si>
    <t>Update of FR2 test case 7.4</t>
  </si>
  <si>
    <t>R5-188214</t>
  </si>
  <si>
    <t>Updates of TT in TS 38.521-2 Annex F during RAN5#81</t>
  </si>
  <si>
    <t>R5-188215</t>
  </si>
  <si>
    <t>TDD configuration for UE Tx test in FR2</t>
  </si>
  <si>
    <t>R5-188216</t>
  </si>
  <si>
    <t>0039</t>
  </si>
  <si>
    <t>Core alignment CR to capture TS 38.101-2 updates during RAN4#89</t>
  </si>
  <si>
    <t>R5-188217</t>
  </si>
  <si>
    <t>0041</t>
  </si>
  <si>
    <t>On measurement grids</t>
  </si>
  <si>
    <t>R5-188218</t>
  </si>
  <si>
    <t>Update to Annex K</t>
  </si>
  <si>
    <t>R5-188223</t>
  </si>
  <si>
    <t>0015</t>
  </si>
  <si>
    <t>Applicability for RRM NR tests</t>
  </si>
  <si>
    <t>R5-188224</t>
  </si>
  <si>
    <t>Update MU budget in TR 38.903</t>
  </si>
  <si>
    <t>R5-188225</t>
  </si>
  <si>
    <t>Update of MU budget tables in TR 38.903</t>
  </si>
  <si>
    <t>R5-188226</t>
  </si>
  <si>
    <t>Addition of descriptions on new MU contributions</t>
  </si>
  <si>
    <t>R5-188227</t>
  </si>
  <si>
    <t>Test Point analysis for FR2 Maximum Output Power</t>
  </si>
  <si>
    <t>R5-186453</t>
  </si>
  <si>
    <t>38.508-1</t>
  </si>
  <si>
    <t>0239</t>
  </si>
  <si>
    <t>Updates to clause 4.3.3,	physical channel allocations</t>
  </si>
  <si>
    <t>R5-186468</t>
  </si>
  <si>
    <t>0241</t>
  </si>
  <si>
    <t>E-UTRA test frequencies for EN-DC intra-band contiguous configurations for band 71</t>
  </si>
  <si>
    <t>R5-186491</t>
  </si>
  <si>
    <t>0245</t>
  </si>
  <si>
    <t>Update chapter 4.5 for RF connected procedure</t>
  </si>
  <si>
    <t>R5-186508</t>
  </si>
  <si>
    <t>0249</t>
  </si>
  <si>
    <t>FR2 UE and TE radiated connection diagram</t>
  </si>
  <si>
    <t>R5-186575</t>
  </si>
  <si>
    <t>0251</t>
  </si>
  <si>
    <t>Update IE ServingCellConfig</t>
  </si>
  <si>
    <t>R5-186612</t>
  </si>
  <si>
    <t>0252</t>
  </si>
  <si>
    <t>Add CounterCheck</t>
  </si>
  <si>
    <t>R5-186613</t>
  </si>
  <si>
    <t>0253</t>
  </si>
  <si>
    <t>Update DLInformationTransfer</t>
  </si>
  <si>
    <t>R5-186641</t>
  </si>
  <si>
    <t>0255</t>
  </si>
  <si>
    <t>Update IE SchedulingRequestResourceConfig</t>
  </si>
  <si>
    <t>R5-186665</t>
  </si>
  <si>
    <t>0258</t>
  </si>
  <si>
    <t>Update LocationMeasurementIndication</t>
  </si>
  <si>
    <t>R5-186666</t>
  </si>
  <si>
    <t>0259</t>
  </si>
  <si>
    <t>Update MeasurementReport</t>
  </si>
  <si>
    <t>R5-186677</t>
  </si>
  <si>
    <t>0261</t>
  </si>
  <si>
    <t>Resubmission of update to 38.508 for mid channel bandwidth</t>
  </si>
  <si>
    <t>R5-186682</t>
  </si>
  <si>
    <t>0262</t>
  </si>
  <si>
    <t>Update MobilityFromNRCommand</t>
  </si>
  <si>
    <t>R5-186691</t>
  </si>
  <si>
    <t>0264</t>
  </si>
  <si>
    <t>Update Paging</t>
  </si>
  <si>
    <t>R5-186692</t>
  </si>
  <si>
    <t>0265</t>
  </si>
  <si>
    <t>Update RRCReestablishment</t>
  </si>
  <si>
    <t>R5-186714</t>
  </si>
  <si>
    <t>Update RRCReject</t>
  </si>
  <si>
    <t>R5-186719</t>
  </si>
  <si>
    <t>0268</t>
  </si>
  <si>
    <t>Updates related to introduction of test frequencies</t>
  </si>
  <si>
    <t>R5-186722</t>
  </si>
  <si>
    <t>0271</t>
  </si>
  <si>
    <t>Update SecurityAlgorithmConfig</t>
  </si>
  <si>
    <t>R5-186723</t>
  </si>
  <si>
    <t>Updates to MeasResults</t>
  </si>
  <si>
    <t>R5-186734</t>
  </si>
  <si>
    <t>0273</t>
  </si>
  <si>
    <t>Update RRCRelease</t>
  </si>
  <si>
    <t>R5-186744</t>
  </si>
  <si>
    <t>0274</t>
  </si>
  <si>
    <t>Update RRCResume</t>
  </si>
  <si>
    <t>R5-186825</t>
  </si>
  <si>
    <t>0279</t>
  </si>
  <si>
    <t>Correction of test frequencies for NR band n1</t>
  </si>
  <si>
    <t>R5-186826</t>
  </si>
  <si>
    <t>0280</t>
  </si>
  <si>
    <t>Correction of test frequencies for NR band n2</t>
  </si>
  <si>
    <t>R5-186827</t>
  </si>
  <si>
    <t>0281</t>
  </si>
  <si>
    <t>Correction of test frequencies for NR band n3</t>
  </si>
  <si>
    <t>R5-186828</t>
  </si>
  <si>
    <t>0282</t>
  </si>
  <si>
    <t>Correction of test frequencies for NR band n5</t>
  </si>
  <si>
    <t>R5-186829</t>
  </si>
  <si>
    <t>0283</t>
  </si>
  <si>
    <t>Correction of test frequencies for NR band n7</t>
  </si>
  <si>
    <t>R5-186830</t>
  </si>
  <si>
    <t>0284</t>
  </si>
  <si>
    <t>Correction of test frequencies for NR band n8</t>
  </si>
  <si>
    <t>R5-186831</t>
  </si>
  <si>
    <t>0285</t>
  </si>
  <si>
    <t>Correction of test frequencies for NR band n12</t>
  </si>
  <si>
    <t>R5-186832</t>
  </si>
  <si>
    <t>0286</t>
  </si>
  <si>
    <t>Correction of test frequencies for NR band n20</t>
  </si>
  <si>
    <t>R5-186833</t>
  </si>
  <si>
    <t>0287</t>
  </si>
  <si>
    <t>Correction of test frequencies for NR band n25</t>
  </si>
  <si>
    <t>R5-186834</t>
  </si>
  <si>
    <t>0288</t>
  </si>
  <si>
    <t>Correction of test frequencies for NR band n28</t>
  </si>
  <si>
    <t>R5-186835</t>
  </si>
  <si>
    <t>0289</t>
  </si>
  <si>
    <t>Correction of test frequencies for NR band n34</t>
  </si>
  <si>
    <t>R5-186836</t>
  </si>
  <si>
    <t>0290</t>
  </si>
  <si>
    <t>Correction of test frequencies for NR band n38</t>
  </si>
  <si>
    <t>R5-186837</t>
  </si>
  <si>
    <t>0291</t>
  </si>
  <si>
    <t>Correction of test frequencies for NR band n39</t>
  </si>
  <si>
    <t>R5-186838</t>
  </si>
  <si>
    <t>0292</t>
  </si>
  <si>
    <t>Correction of test frequencies for NR band n40</t>
  </si>
  <si>
    <t>R5-186839</t>
  </si>
  <si>
    <t>0293</t>
  </si>
  <si>
    <t>Correction of test frequencies for NR band n41</t>
  </si>
  <si>
    <t>R5-186840</t>
  </si>
  <si>
    <t>0294</t>
  </si>
  <si>
    <t>Correction of test frequencies for NR band n51</t>
  </si>
  <si>
    <t>R5-186841</t>
  </si>
  <si>
    <t>Introduction of test frequencies for NR band n66</t>
  </si>
  <si>
    <t>R5-186842</t>
  </si>
  <si>
    <t>0296</t>
  </si>
  <si>
    <t>Introduction of test frequencies for NR band n70</t>
  </si>
  <si>
    <t>R5-186844</t>
  </si>
  <si>
    <t>0298</t>
  </si>
  <si>
    <t>Correction of test frequencies for NR band n75</t>
  </si>
  <si>
    <t>R5-186845</t>
  </si>
  <si>
    <t>0299</t>
  </si>
  <si>
    <t>Correction of test frequencies for NR band n76</t>
  </si>
  <si>
    <t>R5-186846</t>
  </si>
  <si>
    <t>0300</t>
  </si>
  <si>
    <t>Correction of test frequencies for NR band n77</t>
  </si>
  <si>
    <t>R5-186847</t>
  </si>
  <si>
    <t>0301</t>
  </si>
  <si>
    <t>Correction of test frequencies for NR band n78</t>
  </si>
  <si>
    <t>R5-186848</t>
  </si>
  <si>
    <t>0302</t>
  </si>
  <si>
    <t>Correction of test frequencies for NR band n79</t>
  </si>
  <si>
    <t>R5-186850</t>
  </si>
  <si>
    <t>0304</t>
  </si>
  <si>
    <t>Correction of test frequencies for NR band n258</t>
  </si>
  <si>
    <t>R5-186851</t>
  </si>
  <si>
    <t>0305</t>
  </si>
  <si>
    <t>Correction of test frequencies for NR band n260</t>
  </si>
  <si>
    <t>R5-186852</t>
  </si>
  <si>
    <t>0306</t>
  </si>
  <si>
    <t>Correction of test frequencies for NR band n261</t>
  </si>
  <si>
    <t>R5-186855</t>
  </si>
  <si>
    <t>0309</t>
  </si>
  <si>
    <t>Introduction of preamble test states</t>
  </si>
  <si>
    <t>R5-186857</t>
  </si>
  <si>
    <t>0311</t>
  </si>
  <si>
    <t>Introduction DCI format 1_0 for paging, SI and random access</t>
  </si>
  <si>
    <t>R5-186858</t>
  </si>
  <si>
    <t>0312</t>
  </si>
  <si>
    <t>Correction to DCI format 1_1</t>
  </si>
  <si>
    <t>R5-186859</t>
  </si>
  <si>
    <t>0313</t>
  </si>
  <si>
    <t>Update IE RateMatchPattern</t>
  </si>
  <si>
    <t>R5-186861</t>
  </si>
  <si>
    <t>0315</t>
  </si>
  <si>
    <t>Correction of generic procedure parameter naming for test loop function</t>
  </si>
  <si>
    <t>R5-186862</t>
  </si>
  <si>
    <t>0316</t>
  </si>
  <si>
    <t>Correction of test procedures to activate and deactivate UE Beamlock Function</t>
  </si>
  <si>
    <t>R5-186893</t>
  </si>
  <si>
    <t>0318</t>
  </si>
  <si>
    <t>Corrections to the notes in the OTA signal level tables</t>
  </si>
  <si>
    <t>R5-186911</t>
  </si>
  <si>
    <t>0320</t>
  </si>
  <si>
    <t>Add RRCSetupComplete</t>
  </si>
  <si>
    <t>R5-186912</t>
  </si>
  <si>
    <t>0321</t>
  </si>
  <si>
    <t>Add RRCSetupRequest</t>
  </si>
  <si>
    <t>R5-186913</t>
  </si>
  <si>
    <t>0322</t>
  </si>
  <si>
    <t>Add RRCSystemInfoRequest</t>
  </si>
  <si>
    <t>R5-186916</t>
  </si>
  <si>
    <t>0323</t>
  </si>
  <si>
    <t>Add SecurityModeCommand</t>
  </si>
  <si>
    <t>R5-186918</t>
  </si>
  <si>
    <t>0324</t>
  </si>
  <si>
    <t>Update SystemInformation</t>
  </si>
  <si>
    <t>R5-186920</t>
  </si>
  <si>
    <t>0325</t>
  </si>
  <si>
    <t>Add UEAssistanceInformation</t>
  </si>
  <si>
    <t>R5-186921</t>
  </si>
  <si>
    <t>0326</t>
  </si>
  <si>
    <t>Update UECapabilityEnquiry</t>
  </si>
  <si>
    <t>R5-186922</t>
  </si>
  <si>
    <t>0327</t>
  </si>
  <si>
    <t>Update ULInformationTransfer</t>
  </si>
  <si>
    <t>R5-186923</t>
  </si>
  <si>
    <t>0328</t>
  </si>
  <si>
    <t>Update IE PTRS-UplinkConfig</t>
  </si>
  <si>
    <t>R5-186925</t>
  </si>
  <si>
    <t>0330</t>
  </si>
  <si>
    <t>Update RRCResumeRequest</t>
  </si>
  <si>
    <t>R5-186929</t>
  </si>
  <si>
    <t>0331</t>
  </si>
  <si>
    <t>Update PTRS-DownlinkConfig</t>
  </si>
  <si>
    <t>R5-186936</t>
  </si>
  <si>
    <t>0335</t>
  </si>
  <si>
    <t>Update PUCCH-SpatialRelationInfo</t>
  </si>
  <si>
    <t>R5-186987</t>
  </si>
  <si>
    <t>0342</t>
  </si>
  <si>
    <t>Addition of SIB3 message_Resubmission of 185792</t>
  </si>
  <si>
    <t>R5-186988</t>
  </si>
  <si>
    <t>0343</t>
  </si>
  <si>
    <t>Addition of SIB5 message_Resubmission of 186054</t>
  </si>
  <si>
    <t>R5-186989</t>
  </si>
  <si>
    <t>0344</t>
  </si>
  <si>
    <t>Addition of SIB6 - SIB8 message_Resubmission of 186055</t>
  </si>
  <si>
    <t>R5-186990</t>
  </si>
  <si>
    <t>0345</t>
  </si>
  <si>
    <t>Addition of SIB9 message_Resubmission of 186056</t>
  </si>
  <si>
    <t>R5-187026</t>
  </si>
  <si>
    <t>0348</t>
  </si>
  <si>
    <t>Addition of P-Max in Test environment for RF test</t>
  </si>
  <si>
    <t>R5-187028</t>
  </si>
  <si>
    <t>0350</t>
  </si>
  <si>
    <t>Addition of test frequencies for SUL band n80</t>
  </si>
  <si>
    <t>R5-187030</t>
  </si>
  <si>
    <t>0352</t>
  </si>
  <si>
    <t>Addition of test frequencies for SUL band n82</t>
  </si>
  <si>
    <t>R5-187031</t>
  </si>
  <si>
    <t>0353</t>
  </si>
  <si>
    <t>Addition of test frequencies for SUL band n83</t>
  </si>
  <si>
    <t>R5-187032</t>
  </si>
  <si>
    <t>0354</t>
  </si>
  <si>
    <t>Addition of test frequencies for SUL band n84</t>
  </si>
  <si>
    <t>R5-187033</t>
  </si>
  <si>
    <t>0355</t>
  </si>
  <si>
    <t>Addition of test frequencies for SUL band n86</t>
  </si>
  <si>
    <t>R5-187110</t>
  </si>
  <si>
    <t>0358</t>
  </si>
  <si>
    <t>Correcton to default message contents for SRB3 configuration</t>
  </si>
  <si>
    <t>R5-187159</t>
  </si>
  <si>
    <t>0361</t>
  </si>
  <si>
    <t>Updates to Configuration Update 5GMM messages</t>
  </si>
  <si>
    <t>R5-187160</t>
  </si>
  <si>
    <t>0362</t>
  </si>
  <si>
    <t>Updates to De-registration 5GMM messages</t>
  </si>
  <si>
    <t>R5-187161</t>
  </si>
  <si>
    <t>0363</t>
  </si>
  <si>
    <t>Updates to Identity 5GMM messages</t>
  </si>
  <si>
    <t>R5-187162</t>
  </si>
  <si>
    <t>0364</t>
  </si>
  <si>
    <t>Updates to NAS Transport 5GMM messages</t>
  </si>
  <si>
    <t>R5-187163</t>
  </si>
  <si>
    <t>0365</t>
  </si>
  <si>
    <t>Updates to Notification 5GMM messages</t>
  </si>
  <si>
    <t>R5-187164</t>
  </si>
  <si>
    <t>0366</t>
  </si>
  <si>
    <t>Updates to PDU session authentication 5GSM messages</t>
  </si>
  <si>
    <t>R5-187166</t>
  </si>
  <si>
    <t>0368</t>
  </si>
  <si>
    <t>Updates to PDU session modification 5GSM messages</t>
  </si>
  <si>
    <t>R5-187172</t>
  </si>
  <si>
    <t>0374</t>
  </si>
  <si>
    <t>Removal of Editor’s Notes in section 4.6.3</t>
  </si>
  <si>
    <t>R5-187175</t>
  </si>
  <si>
    <t>0377</t>
  </si>
  <si>
    <t>Addition and updates to Information Elements in section 4.6.5</t>
  </si>
  <si>
    <t>R5-187270</t>
  </si>
  <si>
    <t>0381</t>
  </si>
  <si>
    <t>Updating 4.2.1	 General functional requirements</t>
  </si>
  <si>
    <t>R5-187271</t>
  </si>
  <si>
    <t>0382</t>
  </si>
  <si>
    <t>Update the section for test equipment requirements for TRx</t>
  </si>
  <si>
    <t>R5-187272</t>
  </si>
  <si>
    <t>0383</t>
  </si>
  <si>
    <t>FR2 downlink signal level(38.508-1)</t>
  </si>
  <si>
    <t>R5-187413</t>
  </si>
  <si>
    <t>0389</t>
  </si>
  <si>
    <t>Uplink RNTI to valid value in TS 38.508-1</t>
  </si>
  <si>
    <t>R5-187415</t>
  </si>
  <si>
    <t>0390</t>
  </si>
  <si>
    <t>Update maxPayloadMinus1 in PUCCH config in TS 38.508-1</t>
  </si>
  <si>
    <t>R5-187420</t>
  </si>
  <si>
    <t>0393</t>
  </si>
  <si>
    <t>Addition of connection diagram for 2 TX UL MIMO</t>
  </si>
  <si>
    <t>R5-187557</t>
  </si>
  <si>
    <t>0396</t>
  </si>
  <si>
    <t>Addition of low and high test channel bandwidth in 38.508</t>
  </si>
  <si>
    <t>R5-187610</t>
  </si>
  <si>
    <t>0398</t>
  </si>
  <si>
    <t>Corrections to IEs part of PDSCH-ServingCellConfig, ServingCellConfig and ServingCellConfigCommon</t>
  </si>
  <si>
    <t>R5-187659</t>
  </si>
  <si>
    <t>0243</t>
  </si>
  <si>
    <t>Wordings for Uplink NAS messages</t>
  </si>
  <si>
    <t>R5-187660</t>
  </si>
  <si>
    <t>0247</t>
  </si>
  <si>
    <t>Default cell configurations for NAS</t>
  </si>
  <si>
    <t>R5-187661</t>
  </si>
  <si>
    <t>0248</t>
  </si>
  <si>
    <t>Update IE SI-SchedulingInfo</t>
  </si>
  <si>
    <t>R5-187662</t>
  </si>
  <si>
    <t>0349</t>
  </si>
  <si>
    <t>Addition of Combinations of system information blocks in 4.4.3.1.2</t>
  </si>
  <si>
    <t>R5-187664</t>
  </si>
  <si>
    <t>0263</t>
  </si>
  <si>
    <t>Correction to various Radio resource control IEs</t>
  </si>
  <si>
    <t>R5-187665</t>
  </si>
  <si>
    <t>0308</t>
  </si>
  <si>
    <t>Correction to DCI formats 0_0 and 0_1</t>
  </si>
  <si>
    <t>R5-187666</t>
  </si>
  <si>
    <t>0310</t>
  </si>
  <si>
    <t>Introduction of SDL and SUL cells in simulated cells in clause 4.4.2</t>
  </si>
  <si>
    <t>R5-187667</t>
  </si>
  <si>
    <t>0314</t>
  </si>
  <si>
    <t>Correction to RRC_IDLE procedure</t>
  </si>
  <si>
    <t>R5-187668</t>
  </si>
  <si>
    <t>0332</t>
  </si>
  <si>
    <t>Update CSI related information elements</t>
  </si>
  <si>
    <t>R5-187669</t>
  </si>
  <si>
    <t>0333</t>
  </si>
  <si>
    <t>Update ServingCellConfigCommon and TDD-UL-DL-Config</t>
  </si>
  <si>
    <t>R5-187670</t>
  </si>
  <si>
    <t>0334</t>
  </si>
  <si>
    <t>Update SRS-Config</t>
  </si>
  <si>
    <t>R5-187671</t>
  </si>
  <si>
    <t>0336</t>
  </si>
  <si>
    <t>Update some information elements for measurements</t>
  </si>
  <si>
    <t>R5-187672</t>
  </si>
  <si>
    <t>0337</t>
  </si>
  <si>
    <t>Update CellGroupConfig and related information elements</t>
  </si>
  <si>
    <t>R5-187673</t>
  </si>
  <si>
    <t>0338</t>
  </si>
  <si>
    <t>CR of NR 508-1 clause 4.6.2_SIB2, SIB4</t>
  </si>
  <si>
    <t>R5-187674</t>
  </si>
  <si>
    <t>0339</t>
  </si>
  <si>
    <t>CR of NR 508-1 Table 4.4.2-2_Default NR Cells parameters</t>
  </si>
  <si>
    <t>R5-187675</t>
  </si>
  <si>
    <t>0341</t>
  </si>
  <si>
    <t>Update RLC-Config</t>
  </si>
  <si>
    <t>R5-187676</t>
  </si>
  <si>
    <t>0357</t>
  </si>
  <si>
    <t>Specifying Test procedure to check that UE is camped on a new NR cell belonging to a new TA</t>
  </si>
  <si>
    <t>R5-187677</t>
  </si>
  <si>
    <t>0360</t>
  </si>
  <si>
    <t>Updates to Authentication 5GMM messages</t>
  </si>
  <si>
    <t>R5-187678</t>
  </si>
  <si>
    <t>0369</t>
  </si>
  <si>
    <t>Updates to PDU session release 5GSM messages</t>
  </si>
  <si>
    <t>R5-187679</t>
  </si>
  <si>
    <t>0371</t>
  </si>
  <si>
    <t>Updates to Security mode 5GMM messages</t>
  </si>
  <si>
    <t>R5-187680</t>
  </si>
  <si>
    <t>0375</t>
  </si>
  <si>
    <t>Addition of new Information Elements in section 4.6.3</t>
  </si>
  <si>
    <t>R5-187681</t>
  </si>
  <si>
    <t>0379</t>
  </si>
  <si>
    <t>Updates to SIG OTA Calibration for FR2</t>
  </si>
  <si>
    <t>R5-187682</t>
  </si>
  <si>
    <t>0394</t>
  </si>
  <si>
    <t>Addition of default QoS configurations</t>
  </si>
  <si>
    <t>R5-187720</t>
  </si>
  <si>
    <t>0319</t>
  </si>
  <si>
    <t>Uplink PTRS disable for RF testing</t>
  </si>
  <si>
    <t>R5-187723</t>
  </si>
  <si>
    <t>0303</t>
  </si>
  <si>
    <t>Correction of test frequencies for NR band n257</t>
  </si>
  <si>
    <t>R5-187724</t>
  </si>
  <si>
    <t>0269</t>
  </si>
  <si>
    <t>New annex for NR test frequency calculations</t>
  </si>
  <si>
    <t>R5-187725</t>
  </si>
  <si>
    <t>0297</t>
  </si>
  <si>
    <t>Correction of test frequencies for NR band n71</t>
  </si>
  <si>
    <t>R5-187745</t>
  </si>
  <si>
    <t>0238</t>
  </si>
  <si>
    <t>Update SIB1</t>
  </si>
  <si>
    <t>R5-187747</t>
  </si>
  <si>
    <t>0257</t>
  </si>
  <si>
    <t>Correction to Signal levels for conducted testing</t>
  </si>
  <si>
    <t>R5-187748</t>
  </si>
  <si>
    <t>0270</t>
  </si>
  <si>
    <t>Updates to E-UTRA RRC_CONNECTED generic procedure</t>
  </si>
  <si>
    <t>R5-187750</t>
  </si>
  <si>
    <t>0275</t>
  </si>
  <si>
    <t>Add RRCResumeComplete</t>
  </si>
  <si>
    <t>R5-187751</t>
  </si>
  <si>
    <t>0278</t>
  </si>
  <si>
    <t>Update chapter 4.5.3 RRC_INACTIVE</t>
  </si>
  <si>
    <t>R5-187752</t>
  </si>
  <si>
    <t>0307</t>
  </si>
  <si>
    <t>Correction of test frequencies for signalling testing in clause 6</t>
  </si>
  <si>
    <t>R5-187753</t>
  </si>
  <si>
    <t>0317</t>
  </si>
  <si>
    <t>Specifying Test procedure to check that UE is in RRC_IDLE state on a certain NR cell</t>
  </si>
  <si>
    <t>R5-187754</t>
  </si>
  <si>
    <t>0329</t>
  </si>
  <si>
    <t>Update IE RLF-TimersAndConstants</t>
  </si>
  <si>
    <t>R5-187755</t>
  </si>
  <si>
    <t>0346</t>
  </si>
  <si>
    <t>Add RRCSetup</t>
  </si>
  <si>
    <t>R5-187756</t>
  </si>
  <si>
    <t>0347</t>
  </si>
  <si>
    <t>Update RRCReconfiguration</t>
  </si>
  <si>
    <t>R5-187757</t>
  </si>
  <si>
    <t>0356</t>
  </si>
  <si>
    <t>Update IE RadioBearerConfig</t>
  </si>
  <si>
    <t>R5-187759</t>
  </si>
  <si>
    <t>0370</t>
  </si>
  <si>
    <t>Updates to Registration 5GMM messages</t>
  </si>
  <si>
    <t>R5-187760</t>
  </si>
  <si>
    <t>0372</t>
  </si>
  <si>
    <t>Updates to Security protected 5GS NAS and 5GMM status messages</t>
  </si>
  <si>
    <t>R5-187761</t>
  </si>
  <si>
    <t>0373</t>
  </si>
  <si>
    <t>Updates to Service Request 5GMM messages</t>
  </si>
  <si>
    <t>R5-187762</t>
  </si>
  <si>
    <t>0376</t>
  </si>
  <si>
    <t>Addition and updates to Information Elements in section 4.6.4</t>
  </si>
  <si>
    <t>R5-187763</t>
  </si>
  <si>
    <t>0388</t>
  </si>
  <si>
    <t>Addition of 5GS related new EFs to Test UICC definition</t>
  </si>
  <si>
    <t>R5-187764</t>
  </si>
  <si>
    <t>0395</t>
  </si>
  <si>
    <t>Update IE CellGroupConfig</t>
  </si>
  <si>
    <t>R5-187802</t>
  </si>
  <si>
    <t>0384</t>
  </si>
  <si>
    <t>Updating power levels for LTE Anchor Link</t>
  </si>
  <si>
    <t>R5-187887</t>
  </si>
  <si>
    <t>0351</t>
  </si>
  <si>
    <t>Addition of test frequencies for SUL band n81</t>
  </si>
  <si>
    <t>R5-188031</t>
  </si>
  <si>
    <t>0391</t>
  </si>
  <si>
    <t>Addition of 2TX_UL_MIMO condition</t>
  </si>
  <si>
    <t>R5-188107</t>
  </si>
  <si>
    <t>0367</t>
  </si>
  <si>
    <t>Updates to PDU session establishment 5GSM messages</t>
  </si>
  <si>
    <t>R5-188122</t>
  </si>
  <si>
    <t>0260</t>
  </si>
  <si>
    <t>Update chapter 4.5.2 RRC_IDLE</t>
  </si>
  <si>
    <t>R5-188123</t>
  </si>
  <si>
    <t>0250</t>
  </si>
  <si>
    <t>Update chapter 4.5.4 RRC_CONNECTED</t>
  </si>
  <si>
    <t>R5-188205</t>
  </si>
  <si>
    <t>0397</t>
  </si>
  <si>
    <t>Updates to Annex B to add Permitted OTA Test Methods</t>
  </si>
  <si>
    <t>R5-188238</t>
  </si>
  <si>
    <t>0242</t>
  </si>
  <si>
    <t>Addition to E-UTRA test frequencies for intra-band contiguous configuration for band 41</t>
  </si>
  <si>
    <t>R5-186604</t>
  </si>
  <si>
    <t>38.521-1</t>
  </si>
  <si>
    <t>0072</t>
  </si>
  <si>
    <t>5G_FR1 Text update for 7.3 Reference sensitivity</t>
  </si>
  <si>
    <t>R5-186605</t>
  </si>
  <si>
    <t>5R_FR1 Text Update for 6.5.3.1_General spurious emissions</t>
  </si>
  <si>
    <t>R5-186606</t>
  </si>
  <si>
    <t>0074</t>
  </si>
  <si>
    <t>5R FR1 Text Update for 6.5.3.2 Spurious emission for UE co-existence</t>
  </si>
  <si>
    <t>R5-186670</t>
  </si>
  <si>
    <t>0078</t>
  </si>
  <si>
    <t>Updating test case 6.2.3 UE additional maximum output power reduction</t>
  </si>
  <si>
    <t>R5-186671</t>
  </si>
  <si>
    <t>0079</t>
  </si>
  <si>
    <t>Updating test case 6.5.2.3 Additional spectrum emission mask</t>
  </si>
  <si>
    <t>R5-186680</t>
  </si>
  <si>
    <t>0080</t>
  </si>
  <si>
    <t>Update of test case 6.5.2.4.2, UTRA ACLR in 38.521-1</t>
  </si>
  <si>
    <t>R5-186736</t>
  </si>
  <si>
    <t>0084</t>
  </si>
  <si>
    <t>Update of FR1 Transmit OFF power</t>
  </si>
  <si>
    <t>R5-186774</t>
  </si>
  <si>
    <t>0088</t>
  </si>
  <si>
    <t>Addition of 6.3D.1 Minimum output power for UL-MIMO</t>
  </si>
  <si>
    <t>R5-186776</t>
  </si>
  <si>
    <t>0089</t>
  </si>
  <si>
    <t>Addition of 6.3D.2 Transmit OFF power for UL-MIMO</t>
  </si>
  <si>
    <t>R5-186781</t>
  </si>
  <si>
    <t>0090</t>
  </si>
  <si>
    <t>Addition of 6.3D.3 Transmit ON/OFF time mask for UL-MIMO</t>
  </si>
  <si>
    <t>R5-186901</t>
  </si>
  <si>
    <t>0091</t>
  </si>
  <si>
    <t>Update SEM requirements to TS 38.101-1 v15.3.0</t>
  </si>
  <si>
    <t>R5-186902</t>
  </si>
  <si>
    <t>0092</t>
  </si>
  <si>
    <t>Update ACS and inband blocking test cases in TS 38.521-1</t>
  </si>
  <si>
    <t>R5-187034</t>
  </si>
  <si>
    <t>0107</t>
  </si>
  <si>
    <t>Adding edge allcation into common uplink configuration in 6.1</t>
  </si>
  <si>
    <t>R5-187038</t>
  </si>
  <si>
    <t>Update test points for multiple FR1 test cases</t>
  </si>
  <si>
    <t>R5-187149</t>
  </si>
  <si>
    <t>0111</t>
  </si>
  <si>
    <t>Updated to Annexes for FR1 tests</t>
  </si>
  <si>
    <t>R5-187150</t>
  </si>
  <si>
    <t>General clauses updated for TS38.521-1</t>
  </si>
  <si>
    <t>R5-187376</t>
  </si>
  <si>
    <t>0120</t>
  </si>
  <si>
    <t>Update of 6.2.1 MOP</t>
  </si>
  <si>
    <t>R5-187378</t>
  </si>
  <si>
    <t>0122</t>
  </si>
  <si>
    <t>Update of 6.3.1 Minimum Output Power</t>
  </si>
  <si>
    <t>R5-187379</t>
  </si>
  <si>
    <t>0123</t>
  </si>
  <si>
    <t>Update of 6.3.3.2 General ON/OFF time mask</t>
  </si>
  <si>
    <t>R5-187380</t>
  </si>
  <si>
    <t>0124</t>
  </si>
  <si>
    <t>Addition of 6.2D.1 MOP for MIMO</t>
  </si>
  <si>
    <t>R5-187381</t>
  </si>
  <si>
    <t>0125</t>
  </si>
  <si>
    <t>Addition of 6.2D.2 MPR for MIMO</t>
  </si>
  <si>
    <t>R5-187382</t>
  </si>
  <si>
    <t>0126</t>
  </si>
  <si>
    <t>Addition of 6.2D.4 Configured Output Power for MIMO</t>
  </si>
  <si>
    <t>R5-187383</t>
  </si>
  <si>
    <t>0127</t>
  </si>
  <si>
    <t>Addition of 6.4D.1 Frequency error for MIMO</t>
  </si>
  <si>
    <t>R5-187384</t>
  </si>
  <si>
    <t>0128</t>
  </si>
  <si>
    <t>Addition of 6.4D.2.1 EVM for MIMO</t>
  </si>
  <si>
    <t>R5-187385</t>
  </si>
  <si>
    <t>0129</t>
  </si>
  <si>
    <t>Addition of 6.4D.2.2 Carrier Leakage for MIMO</t>
  </si>
  <si>
    <t>R5-187386</t>
  </si>
  <si>
    <t>0130</t>
  </si>
  <si>
    <t>Addition of 6.4D.2.3 In-band emissions for MIMO</t>
  </si>
  <si>
    <t>R5-187387</t>
  </si>
  <si>
    <t>0131</t>
  </si>
  <si>
    <t>Addition of 6.4D.2.4 EVM equalizer spectrum flatness for MIMO</t>
  </si>
  <si>
    <t>R5-187395</t>
  </si>
  <si>
    <t>0132</t>
  </si>
  <si>
    <t>Update of test case 6.2.3 UE A-MPR, general</t>
  </si>
  <si>
    <t>R5-187397</t>
  </si>
  <si>
    <t>0133</t>
  </si>
  <si>
    <t>Update of test case 6.2.3 UE A-MPR, NS_04</t>
  </si>
  <si>
    <t>R5-187399</t>
  </si>
  <si>
    <t>0134</t>
  </si>
  <si>
    <t>Update of test case test case 6.5.2.3 Additional spectrum emission mask, NS_04</t>
  </si>
  <si>
    <t>R5-187421</t>
  </si>
  <si>
    <t>0136</t>
  </si>
  <si>
    <t>Introduction of TC 6.5D.1 Occupied bandwidth for UL MIMO</t>
  </si>
  <si>
    <t>R5-187422</t>
  </si>
  <si>
    <t>0137</t>
  </si>
  <si>
    <t>Introduction of TC 6.5D.2.2 Spectrum   Emission Mask for UL MIMO</t>
  </si>
  <si>
    <t>R5-187423</t>
  </si>
  <si>
    <t>Introduction of TC 6.5D.2.3 Additional Spectrum   Emission Mask for UL MIMO</t>
  </si>
  <si>
    <t>R5-187424</t>
  </si>
  <si>
    <t>0139</t>
  </si>
  <si>
    <t>Introduction of TC 6.5D.2.4.1 NR ACLR for UL MIMO</t>
  </si>
  <si>
    <t>R5-187425</t>
  </si>
  <si>
    <t>Introduction of TC 6.5D.2.4.2 UTRA ACLR for UL MIMO</t>
  </si>
  <si>
    <t>R5-187429</t>
  </si>
  <si>
    <t>0144</t>
  </si>
  <si>
    <t>Introduction of TC 6.5D.4 Transmit intermodulation for UL MIMO</t>
  </si>
  <si>
    <t>R5-187431</t>
  </si>
  <si>
    <t>0146</t>
  </si>
  <si>
    <t>Introduction of TC 7.4D Maximum input level for UL-MIMO</t>
  </si>
  <si>
    <t>R5-187432</t>
  </si>
  <si>
    <t>0147</t>
  </si>
  <si>
    <t>Updation of 6.2C.1 Configured transmitted power for SUL</t>
  </si>
  <si>
    <t>R5-187433</t>
  </si>
  <si>
    <t>0148</t>
  </si>
  <si>
    <t>Introduction of TC 6.5C.1 Occupied bandwidth for SUL</t>
  </si>
  <si>
    <t>R5-187434</t>
  </si>
  <si>
    <t>0149</t>
  </si>
  <si>
    <t>Introduction of TC 6.5C.2.2 Spectrum   Emission Mask for SUL</t>
  </si>
  <si>
    <t>R5-187435</t>
  </si>
  <si>
    <t>0150</t>
  </si>
  <si>
    <t>Introduction of TC 6.5C.2.3 Additional Spectrum   Emission Mask for SUL</t>
  </si>
  <si>
    <t>R5-187436</t>
  </si>
  <si>
    <t>0151</t>
  </si>
  <si>
    <t>Introduction of TC 6.5C.2.4.1 NR ACLR for SUL</t>
  </si>
  <si>
    <t>R5-187437</t>
  </si>
  <si>
    <t>0152</t>
  </si>
  <si>
    <t>Introduction of TC 6.5C.2.4.2 UTRA ACLR for SUL</t>
  </si>
  <si>
    <t>R5-187438</t>
  </si>
  <si>
    <t>0153</t>
  </si>
  <si>
    <t>Introduction of TC 6.5C.3.2 General spurious emissions for SUL</t>
  </si>
  <si>
    <t>R5-187439</t>
  </si>
  <si>
    <t>0154</t>
  </si>
  <si>
    <t>Introduction of TC 6.5C.3.3 Spurious  Emission for UE co-existence for SUL</t>
  </si>
  <si>
    <t>R5-187440</t>
  </si>
  <si>
    <t>0155</t>
  </si>
  <si>
    <t>Introduction of TC 6.5C.3.4 Additional Spurious  Emission for SUL</t>
  </si>
  <si>
    <t>R5-187455</t>
  </si>
  <si>
    <t>Updating test case 6.3.4.2 Absolute Power Tolerance</t>
  </si>
  <si>
    <t>R5-187456</t>
  </si>
  <si>
    <t>0159</t>
  </si>
  <si>
    <t>Updating test case 6.3.4.4 Aggregate Power Tolerance</t>
  </si>
  <si>
    <t>R5-187560</t>
  </si>
  <si>
    <t>Update to Table 5.3.5-1 in TS 38.521-1</t>
  </si>
  <si>
    <t>R5-187585</t>
  </si>
  <si>
    <t>Update of transmit signal quality test cases in 38.521-1</t>
  </si>
  <si>
    <t>R5-187615</t>
  </si>
  <si>
    <t>Introduction of TC 6.5D.3.1 General spurious emissions for UL MIMO</t>
  </si>
  <si>
    <t>R5-187616</t>
  </si>
  <si>
    <t>0168</t>
  </si>
  <si>
    <t>Introduction of TC 6.5D.3.2 Spurious  Emission for UE co-existence for UL MIMO</t>
  </si>
  <si>
    <t>R5-187617</t>
  </si>
  <si>
    <t>Introduction of TC 6.5D.3.3 Additional Spurious  Emission for UL MIMO</t>
  </si>
  <si>
    <t>R5-187618</t>
  </si>
  <si>
    <t>0170</t>
  </si>
  <si>
    <t>Updation of Uplink channel for SUL in Annex G</t>
  </si>
  <si>
    <t>R5-187804</t>
  </si>
  <si>
    <t>0069</t>
  </si>
  <si>
    <t>Editorial_Cleaning up for description of test requirement in clause 6</t>
  </si>
  <si>
    <t>R5-187805</t>
  </si>
  <si>
    <t>Introduction of TC 7.7D Spurious response for UL-MIMO</t>
  </si>
  <si>
    <t>R5-187807</t>
  </si>
  <si>
    <t>0113</t>
  </si>
  <si>
    <t>Introduction of receiver spurious emission tests for FR1 SA</t>
  </si>
  <si>
    <t>R5-187810</t>
  </si>
  <si>
    <t>0114</t>
  </si>
  <si>
    <t>Introduction of wideband intermodulation tests for FR1 SA</t>
  </si>
  <si>
    <t>R5-187811</t>
  </si>
  <si>
    <t>0145</t>
  </si>
  <si>
    <t>Introduction of TC 7.3D Reference sensitivity for UL-MIMO</t>
  </si>
  <si>
    <t>R5-187812</t>
  </si>
  <si>
    <t>0085</t>
  </si>
  <si>
    <t>Update of operating bands and channel arrangement to TS 38.521-1</t>
  </si>
  <si>
    <t>R5-187888</t>
  </si>
  <si>
    <t>0121</t>
  </si>
  <si>
    <t>Update of 6.2.4 Configured Output Power</t>
  </si>
  <si>
    <t>R5-187890</t>
  </si>
  <si>
    <t>0156</t>
  </si>
  <si>
    <t>Introduction of TC 6.5C.4 Transmit intermodulation for SUL</t>
  </si>
  <si>
    <t>R5-187892</t>
  </si>
  <si>
    <t>0108</t>
  </si>
  <si>
    <t>Removing the Editor's notes of SA messages and procedures for all FR1 test cases</t>
  </si>
  <si>
    <t>R5-187893</t>
  </si>
  <si>
    <t>0083</t>
  </si>
  <si>
    <t>Update of FR1 6.2.2 MPR</t>
  </si>
  <si>
    <t>R5-187894</t>
  </si>
  <si>
    <t>0086</t>
  </si>
  <si>
    <t>Addition of Time alignment error for UL-MIMO to TS38.521-1</t>
  </si>
  <si>
    <t>R5-187895</t>
  </si>
  <si>
    <t>0115</t>
  </si>
  <si>
    <t>Introduction of New FR1 test case 6.3.3.6 SRS time mask</t>
  </si>
  <si>
    <t>R5-187896</t>
  </si>
  <si>
    <t>0116</t>
  </si>
  <si>
    <t>5G_FR1 Text update for 6.5.3.3 Additonal Spurious emission</t>
  </si>
  <si>
    <t>R5-187897</t>
  </si>
  <si>
    <t>0161</t>
  </si>
  <si>
    <t>Update of test case 6.3.4.3, Power Control Relative power tolerance  in 38.521-1</t>
  </si>
  <si>
    <t>R5-187898</t>
  </si>
  <si>
    <t>0165</t>
  </si>
  <si>
    <t>Addition of EVM equalizer spectral flatness test case 6.4.2.5 to TS 38.521-1</t>
  </si>
  <si>
    <t>R5-187899</t>
  </si>
  <si>
    <t>0099</t>
  </si>
  <si>
    <t>Introduction of  test case for Frequency error for CA</t>
  </si>
  <si>
    <t>R5-187900</t>
  </si>
  <si>
    <t>0100</t>
  </si>
  <si>
    <t>Introduction of  test cases for Transmit modulation quality for CA</t>
  </si>
  <si>
    <t>R5-187901</t>
  </si>
  <si>
    <t>0101</t>
  </si>
  <si>
    <t>Introduction of  test case for Spectrum emission mask for Inter-band CA</t>
  </si>
  <si>
    <t>R5-187902</t>
  </si>
  <si>
    <t>0102</t>
  </si>
  <si>
    <t>Introduction of  test case for NR ACLR for Inter-band CA</t>
  </si>
  <si>
    <t>R5-187903</t>
  </si>
  <si>
    <t>0103</t>
  </si>
  <si>
    <t>Introduction of  test case for UTRA ACLR for Inter-band CA</t>
  </si>
  <si>
    <t>R5-187904</t>
  </si>
  <si>
    <t>Introduction of  test case for General spurious emissions for Inter-band CA</t>
  </si>
  <si>
    <t>R5-187905</t>
  </si>
  <si>
    <t>Introduction of  test case for Spurious emission for UE co-existence for CA</t>
  </si>
  <si>
    <t>R5-187906</t>
  </si>
  <si>
    <t>0106</t>
  </si>
  <si>
    <t>Introduction of  test case for Transmit intermodulation for Inter-band CA</t>
  </si>
  <si>
    <t>R5-187911</t>
  </si>
  <si>
    <t>0118</t>
  </si>
  <si>
    <t>Addition of notes to clarify test point selection into general section of TS 38.521-1</t>
  </si>
  <si>
    <t>R5-187914</t>
  </si>
  <si>
    <t>Update of Global In-channel Tx Test Annex in 38.521-1</t>
  </si>
  <si>
    <t>R5-187915</t>
  </si>
  <si>
    <t>0082</t>
  </si>
  <si>
    <t>Introduction of FR1 7.4 Maximum input level</t>
  </si>
  <si>
    <t>R5-188032</t>
  </si>
  <si>
    <t>0075</t>
  </si>
  <si>
    <t>Addition of 6.3D.4.1 Absolute Power tolerance for UL-MIMO</t>
  </si>
  <si>
    <t>R5-188033</t>
  </si>
  <si>
    <t>0076</t>
  </si>
  <si>
    <t>Addition of 6.3D.4.2 Relative Power Tolerance for UL-MIMO</t>
  </si>
  <si>
    <t>R5-188034</t>
  </si>
  <si>
    <t>0077</t>
  </si>
  <si>
    <t>Addition of 6.3D.4.3 Aggregate Power tolerance for UL-MIMO</t>
  </si>
  <si>
    <t>R5-188035</t>
  </si>
  <si>
    <t>0110</t>
  </si>
  <si>
    <t>Update to FR1 test case 6.3.3.4 PRACH time mask</t>
  </si>
  <si>
    <t>R5-188206</t>
  </si>
  <si>
    <t>0117</t>
  </si>
  <si>
    <t>Introduction of New FR1 test case 6.3.3.7 PUSCH-PUCCH and PUSCH-SRS time masks</t>
  </si>
  <si>
    <t>R5-188207</t>
  </si>
  <si>
    <t>0071</t>
  </si>
  <si>
    <t>5G_FR1 Text update for 7.3A Reference sensitivity for CA</t>
  </si>
  <si>
    <t>R5-188208</t>
  </si>
  <si>
    <t>0067</t>
  </si>
  <si>
    <t>Updates of MU in TS 38.521-1 Annex F during RAN5#81</t>
  </si>
  <si>
    <t>R5-188209</t>
  </si>
  <si>
    <t>0068</t>
  </si>
  <si>
    <t>Updates of TT in TS 38.521-1 Annex F during RAN5#81</t>
  </si>
  <si>
    <t>R5-188210</t>
  </si>
  <si>
    <t>0097</t>
  </si>
  <si>
    <t>TDD configuration for UE Tx test in FR1</t>
  </si>
  <si>
    <t>R5-188211</t>
  </si>
  <si>
    <t>0119</t>
  </si>
  <si>
    <t>Core alignment CR to capture TS 38.101-1 updates during RAN4#89</t>
  </si>
  <si>
    <t>R5-186649</t>
  </si>
  <si>
    <t>38.523-1</t>
  </si>
  <si>
    <t>Correction to NR PDCP test case 7.1.3.5.1</t>
  </si>
  <si>
    <t>R5-186650</t>
  </si>
  <si>
    <t>Correction to NR PDCP test case 7.1.3.5.2</t>
  </si>
  <si>
    <t>R5-186679</t>
  </si>
  <si>
    <t>Corrections to PDCP test case 7.1.3.5.3</t>
  </si>
  <si>
    <t>R5-186725</t>
  </si>
  <si>
    <t>Correction to 5GS test case 7.1.2.2.5</t>
  </si>
  <si>
    <t>R5-186801</t>
  </si>
  <si>
    <t>0178</t>
  </si>
  <si>
    <t>Update RRC TC 8.2.2.2.1 - Split SRB Establishment and Release / EN-DC</t>
  </si>
  <si>
    <t>R5-186802</t>
  </si>
  <si>
    <t>0179</t>
  </si>
  <si>
    <t>Update RRC TC 8.2.2.7.1 - Bearer Modification / Handling for bearer type change without security key change / EN-DC</t>
  </si>
  <si>
    <t>R5-186803</t>
  </si>
  <si>
    <t>0180</t>
  </si>
  <si>
    <t>Update RRC TC8.2.3.7.1 - Measurement configuration control and reporting / Event A4 (intra-frequency, inter-frequency and inter-band measurements) / Measurement of Neighbour NR cell / EN-DC</t>
  </si>
  <si>
    <t>R5-186872</t>
  </si>
  <si>
    <t>0181</t>
  </si>
  <si>
    <t>Removal of RRC SCG failure TC 8.2.5.5.1</t>
  </si>
  <si>
    <t>R5-186873</t>
  </si>
  <si>
    <t>0182</t>
  </si>
  <si>
    <t>Removal of RRC SCG failure TC 8.2.5.6.1</t>
  </si>
  <si>
    <t>R5-186890</t>
  </si>
  <si>
    <t>0185</t>
  </si>
  <si>
    <t>Correction to NR RRC test case 8.2.3.14.1</t>
  </si>
  <si>
    <t>R5-186891</t>
  </si>
  <si>
    <t>0186</t>
  </si>
  <si>
    <t>Correction to NR RRC test case 8.2.3.13.1</t>
  </si>
  <si>
    <t>R5-186892</t>
  </si>
  <si>
    <t>0187</t>
  </si>
  <si>
    <t>Correction to NR PDCP test case 7.1.3.4.2</t>
  </si>
  <si>
    <t>R5-186995</t>
  </si>
  <si>
    <t>0228</t>
  </si>
  <si>
    <t>CR of test case 8.2.4.2_NR CA release_Resubmission of 186101</t>
  </si>
  <si>
    <t>R5-187104</t>
  </si>
  <si>
    <t>0229</t>
  </si>
  <si>
    <t>Correcton to MAC test cases</t>
  </si>
  <si>
    <t>R5-187105</t>
  </si>
  <si>
    <t>0230</t>
  </si>
  <si>
    <t>Correction to RLC UM test cases</t>
  </si>
  <si>
    <t>R5-187106</t>
  </si>
  <si>
    <t>0231</t>
  </si>
  <si>
    <t>Correction to RLC AM test cases</t>
  </si>
  <si>
    <t>R5-187236</t>
  </si>
  <si>
    <t>0235</t>
  </si>
  <si>
    <t>Update RRC TC 8.2.1.2.1 - BandwidthPart Configuration / SCG / EN-DC</t>
  </si>
  <si>
    <t>R5-187237</t>
  </si>
  <si>
    <t>0236</t>
  </si>
  <si>
    <t>Update RRC TC 8.2.2.4.1 - PSCell addition, modification and release / SCG DRB / EN-DC</t>
  </si>
  <si>
    <t>R5-187238</t>
  </si>
  <si>
    <t>0237</t>
  </si>
  <si>
    <t>Update RRC TC 8.2.2.8.1 - Bearer Modification / Handling for bearer type change with security key change / EN-DC</t>
  </si>
  <si>
    <t>R5-187239</t>
  </si>
  <si>
    <t>Update RRC TC 8.2.2.9.1 - Bearer Modification / Uplink data path / Split DRB Reconfiguration / EN-DC</t>
  </si>
  <si>
    <t>R5-187248</t>
  </si>
  <si>
    <t>Correction to MAC Test case 7.1.1.1.2 Random access procedure / Successful / C-RNTI Based / Preamble selected by MAC itself</t>
  </si>
  <si>
    <t>R5-187249</t>
  </si>
  <si>
    <t>Correction to MAC Test case 7.1.1.5.3 DRX operation / Short cycle configured / Parameters configured by RRC</t>
  </si>
  <si>
    <t>R5-187250</t>
  </si>
  <si>
    <t>Correction to RLC Test case 7.1.2.3.10 AM RLC / Re-transmission of RLC PDU with and without re-segmentation</t>
  </si>
  <si>
    <t>R5-187251</t>
  </si>
  <si>
    <t>Correction to RLC Test case 7.1.2.3.11 AM RLC / RLC re-establishment procedure</t>
  </si>
  <si>
    <t>R5-187252</t>
  </si>
  <si>
    <t>Correction to PDCP Test case 7.1.3.4.1 PDCP handover / Lossless handover / PDCP sequence number maintenance / PDCP status report to convey the information on missing or acknowledged PDCP SDUs at handover / In-order delivery and duplicate elimination in th</t>
  </si>
  <si>
    <t>R5-187254</t>
  </si>
  <si>
    <t>Update RRC TCs 8.2.4.1.1.1, 8.2.4.1.1.2 and 8.2.4.1.1.3 NR CA / NR SCell addition / modification / release / Success</t>
  </si>
  <si>
    <t>R5-187255</t>
  </si>
  <si>
    <t>0254</t>
  </si>
  <si>
    <t>Correction to EN-DC NAS  test case 10.2.1.1 - Default EPS bearer context activation</t>
  </si>
  <si>
    <t>R5-187302</t>
  </si>
  <si>
    <t>Correction to test case 8.2.4.3.1.1</t>
  </si>
  <si>
    <t>R5-187410</t>
  </si>
  <si>
    <t>Update of 5GS NR RRC test case 8.2.2.6.1</t>
  </si>
  <si>
    <t>R5-187411</t>
  </si>
  <si>
    <t>Addition of 5GS NR MAC test case 7.1.1.3.9</t>
  </si>
  <si>
    <t>R5-187492</t>
  </si>
  <si>
    <t>Correction to test case 8.2.2.1.1</t>
  </si>
  <si>
    <t>R5-187497</t>
  </si>
  <si>
    <t>Correction to test case 8.2.2.3.1</t>
  </si>
  <si>
    <t>R5-187528</t>
  </si>
  <si>
    <t>Update to RRC TC - PSCell addition, modification and release / Split DRB / EN-DC</t>
  </si>
  <si>
    <t>R5-187530</t>
  </si>
  <si>
    <t>Update to RRC TC - Measurement configuration control and reporting / Inter-RAT measurements / Event B1 / Measurement of NR cells / RSRQ based measurements / EN-DC</t>
  </si>
  <si>
    <t>R5-187534</t>
  </si>
  <si>
    <t>Update to RRC TC - Measurement configuration control and reporting / Inter-RAT measurements / Periodic reporting / Measurement of NR cells / EN-DC</t>
  </si>
  <si>
    <t>R5-187540</t>
  </si>
  <si>
    <t>Update to 5G-NR RRC TCs for Multi-PDN support and specific message content IEs</t>
  </si>
  <si>
    <t>R5-187611</t>
  </si>
  <si>
    <t>Correcton to MAC TBS test cases</t>
  </si>
  <si>
    <t>R5-187686</t>
  </si>
  <si>
    <t>Adding test case 6.1.1.7</t>
  </si>
  <si>
    <t>R5-187688</t>
  </si>
  <si>
    <t>Addition of NR test case 7.1.1.1.3_SI Request</t>
  </si>
  <si>
    <t>R5-187689</t>
  </si>
  <si>
    <t>0203</t>
  </si>
  <si>
    <t>Addition of NR test case 7.1.1.1.6_Random access</t>
  </si>
  <si>
    <t>R5-187690</t>
  </si>
  <si>
    <t>0204</t>
  </si>
  <si>
    <t>Addition of NR test case 7.1.1.2.3_CCCH HARQ</t>
  </si>
  <si>
    <t>R5-187691</t>
  </si>
  <si>
    <t>0213</t>
  </si>
  <si>
    <t>CR of NR test case 7.1.2.3.9_RLC Reassembling</t>
  </si>
  <si>
    <t>R5-187692</t>
  </si>
  <si>
    <t>Correction to PDCP Test case 7.1.3.5.4 PDCP reordering / Maximum re-ordering delay below t-Reordering / t-Reordering timer operations</t>
  </si>
  <si>
    <t>R5-187693</t>
  </si>
  <si>
    <t>0234</t>
  </si>
  <si>
    <t>Correcton to SDAP test cases</t>
  </si>
  <si>
    <t>R5-187695</t>
  </si>
  <si>
    <t>Addition of 5GS SA RRC TC 8.1.1.1.1</t>
  </si>
  <si>
    <t>R5-187696</t>
  </si>
  <si>
    <t>0246</t>
  </si>
  <si>
    <t>Addition of 5GS SA RRC TC 8.1.5.2.1</t>
  </si>
  <si>
    <t>R5-187698</t>
  </si>
  <si>
    <t>Correction to NR RRC test case 8.2.3.5.1</t>
  </si>
  <si>
    <t>R5-187699</t>
  </si>
  <si>
    <t>Correction to NR RRC test case 8.2.3.9.1 and 8.2.3.10.1</t>
  </si>
  <si>
    <t>R5-187700</t>
  </si>
  <si>
    <t>Update RRC TC 8.2.3.1.1 - Measurement configuration control and reporting / Inter-RAT measurements / Event B1 / Measurement of NR cells / EN-DC</t>
  </si>
  <si>
    <t>R5-187701</t>
  </si>
  <si>
    <t>Update RRC TC 8.2.3.12.1</t>
  </si>
  <si>
    <t>R5-187702</t>
  </si>
  <si>
    <t>0276</t>
  </si>
  <si>
    <t>Update of 5GS NR RRC test case 8.2.3.6.1</t>
  </si>
  <si>
    <t>R5-187703</t>
  </si>
  <si>
    <t>0277</t>
  </si>
  <si>
    <t>Update of 5GS NR RRC test case 8.2.3.8.1</t>
  </si>
  <si>
    <t>R5-187704</t>
  </si>
  <si>
    <t>Update to RRC TC - Measurement configuration control and reporting / Event A1 / Measurement of NR PSCell / EN-DC</t>
  </si>
  <si>
    <t>R5-187705</t>
  </si>
  <si>
    <t>Update to 5G-NR RRC measurement report TCs for FR1/FR2 cell power level</t>
  </si>
  <si>
    <t>R5-187706</t>
  </si>
  <si>
    <t>Updates to EN-DC TC 8.2.5.3.1</t>
  </si>
  <si>
    <t>R5-187707</t>
  </si>
  <si>
    <t>Corrections to NAS test case 9.1.5.1.14</t>
  </si>
  <si>
    <t>R5-187778</t>
  </si>
  <si>
    <t>Adding test case 6.1.1.8</t>
  </si>
  <si>
    <t>R5-187779</t>
  </si>
  <si>
    <t>0226</t>
  </si>
  <si>
    <t>Addition of NR test case 7.1.1.1.4_Beam Failure</t>
  </si>
  <si>
    <t>R5-187780</t>
  </si>
  <si>
    <t>0227</t>
  </si>
  <si>
    <t>Addition of NR test case 7.1.1.1.5 SUL</t>
  </si>
  <si>
    <t>R5-187781</t>
  </si>
  <si>
    <t>Correction to NR MAC test case 7.1.1.3.2</t>
  </si>
  <si>
    <t>R5-187782</t>
  </si>
  <si>
    <t>Addition of 5GS NR MAC test case 7.1.1.8.1</t>
  </si>
  <si>
    <t>R5-187784</t>
  </si>
  <si>
    <t>0184</t>
  </si>
  <si>
    <t>Correction to the default Pre-Test Conditions for AM and UM RLC test cases</t>
  </si>
  <si>
    <t>R5-187785</t>
  </si>
  <si>
    <t>0232</t>
  </si>
  <si>
    <t>Correction to PDCP Ciphering test cases</t>
  </si>
  <si>
    <t>R5-187786</t>
  </si>
  <si>
    <t>0233</t>
  </si>
  <si>
    <t>Correcton to PDCP Integrity test cases</t>
  </si>
  <si>
    <t>R5-187787</t>
  </si>
  <si>
    <t>0216</t>
  </si>
  <si>
    <t>Addition of NR test case 8.1.1.2.3_T300 expiry</t>
  </si>
  <si>
    <t>R5-187789</t>
  </si>
  <si>
    <t>Addition of 5GS SA RRC TC 8.1.1.2.5</t>
  </si>
  <si>
    <t>R5-187790</t>
  </si>
  <si>
    <t>Addition of 5GS NR RRC test case 8.1.1.3.2</t>
  </si>
  <si>
    <t>R5-187792</t>
  </si>
  <si>
    <t>0224</t>
  </si>
  <si>
    <t>Addition of NR test case 8.2.3.11.1_gapFR1</t>
  </si>
  <si>
    <t>R5-187794</t>
  </si>
  <si>
    <t>0221</t>
  </si>
  <si>
    <t>Addition of NR test case 8.1.5.3.1_PWS notification</t>
  </si>
  <si>
    <t>R5-187795</t>
  </si>
  <si>
    <t>0240</t>
  </si>
  <si>
    <t>Update RRC SCG failure TC 8.2.5.1.1</t>
  </si>
  <si>
    <t>R5-187797</t>
  </si>
  <si>
    <t>Addition of new 5GC TC 9.1.6.1.1</t>
  </si>
  <si>
    <t>R5-188159</t>
  </si>
  <si>
    <t>0222</t>
  </si>
  <si>
    <t>Addition of NR test case 9.1.5.1.1_Registration Request</t>
  </si>
  <si>
    <t>R5-188187</t>
  </si>
  <si>
    <t>Correction to NR MAC DRX test cases 7.1.1.5.1 and 7.1.1.5.2</t>
  </si>
  <si>
    <t>R5-188188</t>
  </si>
  <si>
    <t>0217</t>
  </si>
  <si>
    <t>Addition of NR test case 8.1.1.3.1_Redirection to NR</t>
  </si>
  <si>
    <t>R5-188190</t>
  </si>
  <si>
    <t>0225</t>
  </si>
  <si>
    <t>Addition of NR test case 8.2.3.11.2_gapFR2</t>
  </si>
  <si>
    <t>R5-188192</t>
  </si>
  <si>
    <t>0205</t>
  </si>
  <si>
    <t>Addition of NR test case 7.1.1.2.4_BCCH HARQ</t>
  </si>
  <si>
    <t>R5-188193</t>
  </si>
  <si>
    <t>Correcton to Layer 2 Pre Test conditions</t>
  </si>
  <si>
    <t>R5-188194</t>
  </si>
  <si>
    <t>0218</t>
  </si>
  <si>
    <t>Addition of NR test case 8.1.3.1.1_Event A1</t>
  </si>
  <si>
    <t>R5-188195</t>
  </si>
  <si>
    <t>0183</t>
  </si>
  <si>
    <t>Update to 5G TC TA registration update</t>
  </si>
  <si>
    <t>R5-188202</t>
  </si>
  <si>
    <t>Update of 5GS NR RRC test case 8.2.1.1.1</t>
  </si>
  <si>
    <t>R5-187143</t>
  </si>
  <si>
    <t>4580</t>
  </si>
  <si>
    <t>Align CA information in clause 5 with TS36.101 v15.4.0</t>
  </si>
  <si>
    <t>R5-187145</t>
  </si>
  <si>
    <t>4582</t>
  </si>
  <si>
    <t>Updated test requirement to RF clause 7 test cases for CA band</t>
  </si>
  <si>
    <t>R5-187292</t>
  </si>
  <si>
    <t>CA_11A-18A - Updates of test points analysis</t>
  </si>
  <si>
    <t>R5-187293</t>
  </si>
  <si>
    <t>4604</t>
  </si>
  <si>
    <t>CA_11A-18A - Updates of some Tx test cases</t>
  </si>
  <si>
    <t>R5-187335</t>
  </si>
  <si>
    <t>4614</t>
  </si>
  <si>
    <t>Test points and test requirements in TC 7.3A.9 for CA_2A-66C-71A and CA_2C-66A-66A</t>
  </si>
  <si>
    <t>R5-187340</t>
  </si>
  <si>
    <t>4615</t>
  </si>
  <si>
    <t>Introduction of CA_2A-66C-71A in Rx test cases</t>
  </si>
  <si>
    <t>R5-187341</t>
  </si>
  <si>
    <t>0800</t>
  </si>
  <si>
    <t>Introduction of CA configurations CA_2A-66C-71A and CA_2C-66A-66A</t>
  </si>
  <si>
    <t>R5-187342</t>
  </si>
  <si>
    <t>1236</t>
  </si>
  <si>
    <t>R5-187345</t>
  </si>
  <si>
    <t>4618</t>
  </si>
  <si>
    <t>Addition of new Rel-15 CA configurations into REFSENS test</t>
  </si>
  <si>
    <t>R5-187865</t>
  </si>
  <si>
    <t>TP analyses for new Rel-15 CA configurations</t>
  </si>
  <si>
    <t>R5-187965</t>
  </si>
  <si>
    <t>4593</t>
  </si>
  <si>
    <t>Aligning CA delta TiB in sub-clause 6.2.5.3 with TS 36.101 v15.4.0</t>
  </si>
  <si>
    <t>R5-187966</t>
  </si>
  <si>
    <t>4595</t>
  </si>
  <si>
    <t>Aligning CA delta RiB in sub-clause 7.3.3 with TS 36.101 v15.4.0</t>
  </si>
  <si>
    <t>R5-187967</t>
  </si>
  <si>
    <t>4624</t>
  </si>
  <si>
    <t>Correction in TC 7.3A.3 for CA configuration CA_2A-71A</t>
  </si>
  <si>
    <t>R5-187968</t>
  </si>
  <si>
    <t>4625</t>
  </si>
  <si>
    <t>Correction in TC 7.3A.5 for CA configuration CA_2A-66A-71A</t>
  </si>
  <si>
    <t>R5-187969</t>
  </si>
  <si>
    <t>0166</t>
  </si>
  <si>
    <t>Update for reference sensitivity TP analysis for CA_2A-66A-71A CA configuration</t>
  </si>
  <si>
    <t>R5-188045</t>
  </si>
  <si>
    <t>0774</t>
  </si>
  <si>
    <t>Addition CA 2A2A7A and CA 2A2A7A66A 36.521-2</t>
  </si>
  <si>
    <t>R5-188046</t>
  </si>
  <si>
    <t>0775</t>
  </si>
  <si>
    <t>Addition CA 2A2A14A and CA 2A2A14A30A and CA 2A2A14A66A and CA 2A2A14A30A66A 36.521-2</t>
  </si>
  <si>
    <t>R5-188047</t>
  </si>
  <si>
    <t>0776</t>
  </si>
  <si>
    <t>Addition CA 2A12A30A66A66A 36.521-2</t>
  </si>
  <si>
    <t>R5-188048</t>
  </si>
  <si>
    <t>0777</t>
  </si>
  <si>
    <t>CA 2A14A30A66A66A 36.521-2</t>
  </si>
  <si>
    <t>R5-188049</t>
  </si>
  <si>
    <t>0778</t>
  </si>
  <si>
    <t>Addition CA 2A14A66A66A and CA 2A2A14A66A66A 36.521-2</t>
  </si>
  <si>
    <t>R5-188050</t>
  </si>
  <si>
    <t>0779</t>
  </si>
  <si>
    <t>Addition CA 2A29A30A66A 36.521-2</t>
  </si>
  <si>
    <t>R5-188112</t>
  </si>
  <si>
    <t>Addition CA 2A2A7A and CA 2A2A7A66A 36.523-2</t>
  </si>
  <si>
    <t>R5-188113</t>
  </si>
  <si>
    <t>Addition CA 2A2A14A and CA 2A2A14A30A and CA 2A2A14A66A and CA 2A2A14A30A66A 36.523-2</t>
  </si>
  <si>
    <t>R5-188114</t>
  </si>
  <si>
    <t>Addition CA 2A12A30A66A66A 36.523-2</t>
  </si>
  <si>
    <t>R5-188115</t>
  </si>
  <si>
    <t>Addition CA 2A14A30A66A66A 36.523-2</t>
  </si>
  <si>
    <t>R5-188116</t>
  </si>
  <si>
    <t>Addition CA 2A14A66A66A and CA 2A2A14A66A66A 36.523-2</t>
  </si>
  <si>
    <t>R5-188117</t>
  </si>
  <si>
    <t>1223</t>
  </si>
  <si>
    <t>Addition CA 2A29A30A66A 36.523-2</t>
  </si>
  <si>
    <t>R5-188234</t>
  </si>
  <si>
    <t>4574</t>
  </si>
  <si>
    <t>Maximum Output Power for CA</t>
  </si>
  <si>
    <t>R5-188235</t>
  </si>
  <si>
    <t>4641</t>
  </si>
  <si>
    <t>MPR for CA (intra-band contiguous DL CA and UL CA)</t>
  </si>
  <si>
    <t>R5-187739</t>
  </si>
  <si>
    <t>1210</t>
  </si>
  <si>
    <t>Addition of SRB4 configuration to RRC connection</t>
  </si>
  <si>
    <t>R5-187740</t>
  </si>
  <si>
    <t>1211</t>
  </si>
  <si>
    <t>Addition of Condition QMC for LTE QMC test</t>
  </si>
  <si>
    <t>R5-187741</t>
  </si>
  <si>
    <t>4654</t>
  </si>
  <si>
    <t>Introduction of RRC TC QoE Measurement Collection in 8.3.5.1</t>
  </si>
  <si>
    <t>R5-187742</t>
  </si>
  <si>
    <t>4655</t>
  </si>
  <si>
    <t>Introduction of RRC TC Qoemtsi Measurement Collection in 8.3.5.2</t>
  </si>
  <si>
    <t>R5-187743</t>
  </si>
  <si>
    <t>1230</t>
  </si>
  <si>
    <t>Addition of applicability statements for LTE QMC test cases</t>
  </si>
  <si>
    <t>R5-186775</t>
  </si>
  <si>
    <t>4661</t>
  </si>
  <si>
    <t>Addition of new LTE_UDC-UEConTest test case 8.4.2.29</t>
  </si>
  <si>
    <t>R5-186780</t>
  </si>
  <si>
    <t>1229</t>
  </si>
  <si>
    <t>Addition of applicability and tests conditions for UDC test cases</t>
  </si>
  <si>
    <t>R5-187612</t>
  </si>
  <si>
    <t>Addition of the message content of PDCP-config for UDC</t>
  </si>
  <si>
    <t>R5-187735</t>
  </si>
  <si>
    <t>4658</t>
  </si>
  <si>
    <t>Addition of new LTE_UDC-UEConTest test case 7.3.10.1</t>
  </si>
  <si>
    <t>R5-187736</t>
  </si>
  <si>
    <t>4659</t>
  </si>
  <si>
    <t>Addition of new LTE_UDC-UEConTest test case 7.3.10.2</t>
  </si>
  <si>
    <t>R5-187737</t>
  </si>
  <si>
    <t>4660</t>
  </si>
  <si>
    <t>Addition of new LTE_UDC-UEConTest test case 7.3.10.3</t>
  </si>
  <si>
    <t>R5-187738</t>
  </si>
  <si>
    <t>4662</t>
  </si>
  <si>
    <t>Addition of new LTE_UDC-UEConTest test case 8.5.1.9</t>
  </si>
  <si>
    <t>R5-187974</t>
  </si>
  <si>
    <t>4537</t>
  </si>
  <si>
    <t>Introduction of Power Class 1 for B31 and B72</t>
  </si>
  <si>
    <t>R5-187975</t>
  </si>
  <si>
    <t>0789</t>
  </si>
  <si>
    <t>R5-187976</t>
  </si>
  <si>
    <t>1208</t>
  </si>
  <si>
    <t>Introduction of the support of ProSe for B72</t>
  </si>
  <si>
    <t>R5-187977</t>
  </si>
  <si>
    <t>4536</t>
  </si>
  <si>
    <t>R5-186617</t>
  </si>
  <si>
    <t>Updates to Table 4B.2-1</t>
  </si>
  <si>
    <t>R5-186624</t>
  </si>
  <si>
    <t>Correction of implementation errors from R5-184028</t>
  </si>
  <si>
    <t>R5-186696</t>
  </si>
  <si>
    <t>Addition of Rel-15 missing IEs to LPP message contents</t>
  </si>
  <si>
    <t>R5-187465</t>
  </si>
  <si>
    <t>Editorial Changes for TS 37.571-3</t>
  </si>
  <si>
    <t>R5-187468</t>
  </si>
  <si>
    <t>0194</t>
  </si>
  <si>
    <t>Editorial Changes for TS 37.571-5</t>
  </si>
  <si>
    <t>R5-187768</t>
  </si>
  <si>
    <t>4672</t>
  </si>
  <si>
    <t>Update of Test case 8.5.4.1 with UE DL and UL Cat 22,23,24,25,26 capability check</t>
  </si>
  <si>
    <t>R5-187774</t>
  </si>
  <si>
    <t>1233</t>
  </si>
  <si>
    <t>Addition of DL and UL Category 22,23,24,25,26 to Table A.4.3.2-2 and A.4.3.2-3</t>
  </si>
  <si>
    <t>R5-187978</t>
  </si>
  <si>
    <t>1209</t>
  </si>
  <si>
    <t>Introduction of B68 in ProSe test frequencies table</t>
  </si>
  <si>
    <t>R5-187979</t>
  </si>
  <si>
    <t>4521</t>
  </si>
  <si>
    <t>Correction to TC 7.7B Spurious response for UL-MIMO</t>
  </si>
  <si>
    <t>R5-187981</t>
  </si>
  <si>
    <t>0790</t>
  </si>
  <si>
    <t>Addition of B72 for test cases with 5MHz channel bandwidth</t>
  </si>
  <si>
    <t>R5-187982</t>
  </si>
  <si>
    <t>2320</t>
  </si>
  <si>
    <t>R5-187983</t>
  </si>
  <si>
    <t>Editorial Changes for TS 37.571-1</t>
  </si>
  <si>
    <t>R5-186459</t>
  </si>
  <si>
    <t>34.229-1</t>
  </si>
  <si>
    <t>1298</t>
  </si>
  <si>
    <t>14.4.0</t>
  </si>
  <si>
    <t>Corrections to IMS test case 15.25</t>
  </si>
  <si>
    <t>R5-186467</t>
  </si>
  <si>
    <t>34.229-2</t>
  </si>
  <si>
    <t>Clarifications on applicability of OIR and TIR</t>
  </si>
  <si>
    <t>R5-186486</t>
  </si>
  <si>
    <t>2301</t>
  </si>
  <si>
    <t>Add band group FDD B1 and B2 to RSRQ tests - Rel8</t>
  </si>
  <si>
    <t>R5-186733</t>
  </si>
  <si>
    <t>4314</t>
  </si>
  <si>
    <t>Routine maintenance for TS 36.523-3</t>
  </si>
  <si>
    <t>R5-186908</t>
  </si>
  <si>
    <t>4671</t>
  </si>
  <si>
    <t>Correction to LTE&lt;&gt;GERAN idle mode test case 6.2.3.30</t>
  </si>
  <si>
    <t>R5-187157</t>
  </si>
  <si>
    <t>4690</t>
  </si>
  <si>
    <t>Correction to RLC test case 7.2.3.13</t>
  </si>
  <si>
    <t>R5-187183</t>
  </si>
  <si>
    <t>0193</t>
  </si>
  <si>
    <t>Correction to number of almanac elements for Galileo</t>
  </si>
  <si>
    <t>R5-187198</t>
  </si>
  <si>
    <t>4696</t>
  </si>
  <si>
    <t>Correction to GCF WI-086 EUTRA EPC Testcases 9.2.1.2.1b and 9.2.1.2.1c</t>
  </si>
  <si>
    <t>R5-187374</t>
  </si>
  <si>
    <t>1299</t>
  </si>
  <si>
    <t>Correction to Contact header in MT INVITE</t>
  </si>
  <si>
    <t>R5-187416</t>
  </si>
  <si>
    <t>Addition of PICS Mnemonic for ECT</t>
  </si>
  <si>
    <t>R5-187495</t>
  </si>
  <si>
    <t>0805</t>
  </si>
  <si>
    <t>Correction to Reference Sensitivity Level "Tested Bands / CA-Configurations Selection"</t>
  </si>
  <si>
    <t>R5-187564</t>
  </si>
  <si>
    <t>1242</t>
  </si>
  <si>
    <t>Update to applicability condition of measurement reporting test cases for CAT-M1 UEs</t>
  </si>
  <si>
    <t>R5-187638</t>
  </si>
  <si>
    <t>1241</t>
  </si>
  <si>
    <t>Update of test case 6.2.1.4 applicability</t>
  </si>
  <si>
    <t>R5-187772</t>
  </si>
  <si>
    <t>4673</t>
  </si>
  <si>
    <t>Correction to SRVCC test cases for IMS Reregistration over UTRAN</t>
  </si>
  <si>
    <t>R5-186615</t>
  </si>
  <si>
    <t>Clarification of the meaning of A-GPS</t>
  </si>
  <si>
    <t>R5-186620</t>
  </si>
  <si>
    <t>Correction to applicabilities of Modernized GPS for Minimum Performance test cases</t>
  </si>
  <si>
    <t>R5-186622</t>
  </si>
  <si>
    <t>Addition of PICs for support of Acquisition Assistance for Galileo E5A and GPS L5 signals</t>
  </si>
  <si>
    <t>R5-186625</t>
  </si>
  <si>
    <t>Correction of GNSS-IonosphericModel sub-tests list</t>
  </si>
  <si>
    <t>R5-186627</t>
  </si>
  <si>
    <t>0189</t>
  </si>
  <si>
    <t>Clarification of use of Modernized GPS for Minimum Performance test cases</t>
  </si>
  <si>
    <t>R5-186628</t>
  </si>
  <si>
    <t>0190</t>
  </si>
  <si>
    <t>Clarification of use of Assistance Data for Galileo and Modernized GPS signalling test cases</t>
  </si>
  <si>
    <t>R5-187466</t>
  </si>
  <si>
    <t>34.121-1</t>
  </si>
  <si>
    <t>1657</t>
  </si>
  <si>
    <t>Clarification to RRM TCs with “No requirement applies”</t>
  </si>
  <si>
    <t>R5-187554</t>
  </si>
  <si>
    <t>4707</t>
  </si>
  <si>
    <t>Removal of Multi-Layer eHRPD test cases 13.4.4.2 and 13.4.4.3</t>
  </si>
  <si>
    <t>R5-187555</t>
  </si>
  <si>
    <t>1240</t>
  </si>
  <si>
    <t>Removal of eHRPD test cases applicability</t>
  </si>
  <si>
    <t>R5-187683</t>
  </si>
  <si>
    <t>1297</t>
  </si>
  <si>
    <t>Corrections to C.32 and C.32a</t>
  </si>
  <si>
    <t>R5-187045</t>
  </si>
  <si>
    <t>2324</t>
  </si>
  <si>
    <t>Editorial correction to 9.1.10.1</t>
  </si>
  <si>
    <t>R5-187322</t>
  </si>
  <si>
    <t>4609</t>
  </si>
  <si>
    <t>Correction to clause 9.1.1.4.2</t>
  </si>
  <si>
    <t>R5-187347</t>
  </si>
  <si>
    <t>4620</t>
  </si>
  <si>
    <t>Correction for test procedure step 4 in TC 6.6.3.3A.1</t>
  </si>
  <si>
    <t>R5-187364</t>
  </si>
  <si>
    <t>4627</t>
  </si>
  <si>
    <t>Correction to general clause 7.1</t>
  </si>
  <si>
    <t>R5-187535</t>
  </si>
  <si>
    <t>4637</t>
  </si>
  <si>
    <t>Update the parameters to test cases 7.6.1A.1, 7.6.1A.2, 7.6.1A.3 and 7.6.1A.4</t>
  </si>
  <si>
    <t>R5-187872</t>
  </si>
  <si>
    <t>4639</t>
  </si>
  <si>
    <t>Update to test cases 7.6.1A.5</t>
  </si>
  <si>
    <t>R5-187988</t>
  </si>
  <si>
    <t>4581</t>
  </si>
  <si>
    <t>Align CA information in clause 7.3A.0 with TS36.101 v15.4.0</t>
  </si>
  <si>
    <t>R5-188236</t>
  </si>
  <si>
    <t>0796</t>
  </si>
  <si>
    <t>Correction to tested CA configuration selection criteria for Rx tests</t>
  </si>
  <si>
    <t>R5-186458</t>
  </si>
  <si>
    <t>4650</t>
  </si>
  <si>
    <t>Corrections to EMM test case 9.2.3.1.8b</t>
  </si>
  <si>
    <t>R5-187054</t>
  </si>
  <si>
    <t>4546</t>
  </si>
  <si>
    <t>Editorial correction to 6.6.3.1A.2 Transmitter Spurious emissions for CA</t>
  </si>
  <si>
    <t>R5-187056</t>
  </si>
  <si>
    <t>4548</t>
  </si>
  <si>
    <t>Correction to 6.2.5A.3 Configured UE transmitted Output Power for CA</t>
  </si>
  <si>
    <t>R5-187068</t>
  </si>
  <si>
    <t>4554</t>
  </si>
  <si>
    <t>Correction to 6.6.3.3A.2 Additional spurious emissions for CA</t>
  </si>
  <si>
    <t>R5-187069</t>
  </si>
  <si>
    <t>4555</t>
  </si>
  <si>
    <t>Correction to 6.2.4A.2 Additional Maximum Power Reduction (A-MPR) for CA</t>
  </si>
  <si>
    <t>R5-187310</t>
  </si>
  <si>
    <t>0797</t>
  </si>
  <si>
    <t>Editorial change to applicability condition for TC8.2.1.3.1_A.1</t>
  </si>
  <si>
    <t>R5-187541</t>
  </si>
  <si>
    <t>4640</t>
  </si>
  <si>
    <t>Update test case to cover band 46 for test cases 7.5A.7 and 7.5A.8</t>
  </si>
  <si>
    <t>R5-187567</t>
  </si>
  <si>
    <t>1300</t>
  </si>
  <si>
    <t>Corrections to IMS WLAN test case G.17.2</t>
  </si>
  <si>
    <t>R5-187869</t>
  </si>
  <si>
    <t>2302</t>
  </si>
  <si>
    <t>Add band group FDD B1 and B2 to RSRQ tests - Rel11</t>
  </si>
  <si>
    <t>R5-187871</t>
  </si>
  <si>
    <t>4638</t>
  </si>
  <si>
    <t>Update test case to cover band 46 for test cases 7.6.1A.7 and 7.6.1A.8</t>
  </si>
  <si>
    <t>R5-187916</t>
  </si>
  <si>
    <t>4547</t>
  </si>
  <si>
    <t>Editorial correction to 6.5.1A.2 Frequency error for CA</t>
  </si>
  <si>
    <t>R5-187917</t>
  </si>
  <si>
    <t>4556</t>
  </si>
  <si>
    <t>Correction to 6.2.4A.2_1 and 6.6.2.2A.2_1</t>
  </si>
  <si>
    <t>R5-187918</t>
  </si>
  <si>
    <t>4543</t>
  </si>
  <si>
    <t>Correction to the test configuration table of 7.3A.6</t>
  </si>
  <si>
    <t>R5-188051</t>
  </si>
  <si>
    <t>4559</t>
  </si>
  <si>
    <t>Correction to the MU for UL CA</t>
  </si>
  <si>
    <t>R5-186616</t>
  </si>
  <si>
    <t>Addition of two missing triple-GNSS test cases</t>
  </si>
  <si>
    <t>R5-186619</t>
  </si>
  <si>
    <t>Addition of applicabilities for two missing Minimum Performance triple-GNSS test cases</t>
  </si>
  <si>
    <t>R5-186626</t>
  </si>
  <si>
    <t>0188</t>
  </si>
  <si>
    <t>Clarification of notes for Galileo signal information</t>
  </si>
  <si>
    <t>R5-186629</t>
  </si>
  <si>
    <t>0191</t>
  </si>
  <si>
    <t>Addition of information for two missing Minimum Performance triple-GNSS test cases</t>
  </si>
  <si>
    <t>R5-186695</t>
  </si>
  <si>
    <t>Addition of Rel-12 missing IEs to LPP message contents</t>
  </si>
  <si>
    <t>R5-186985</t>
  </si>
  <si>
    <t>4675</t>
  </si>
  <si>
    <t>Correction to SSAC connected mode test case 13.5.2a</t>
  </si>
  <si>
    <t>R5-187545</t>
  </si>
  <si>
    <t>4704</t>
  </si>
  <si>
    <t>Correction to test case 7.1.7.1.9 and 7.1.7.1.10</t>
  </si>
  <si>
    <t>R5-187870</t>
  </si>
  <si>
    <t>2303</t>
  </si>
  <si>
    <t>Add band group FDD B1 and B2 to RSRQ tests - Rel12</t>
  </si>
  <si>
    <t>R5-187980</t>
  </si>
  <si>
    <t>4635</t>
  </si>
  <si>
    <t>Updating test case 6.2.4A.2 Additional Maximum Power Reduction (A-MPR) for CA (inter-band DL CA and UL CA)</t>
  </si>
  <si>
    <t>R5-187989</t>
  </si>
  <si>
    <t>0795</t>
  </si>
  <si>
    <t>Added ICS item for missing Category DL and UL</t>
  </si>
  <si>
    <t>R5-186472</t>
  </si>
  <si>
    <t>1203</t>
  </si>
  <si>
    <t>NB-IoT Band70 In-band frequency for 10Mhz Mid range</t>
  </si>
  <si>
    <t>R5-186473</t>
  </si>
  <si>
    <t>1204</t>
  </si>
  <si>
    <t>New NCell for NB-IOT RRM Intra-Freq Cell reselection</t>
  </si>
  <si>
    <t>R5-186478</t>
  </si>
  <si>
    <t>2293</t>
  </si>
  <si>
    <t>Alignment NPRACH configuration (Editorial)</t>
  </si>
  <si>
    <t>R5-186479</t>
  </si>
  <si>
    <t>2294</t>
  </si>
  <si>
    <t>Correction for 4.2.19</t>
  </si>
  <si>
    <t>R5-186480</t>
  </si>
  <si>
    <t>2295</t>
  </si>
  <si>
    <t>Correction for 4.2.24 Cell ID selection procedure</t>
  </si>
  <si>
    <t>R5-186481</t>
  </si>
  <si>
    <t>2296</t>
  </si>
  <si>
    <t>Core spec alignment 4.2.24</t>
  </si>
  <si>
    <t>R5-186483</t>
  </si>
  <si>
    <t>2298</t>
  </si>
  <si>
    <t>Correction for 7.3.50 and 7.3.51</t>
  </si>
  <si>
    <t>R5-186484</t>
  </si>
  <si>
    <t>2299</t>
  </si>
  <si>
    <t>Correction for 8.1.28</t>
  </si>
  <si>
    <t>R5-186485</t>
  </si>
  <si>
    <t>2300</t>
  </si>
  <si>
    <t>Removal of reference to H.7.1-2 for RRM 7.3.5x series</t>
  </si>
  <si>
    <t>R5-186580</t>
  </si>
  <si>
    <t>4528</t>
  </si>
  <si>
    <t>Update NB-IOT Spurious Emission UE co-existence</t>
  </si>
  <si>
    <t>R5-186621</t>
  </si>
  <si>
    <t>Addition of Category NB2 information</t>
  </si>
  <si>
    <t>R5-186800</t>
  </si>
  <si>
    <t>4666</t>
  </si>
  <si>
    <t>Correction to NB-IoT test case 22.3.3.5</t>
  </si>
  <si>
    <t>R5-186878</t>
  </si>
  <si>
    <t>36.579-1</t>
  </si>
  <si>
    <t>14.0.0</t>
  </si>
  <si>
    <t>Correction to Generic Test Procedure for MCPTT pre-established session establishment CO</t>
  </si>
  <si>
    <t>R5-186879</t>
  </si>
  <si>
    <t>Editorial update of the default SDP and Resource-list Messages</t>
  </si>
  <si>
    <t>R5-186880</t>
  </si>
  <si>
    <t>Update of default MCPTT media plane control messages and other information elements to reflect latest Rel-13 core specs</t>
  </si>
  <si>
    <t>R5-186881</t>
  </si>
  <si>
    <t>Update of XML schema for MCPTT location information to reflect latest Rel-13 core specs</t>
  </si>
  <si>
    <t>R5-186882</t>
  </si>
  <si>
    <t>36.579-2</t>
  </si>
  <si>
    <t>Update of MCPTT Client off-network operation TCs Core requirements to reflect latest Rel-13 core specs</t>
  </si>
  <si>
    <t>R5-186883</t>
  </si>
  <si>
    <t>Update of MCPTT Private Calls with Floor Control TCs Core requirements to reflect latest Rel-13 core specs</t>
  </si>
  <si>
    <t>R5-186884</t>
  </si>
  <si>
    <t>Update of MCPTT Private Calls without Floor Control TCs Core requirements to reflect latest Rel-13 core specs</t>
  </si>
  <si>
    <t>R5-186885</t>
  </si>
  <si>
    <t>Update of MCPTT Private Calls within a pre-established session TCs Core requirements to reflect latest Rel-13 core specs</t>
  </si>
  <si>
    <t>R5-187043</t>
  </si>
  <si>
    <t>2322</t>
  </si>
  <si>
    <t>Editorial correction to LAA Event Trigger Reporting Test 8.26.7</t>
  </si>
  <si>
    <t>R5-187044</t>
  </si>
  <si>
    <t>2323</t>
  </si>
  <si>
    <t>Editorial correction to the E-UTRA operating band group for Cat-M1 Clause 9 Tests</t>
  </si>
  <si>
    <t>R5-187046</t>
  </si>
  <si>
    <t>2325</t>
  </si>
  <si>
    <t>Correction to Cat-M1 intra-frequency event triggered reporting tests</t>
  </si>
  <si>
    <t>R5-187061</t>
  </si>
  <si>
    <t>2328</t>
  </si>
  <si>
    <t>Correction to 6.1.9 FDD Intra-frequency RRC Re-establishment for Cat-M1 UE in CEModeA</t>
  </si>
  <si>
    <t>R5-187062</t>
  </si>
  <si>
    <t>4551</t>
  </si>
  <si>
    <t>Correction to Minimum Test time for 8.12.1.1.2 Demodulation of NPDSCH</t>
  </si>
  <si>
    <t>R5-187065</t>
  </si>
  <si>
    <t>4552</t>
  </si>
  <si>
    <t>Removal of TC 7.3F.2 Reference sensitivity level with repetition for Category NB1</t>
  </si>
  <si>
    <t>R5-187066</t>
  </si>
  <si>
    <t>4553</t>
  </si>
  <si>
    <t>Correction to LAA CQI tests</t>
  </si>
  <si>
    <t>R5-187067</t>
  </si>
  <si>
    <t>2331</t>
  </si>
  <si>
    <t>Correction to FS3 CSI-RSRP accuracy tests</t>
  </si>
  <si>
    <t>R5-187119</t>
  </si>
  <si>
    <t>4680</t>
  </si>
  <si>
    <t>Correction to test case 8.2.4.1 for CAT-M1 UEs</t>
  </si>
  <si>
    <t>R5-187120</t>
  </si>
  <si>
    <t>4681</t>
  </si>
  <si>
    <t>Correction to test case 8.2.4.2 for CAT-M1 UEs</t>
  </si>
  <si>
    <t>R5-187121</t>
  </si>
  <si>
    <t>4682</t>
  </si>
  <si>
    <t>Correction to test case 8.2.4.5 for CAT-M1 UEs</t>
  </si>
  <si>
    <t>R5-187125</t>
  </si>
  <si>
    <t>4686</t>
  </si>
  <si>
    <t>Correction to test case 8.3.1.8 for CAT-M1 UEs</t>
  </si>
  <si>
    <t>R5-187127</t>
  </si>
  <si>
    <t>4688</t>
  </si>
  <si>
    <t>Correction to test case 8.3.1.11 for CAT-M1 UEs</t>
  </si>
  <si>
    <t>R5-187128</t>
  </si>
  <si>
    <t>4689</t>
  </si>
  <si>
    <t>Correction to test case 9.2.2.1.9 for CAT-M UEs</t>
  </si>
  <si>
    <t>R5-187154</t>
  </si>
  <si>
    <t>4585</t>
  </si>
  <si>
    <t>Added applicability of requirements for UEs supporting coverage enhancement</t>
  </si>
  <si>
    <t>R5-187182</t>
  </si>
  <si>
    <t>4586</t>
  </si>
  <si>
    <t>Clarification for Cat-M1 Reference Sensitivity Test Requirement</t>
  </si>
  <si>
    <t>R5-187343</t>
  </si>
  <si>
    <t>4616</t>
  </si>
  <si>
    <t>Correction of applicability statement in TC 6.2.4A.1</t>
  </si>
  <si>
    <t>R5-187346</t>
  </si>
  <si>
    <t>4619</t>
  </si>
  <si>
    <t>Correction of applicability in TC 6.6.2.2A.2 and TC.6.6.3.3A.2</t>
  </si>
  <si>
    <t>R5-187349</t>
  </si>
  <si>
    <t>4622</t>
  </si>
  <si>
    <t>Correction for test procedure in TC 6.6.3.3A.1_1</t>
  </si>
  <si>
    <t>R5-187350</t>
  </si>
  <si>
    <t>4623</t>
  </si>
  <si>
    <t>Correction for test procedure in TC 6.6.3.3A.2_1</t>
  </si>
  <si>
    <t>R5-187365</t>
  </si>
  <si>
    <t>4628</t>
  </si>
  <si>
    <t>Corrections to eMTC CQI Test Cases</t>
  </si>
  <si>
    <t>R5-187458</t>
  </si>
  <si>
    <t>0591</t>
  </si>
  <si>
    <t>MCPTT: Updates to common type definitions</t>
  </si>
  <si>
    <t>R5-187542</t>
  </si>
  <si>
    <t>1239</t>
  </si>
  <si>
    <t>Correction to test case applicability for CAT-M1 UEs</t>
  </si>
  <si>
    <t>R5-187544</t>
  </si>
  <si>
    <t>4703</t>
  </si>
  <si>
    <t>Correction to test case 8.2.4.27 for CAT-M1 UEs</t>
  </si>
  <si>
    <t>R5-187636</t>
  </si>
  <si>
    <t>4685</t>
  </si>
  <si>
    <t>Correction to test cases 8.3.1.10, 8.3.1.11a, 8.3.1.15 and 8.3.1.16 for CAT-M1 UEs</t>
  </si>
  <si>
    <t>R5-187637</t>
  </si>
  <si>
    <t>4687</t>
  </si>
  <si>
    <t>Correction to test case 8.3.1.9 for CAT-M1 UEs</t>
  </si>
  <si>
    <t>R5-187640</t>
  </si>
  <si>
    <t>Clarification to inband testing for signalling test cases</t>
  </si>
  <si>
    <t>R5-187709</t>
  </si>
  <si>
    <t>Corrections to clause 5.5.9 of 36.579-1</t>
  </si>
  <si>
    <t>R5-187710</t>
  </si>
  <si>
    <t>Corrections to clause 5.5.7.1 of 36.579-1</t>
  </si>
  <si>
    <t>R5-187711</t>
  </si>
  <si>
    <t>Update for Resource-lists in 36.579-1</t>
  </si>
  <si>
    <t>R5-187712</t>
  </si>
  <si>
    <t>Correction to Table 5.5.1-1 in 36.579-1</t>
  </si>
  <si>
    <t>R5-187713</t>
  </si>
  <si>
    <t>Correction to Table 5.5.4.10.1-1 in 36.579-1</t>
  </si>
  <si>
    <t>R5-187714</t>
  </si>
  <si>
    <t>Correction to Table 5.5.4.2-1 in 36.579-1</t>
  </si>
  <si>
    <t>R5-187715</t>
  </si>
  <si>
    <t>Correction to SIP NOTIFY message in 36.579-1</t>
  </si>
  <si>
    <t>R5-187716</t>
  </si>
  <si>
    <t>Correction to SIP SUBSCRIBE message in 36.579-1</t>
  </si>
  <si>
    <t>R5-187717</t>
  </si>
  <si>
    <t>Update of Generic Test 5.3.2 in 36.579-1</t>
  </si>
  <si>
    <t>R5-187718</t>
  </si>
  <si>
    <t>Update of TC 5.1 in 36.579-2</t>
  </si>
  <si>
    <t>R5-187719</t>
  </si>
  <si>
    <t>Correction to Table 6.6.2-1 in 36.508</t>
  </si>
  <si>
    <t>R5-187769</t>
  </si>
  <si>
    <t>4683</t>
  </si>
  <si>
    <t>Correction to test case 8.2.4.7 for CAT-M1 UEs</t>
  </si>
  <si>
    <t>R5-187770</t>
  </si>
  <si>
    <t>4684</t>
  </si>
  <si>
    <t>Correction to test case 8.2.4.8 for CAT-M1 UEs</t>
  </si>
  <si>
    <t>R5-187771</t>
  </si>
  <si>
    <t>4705</t>
  </si>
  <si>
    <t>Correction to 8.3.1.x measurement TCs with Cat-M1 device.</t>
  </si>
  <si>
    <t>R5-187773</t>
  </si>
  <si>
    <t>4665</t>
  </si>
  <si>
    <t>Correction to NB-IoT test case 22.4.22</t>
  </si>
  <si>
    <t>R5-187993</t>
  </si>
  <si>
    <t>2321</t>
  </si>
  <si>
    <t>Update NB-IOT Random Access test cases 6.2.16, 6.2.17 and 6.2.18</t>
  </si>
  <si>
    <t>R5-188052</t>
  </si>
  <si>
    <t>2351</t>
  </si>
  <si>
    <t>Editorial correction to FS3 RRM clause 8 Tests</t>
  </si>
  <si>
    <t>R5-188118</t>
  </si>
  <si>
    <t>0198</t>
  </si>
  <si>
    <t>13.7.0</t>
  </si>
  <si>
    <t>Alignments of UE Test Loop Mode H description</t>
  </si>
  <si>
    <t>R5-188119</t>
  </si>
  <si>
    <t>0199</t>
  </si>
  <si>
    <t>R5-188120</t>
  </si>
  <si>
    <t>0200</t>
  </si>
  <si>
    <t>R5-188201</t>
  </si>
  <si>
    <t>4670</t>
  </si>
  <si>
    <t>Correction to eMDT2 test case 8.6.1.3</t>
  </si>
  <si>
    <t>R5-188237</t>
  </si>
  <si>
    <t>2329</t>
  </si>
  <si>
    <t>Correction to 8.26.7 FS3 Intra-frequency event triggered reporting</t>
  </si>
  <si>
    <t>R5-186894</t>
  </si>
  <si>
    <t>37.544</t>
  </si>
  <si>
    <t>Update on RTS Linearization</t>
  </si>
  <si>
    <t>R5-187004</t>
  </si>
  <si>
    <t>4540</t>
  </si>
  <si>
    <t>Update 6.2.4G.1 the V2V AMPR test case to remove brackets and add Power Class 2</t>
  </si>
  <si>
    <t>R5-187184</t>
  </si>
  <si>
    <t>4693</t>
  </si>
  <si>
    <t>Correction to V2V TC 24.1.4</t>
  </si>
  <si>
    <t>R5-187634</t>
  </si>
  <si>
    <t>4701</t>
  </si>
  <si>
    <t>Correction to test case 7.1.2.12</t>
  </si>
  <si>
    <t>R5-187635</t>
  </si>
  <si>
    <t>4706</t>
  </si>
  <si>
    <t>Update eLAA test case 7.1.4.31</t>
  </si>
  <si>
    <t>R5-187765</t>
  </si>
  <si>
    <t>4702</t>
  </si>
  <si>
    <t>New Test Case in section 10.2 of TS 36.523-1</t>
  </si>
  <si>
    <t>R5-187766</t>
  </si>
  <si>
    <t>1238</t>
  </si>
  <si>
    <t>Update of applicability for QCI 66 in 36.523-2</t>
  </si>
  <si>
    <t>R5-187991</t>
  </si>
  <si>
    <t>4539</t>
  </si>
  <si>
    <t>Alignment of 256QAM EVM Test Tolerance between LTE and NR</t>
  </si>
  <si>
    <t>R5-187992</t>
  </si>
  <si>
    <t>4634</t>
  </si>
  <si>
    <t>Updating test case 6.6.2.2 Additional spectrum emission mask and test case 6.6.3.3 Additional spurious emission</t>
  </si>
  <si>
    <t>R5s180635</t>
  </si>
  <si>
    <t>0592</t>
  </si>
  <si>
    <t>Add new verified and e-mail agreed TTCN test cases in the TC lists in 34.229-3 (prose), Annex A</t>
  </si>
  <si>
    <t>R5s180548</t>
  </si>
  <si>
    <t>0586</t>
  </si>
  <si>
    <t>Addition of IMS test case 15.25</t>
  </si>
  <si>
    <t>R5s180555</t>
  </si>
  <si>
    <t>0587</t>
  </si>
  <si>
    <t>Rel-15 Sep'18 baseline upgrade for IMS Test Suites</t>
  </si>
  <si>
    <t>R5s180561</t>
  </si>
  <si>
    <t>0588</t>
  </si>
  <si>
    <t>Correction to race condition in IMS test case 12.2a</t>
  </si>
  <si>
    <t>R5s180564</t>
  </si>
  <si>
    <t>0589</t>
  </si>
  <si>
    <t>Addition of IMS test case J.19.1</t>
  </si>
  <si>
    <t>R5s180586</t>
  </si>
  <si>
    <t>0590</t>
  </si>
  <si>
    <t>Corrections to IMS test case 19.4.6</t>
  </si>
  <si>
    <t>R5s180604</t>
  </si>
  <si>
    <t>0583</t>
  </si>
  <si>
    <t>Addition of IMS test case 19.1.1</t>
  </si>
  <si>
    <t>R5s180609</t>
  </si>
  <si>
    <t>0585</t>
  </si>
  <si>
    <t>Addition of IMS Testcase J.18.2</t>
  </si>
  <si>
    <t>R5s180545</t>
  </si>
  <si>
    <t>3634</t>
  </si>
  <si>
    <t>Correction to MM test case 9.4.2.3</t>
  </si>
  <si>
    <t>R5s180553</t>
  </si>
  <si>
    <t>3635</t>
  </si>
  <si>
    <t>Rel-15 Sep'18 baseline upgrade for UTRAN TTCN-3 Test Suites</t>
  </si>
  <si>
    <t>R5s180591</t>
  </si>
  <si>
    <t>3637</t>
  </si>
  <si>
    <t>Correction for UTRA NAS test case 10.1.2.5.1</t>
  </si>
  <si>
    <t>R5s180634</t>
  </si>
  <si>
    <t>4336</t>
  </si>
  <si>
    <t>Add new verified and e-mail agreed TTCN test cases in the TC lists in 36.523-3 (prose), Annex A</t>
  </si>
  <si>
    <t>R5s180538</t>
  </si>
  <si>
    <t>4285</t>
  </si>
  <si>
    <t>Correction for EUTRA RRC latency test cases</t>
  </si>
  <si>
    <t>R5s180539</t>
  </si>
  <si>
    <t>4286</t>
  </si>
  <si>
    <t>Addition of NBIOT testcase 22.4.19a</t>
  </si>
  <si>
    <t>R5s180541</t>
  </si>
  <si>
    <t>4287</t>
  </si>
  <si>
    <t>Addition of NBIOT testcase 22.4.20a</t>
  </si>
  <si>
    <t>R5s180543</t>
  </si>
  <si>
    <t>4288</t>
  </si>
  <si>
    <t>Addition of GCF WI-282 V2X Test Case 24.1.16</t>
  </si>
  <si>
    <t>R5s180546</t>
  </si>
  <si>
    <t>4289</t>
  </si>
  <si>
    <t>R5s180547</t>
  </si>
  <si>
    <t>4290</t>
  </si>
  <si>
    <t>Correction to NBIOT testcases 22.4.15 and 22.4.16</t>
  </si>
  <si>
    <t>R5s180550</t>
  </si>
  <si>
    <t>4291</t>
  </si>
  <si>
    <t>Correction to  NBIOT testcase 22.4.22</t>
  </si>
  <si>
    <t>R5s180551</t>
  </si>
  <si>
    <t>4292</t>
  </si>
  <si>
    <t>Correction to NBIOT testcase 22.4.20</t>
  </si>
  <si>
    <t>R5s180552</t>
  </si>
  <si>
    <t>4293</t>
  </si>
  <si>
    <t>Rel-15 Sep'18 baseline upgrade for LTE &amp; NB-IoT Test Suites</t>
  </si>
  <si>
    <t>R5s180557</t>
  </si>
  <si>
    <t>4294</t>
  </si>
  <si>
    <t>Correction to EMM test case 9.2.3.1.8b</t>
  </si>
  <si>
    <t>R5s180558</t>
  </si>
  <si>
    <t>4295</t>
  </si>
  <si>
    <t>Correction for LTE&lt;&gt;UTRAN SRVCC handover test cases</t>
  </si>
  <si>
    <t>R5s180559</t>
  </si>
  <si>
    <t>4296</t>
  </si>
  <si>
    <t>Correction to NBIOT testcase 22.5.14</t>
  </si>
  <si>
    <t>R5s180566</t>
  </si>
  <si>
    <t>4297</t>
  </si>
  <si>
    <t>R5s180570</t>
  </si>
  <si>
    <t>4300</t>
  </si>
  <si>
    <t>Correction to EUTRA RRC test case 8.1.3.5</t>
  </si>
  <si>
    <t>R5s180571</t>
  </si>
  <si>
    <t>4301</t>
  </si>
  <si>
    <t>Corrections to NBIOT testcase 22.5.13 in Guardband mode and InBand_SamePCI mode</t>
  </si>
  <si>
    <t>R5s180572</t>
  </si>
  <si>
    <t>4302</t>
  </si>
  <si>
    <t>Corrections to NBIOT testcase 22.4.12 in Guardband mode and InBand_SamePCI mode</t>
  </si>
  <si>
    <t>R5s180573</t>
  </si>
  <si>
    <t>4303</t>
  </si>
  <si>
    <t>Correction to EMM testcase 9.2.1.2.1b</t>
  </si>
  <si>
    <t>R5s180574</t>
  </si>
  <si>
    <t>4304</t>
  </si>
  <si>
    <t>Correction to NBIOT testcase 22.6.5</t>
  </si>
  <si>
    <t>R5s180575</t>
  </si>
  <si>
    <t>4305</t>
  </si>
  <si>
    <t>Correction to GERAN function f_GERAN_DisableCiphering</t>
  </si>
  <si>
    <t>R5s180576</t>
  </si>
  <si>
    <t>4306</t>
  </si>
  <si>
    <t>Correction to f_EUTRA_SS_SRBs_DRBs_Reset_StopULGrant_noPUCCHSync and test case 8.3.1.16a</t>
  </si>
  <si>
    <t>R5s180577</t>
  </si>
  <si>
    <t>4307</t>
  </si>
  <si>
    <t>Addition of GCF WI-254 CIoT Testcase 23.1.2</t>
  </si>
  <si>
    <t>R5s180579</t>
  </si>
  <si>
    <t>4308</t>
  </si>
  <si>
    <t>Addition of Rel-12 SCE-PHY test case 7.1.7.1.9</t>
  </si>
  <si>
    <t>R5s180581</t>
  </si>
  <si>
    <t>4309</t>
  </si>
  <si>
    <t>Addition of Rel-12 SCE-PHY test case 7.1.7.1.10</t>
  </si>
  <si>
    <t>R5s180584</t>
  </si>
  <si>
    <t>4311</t>
  </si>
  <si>
    <t>Addition of NBIOT testcase 22.1.1 M3</t>
  </si>
  <si>
    <t>R5s180587</t>
  </si>
  <si>
    <t>4315</t>
  </si>
  <si>
    <t>Addition of Rel-13 eMDT test case 8.6.1.3</t>
  </si>
  <si>
    <t>R5s180589</t>
  </si>
  <si>
    <t>4316</t>
  </si>
  <si>
    <t>LTE_TDD  : Addition of Rel-13 eMDT test case 8.6.1.3</t>
  </si>
  <si>
    <t>R5s180592</t>
  </si>
  <si>
    <t>4317</t>
  </si>
  <si>
    <t>Correction to test case 7.2.3.15 for CAT-M UEs</t>
  </si>
  <si>
    <t>R5s180593</t>
  </si>
  <si>
    <t>4318</t>
  </si>
  <si>
    <t>Correction to test case 7.2.3.13 for CAT-M UEs</t>
  </si>
  <si>
    <t>R5s180594</t>
  </si>
  <si>
    <t>4319</t>
  </si>
  <si>
    <t>Correction to test case 7.1.2.8 for CAT-M UEs</t>
  </si>
  <si>
    <t>R5s180595</t>
  </si>
  <si>
    <t>4320</t>
  </si>
  <si>
    <t>Correction to NBIOT testcase 22.5.17</t>
  </si>
  <si>
    <t>R5s180596</t>
  </si>
  <si>
    <t>4321</t>
  </si>
  <si>
    <t>Correction for NBIOT Control plane testcases</t>
  </si>
  <si>
    <t>R5s180597</t>
  </si>
  <si>
    <t>4245</t>
  </si>
  <si>
    <t>Correction to EUTRA test case 9.2.2.1.9 for CAT-M1 UEs</t>
  </si>
  <si>
    <t>R5s180598</t>
  </si>
  <si>
    <t>4249</t>
  </si>
  <si>
    <t>Correction to Rel-13 eMTC test case 7.1.4.21</t>
  </si>
  <si>
    <t>R5s180599</t>
  </si>
  <si>
    <t>4250</t>
  </si>
  <si>
    <t>Correction to Rel-13 eMTC test case 7.1.4.16</t>
  </si>
  <si>
    <t>R5s180600</t>
  </si>
  <si>
    <t>4266</t>
  </si>
  <si>
    <t>Correction to GCF WI-254-A/01 TC 7.1.6.1a.</t>
  </si>
  <si>
    <t>R5s180601</t>
  </si>
  <si>
    <t>4269</t>
  </si>
  <si>
    <t>Correction to f_EUTRA_OptionalMultiPDN_IMSRegistration</t>
  </si>
  <si>
    <t>R5s180602</t>
  </si>
  <si>
    <t>4271</t>
  </si>
  <si>
    <t>Correction of EMM test case 9.2.3.1.9 and IMS Emergency call test case 11.2.3 using CSG</t>
  </si>
  <si>
    <t>R5s180603</t>
  </si>
  <si>
    <t>4272</t>
  </si>
  <si>
    <t>Correction to test case 9.2.3.3.5 EUTRAN-GERAN</t>
  </si>
  <si>
    <t>R5s180605</t>
  </si>
  <si>
    <t>4273</t>
  </si>
  <si>
    <t>Mini-baseline upgrade of TS 36.331 ASN.1 from v15.2.1 to v15.2.2</t>
  </si>
  <si>
    <t>R5s180606</t>
  </si>
  <si>
    <t>4274</t>
  </si>
  <si>
    <t>Correction to GCF WI-210 Rel-11 SIMTC TC 10.8.8.</t>
  </si>
  <si>
    <t>R5s180607</t>
  </si>
  <si>
    <t>4276</t>
  </si>
  <si>
    <t>Corrections to initial registration in multi PDN scenarios</t>
  </si>
  <si>
    <t>R5s180608</t>
  </si>
  <si>
    <t>4277</t>
  </si>
  <si>
    <t>Correction to EMM test case 9.2.1.1.24</t>
  </si>
  <si>
    <t>R5s180610</t>
  </si>
  <si>
    <t>4279</t>
  </si>
  <si>
    <t>Correction to EUTRA testcase 6.2.1.1</t>
  </si>
  <si>
    <t>R5s180611</t>
  </si>
  <si>
    <t>4280</t>
  </si>
  <si>
    <t>Improved calculation of another cell’s timing info</t>
  </si>
  <si>
    <t>R5s180612</t>
  </si>
  <si>
    <t>4281</t>
  </si>
  <si>
    <t>Correction to  NBIOT testcase 22.5.7b</t>
  </si>
  <si>
    <t>R5s180613</t>
  </si>
  <si>
    <t>4282</t>
  </si>
  <si>
    <t>Correction to  EMM testcase 9.2.1.1.24</t>
  </si>
  <si>
    <t>R5s180614</t>
  </si>
  <si>
    <t>4283</t>
  </si>
  <si>
    <t>Correction to NBIOT testcase 22.5.18</t>
  </si>
  <si>
    <t>R5s180615</t>
  </si>
  <si>
    <t>4267</t>
  </si>
  <si>
    <t>Correction to GCF WI-086 EUTRA EPC Testcase 9.2.1.2.1c</t>
  </si>
  <si>
    <t>R5s180616</t>
  </si>
  <si>
    <t>4278</t>
  </si>
  <si>
    <t>Addition of GCF WI-281 V2V Test Case 24.1.4</t>
  </si>
  <si>
    <t>R5s180554</t>
  </si>
  <si>
    <t>14.3.0</t>
  </si>
  <si>
    <t>Rel-15 Sep'18 baseline upgrade for POS Test Suite</t>
  </si>
  <si>
    <t>R5s180569</t>
  </si>
  <si>
    <t>R5s180636</t>
  </si>
  <si>
    <t>Add updated ASP definitions to 38.523-3 (prose), Annex D</t>
  </si>
  <si>
    <t>R4-1813819</t>
  </si>
  <si>
    <t>37.863-02-01</t>
  </si>
  <si>
    <t>0001</t>
  </si>
  <si>
    <t>Correction on IMD source of DC_5A-7A_n78A in MSD table to TR 37.863-02-01</t>
  </si>
  <si>
    <t>R4-1813820</t>
  </si>
  <si>
    <t>37.863-01-01</t>
  </si>
  <si>
    <t>0003</t>
  </si>
  <si>
    <t>CR to 37.863-01-01:Corrections on TR for IMD calculations and add TP for MSD for DC_5A_n78A</t>
  </si>
  <si>
    <t>R4-1813867</t>
  </si>
  <si>
    <t>38.817-02</t>
  </si>
  <si>
    <t>CR for TR 38.817-02: Improvements of applicability table in sub-clause 5.6</t>
  </si>
  <si>
    <t>R4-1813868</t>
  </si>
  <si>
    <t>CR to TR 38.817-02: Improvement of sub-clasue 9.1 to include both FR1 and FR2</t>
  </si>
  <si>
    <t>R4-1813869</t>
  </si>
  <si>
    <t>CR to TR 38.817-02: Improvement of sub-clasue 10.1 to include both FR1 and FR2</t>
  </si>
  <si>
    <t>R4-1813872</t>
  </si>
  <si>
    <t>Correction CR on OTA FR2 OBUE in TR38.817-02</t>
  </si>
  <si>
    <t>R4-1813916</t>
  </si>
  <si>
    <t>CR for TR 38.817-02: Adding missing background information for 2-O radiated transmit power in sub-clause 9.2.3</t>
  </si>
  <si>
    <t>R4-1814150</t>
  </si>
  <si>
    <t>38.817-01</t>
  </si>
  <si>
    <t>CR for the definition of mmWave power class</t>
  </si>
  <si>
    <t>R4-1814182</t>
  </si>
  <si>
    <t>CR to TR 38.817-01 on Correction of calculations of GSCN per operating band</t>
  </si>
  <si>
    <t>R4-1814804</t>
  </si>
  <si>
    <t>CR on MSD for EN-DC including Band 66 and n78 to TR 37.863-01-01</t>
  </si>
  <si>
    <t>R4-1815562</t>
  </si>
  <si>
    <t>CR to TS 38.104 on Combined updates from RAN4 #88bis and #89</t>
  </si>
  <si>
    <t>R4-1815807</t>
  </si>
  <si>
    <t>0006</t>
  </si>
  <si>
    <t>CR towards TR 37.863-01-01 to correct n260 BW classes</t>
  </si>
  <si>
    <t>R4-1815808</t>
  </si>
  <si>
    <t>0002</t>
  </si>
  <si>
    <t>CR towards TR 37.863-02-01 to correct n260 BW classes</t>
  </si>
  <si>
    <t>R4-1815809</t>
  </si>
  <si>
    <t>37.865-01-01</t>
  </si>
  <si>
    <t>CR towards TR 37.865-01-01 to correct n260 BW classes</t>
  </si>
  <si>
    <t>R4-1816242</t>
  </si>
  <si>
    <t>CR to 37.865-01-01: Corrections on configurations for intra-band CA</t>
  </si>
  <si>
    <t>R4-1816264</t>
  </si>
  <si>
    <t>CR to TR 38.817-02:Improvements of applicability table (5.6)</t>
  </si>
  <si>
    <t>R4-1816265</t>
  </si>
  <si>
    <t>CR to TR 38.817-02: Classification of radiated Tx requirements (9.1)</t>
  </si>
  <si>
    <t>R4-1816269</t>
  </si>
  <si>
    <t>CR to TR 38.817-02: Adding technical background FBW declaration of EIRP in sub-clause 9.2.1</t>
  </si>
  <si>
    <t>R4-1816271</t>
  </si>
  <si>
    <t>CR to TR 38.817-02: Addtion of FR2 extreme EIRP requirements in sub-clause 9.2</t>
  </si>
  <si>
    <t>R4-1816555</t>
  </si>
  <si>
    <t>CR to TS38.101-1</t>
  </si>
  <si>
    <t>R4-1816556</t>
  </si>
  <si>
    <t>CR to TS38.101-2</t>
  </si>
  <si>
    <t>R4-1816557</t>
  </si>
  <si>
    <t>CR to TS38.101-3</t>
  </si>
  <si>
    <t>R4-1812104</t>
  </si>
  <si>
    <t>36.133</t>
  </si>
  <si>
    <t>5946</t>
  </si>
  <si>
    <t>15.4.0</t>
  </si>
  <si>
    <t>Interuption requirements correction for EN-DC in 36.133</t>
  </si>
  <si>
    <t>R4-1812137</t>
  </si>
  <si>
    <t>5948</t>
  </si>
  <si>
    <t>CR on UE measurement capability with MOs configured by MN and SN in TS36.133</t>
  </si>
  <si>
    <t>R4-1814110</t>
  </si>
  <si>
    <t>36.104</t>
  </si>
  <si>
    <t>4815</t>
  </si>
  <si>
    <t>CR on protecting NR band n86 in 36.104</t>
  </si>
  <si>
    <t>R4-1814133</t>
  </si>
  <si>
    <t>37.105</t>
  </si>
  <si>
    <t>Correction of NR related OBUE emissions tables</t>
  </si>
  <si>
    <t>R4-1814248</t>
  </si>
  <si>
    <t>Addition of NR to of OTA out of band blocking requirements</t>
  </si>
  <si>
    <t>R4-1814249</t>
  </si>
  <si>
    <t>Addition of NR to co-existence and co-location related emissions for single RAT BS</t>
  </si>
  <si>
    <t>R4-1814279</t>
  </si>
  <si>
    <t>Corrections to AAS receiver requirements for NR</t>
  </si>
  <si>
    <t>R4-1814802</t>
  </si>
  <si>
    <t>37.872</t>
  </si>
  <si>
    <t>CR on MSD for EN-DC including Band 66 and n78 to TR 37.872</t>
  </si>
  <si>
    <t>R4-1815474</t>
  </si>
  <si>
    <t>37.104</t>
  </si>
  <si>
    <t>0828</t>
  </si>
  <si>
    <t>Addition of NR band n74</t>
  </si>
  <si>
    <t>R4-1815756</t>
  </si>
  <si>
    <t>6177</t>
  </si>
  <si>
    <t>Side conditions for inter-RAT NR measurements in EN-DC case</t>
  </si>
  <si>
    <t>R4-1815757</t>
  </si>
  <si>
    <t>6178</t>
  </si>
  <si>
    <t>Side conditions for inter-RAT NR measurements in non-EN-DC case</t>
  </si>
  <si>
    <t>R4-1815910</t>
  </si>
  <si>
    <t>5968</t>
  </si>
  <si>
    <t>CR to 36.133 on SFTD measurement requirements (Section 8.17.2, 8.1.2.4.25)</t>
  </si>
  <si>
    <t>R4-1816142</t>
  </si>
  <si>
    <t>6156</t>
  </si>
  <si>
    <t>Introduction of search window for 4ms MGL in LTE interfrequency requirements</t>
  </si>
  <si>
    <t>R4-1816480</t>
  </si>
  <si>
    <t>0829</t>
  </si>
  <si>
    <t>Correction of CS16/17 NBB requirement</t>
  </si>
  <si>
    <t>R4-1816481</t>
  </si>
  <si>
    <t>Correction of narrowband blocking requirement for NR</t>
  </si>
  <si>
    <t>R4-1816580</t>
  </si>
  <si>
    <t>6157</t>
  </si>
  <si>
    <t>Corrections to DRX cycle for EN-DC operation</t>
  </si>
  <si>
    <t>R4-1816584</t>
  </si>
  <si>
    <t>6158</t>
  </si>
  <si>
    <t>Correction of side condition in FR2 handover in section 6.1.1</t>
  </si>
  <si>
    <t>R4-1816586</t>
  </si>
  <si>
    <t>6052</t>
  </si>
  <si>
    <t>CR on updating requirement for BWP switching interruption in TS36.133 (Section 7.32.2.7)</t>
  </si>
  <si>
    <t>R4-1812379</t>
  </si>
  <si>
    <t>CR to TR 38.817-02: Corrections on background of In-Channel Selectivity requirements (2, 7.8, 10.9.3)</t>
  </si>
  <si>
    <t>R4-1812384</t>
  </si>
  <si>
    <t>CR to TR 38.817-02: Finalizing the measurement step size for BS type 2-O out-of-band blocking conformance testing (new clause 10.6.2)</t>
  </si>
  <si>
    <t>R4-1813036</t>
  </si>
  <si>
    <t>5987</t>
  </si>
  <si>
    <t>CR on interruption during DRX operation in TS 36.133</t>
  </si>
  <si>
    <t>R4-1813403</t>
  </si>
  <si>
    <t>0825</t>
  </si>
  <si>
    <t>Corrections to NR operation in MSR specification 37.104</t>
  </si>
  <si>
    <t>R4-1814067</t>
  </si>
  <si>
    <t>37.171</t>
  </si>
  <si>
    <t>NR Revisions for Positioning Performance Requirements</t>
  </si>
  <si>
    <t>R4-1814098</t>
  </si>
  <si>
    <t>0005</t>
  </si>
  <si>
    <t>CR to TR 38.817-02: Clarifications on background of Adjacent Channel Selectivity requirements (7.4.1, 10.5.2)</t>
  </si>
  <si>
    <t>R4-1814463</t>
  </si>
  <si>
    <t>6040</t>
  </si>
  <si>
    <t>CR for correction on measurement gap sharing in EN-DC</t>
  </si>
  <si>
    <t>R4-1815161</t>
  </si>
  <si>
    <t>6093</t>
  </si>
  <si>
    <t>Defining MG starting point in 36.133</t>
  </si>
  <si>
    <t>R4-1815495</t>
  </si>
  <si>
    <t>Correction to directions for FR1 OTA in-band blocking requirement</t>
  </si>
  <si>
    <t>R4-1815573</t>
  </si>
  <si>
    <t>CR to TR 38.817-02 for Conformance testing (Ch 12) after RAN4#89</t>
  </si>
  <si>
    <t>R4-1815680</t>
  </si>
  <si>
    <t>0831</t>
  </si>
  <si>
    <t>R4-1815909</t>
  </si>
  <si>
    <t>6017</t>
  </si>
  <si>
    <t>CR 36.133 Inter-RAT and EN-DC SFTD measurement accuracy for FR2</t>
  </si>
  <si>
    <t>R4-1816423</t>
  </si>
  <si>
    <t>37.113</t>
  </si>
  <si>
    <t>CR to TS 37.113 (subclause 2 and 8.4.2 )</t>
  </si>
  <si>
    <t>R4-1816562</t>
  </si>
  <si>
    <t>38.113</t>
  </si>
  <si>
    <t>CR to TS 38.113</t>
  </si>
  <si>
    <t>R4-1816685</t>
  </si>
  <si>
    <t>6092</t>
  </si>
  <si>
    <t>CR on PSCell addition delay in TS36.133</t>
  </si>
  <si>
    <t>R4-1816785</t>
  </si>
  <si>
    <t>CR to TR 38.817-02 - polarisation wording improvements for OTA reference sensitivity</t>
  </si>
  <si>
    <t>R4-1814109</t>
  </si>
  <si>
    <t>4801</t>
  </si>
  <si>
    <t>Addition of NR bands to E-UTRA co-location blocking requirements</t>
  </si>
  <si>
    <t>R4-1814111</t>
  </si>
  <si>
    <t>36.141</t>
  </si>
  <si>
    <t>1184</t>
  </si>
  <si>
    <t>Addition of NR co-location and co-existence test requirements</t>
  </si>
  <si>
    <t>R4-1814116</t>
  </si>
  <si>
    <t>0826</t>
  </si>
  <si>
    <t>Update the title to add NR of TS 37.104</t>
  </si>
  <si>
    <t>R4-1814126</t>
  </si>
  <si>
    <t>Update the title to add NR of TS 37.113</t>
  </si>
  <si>
    <t>R4-1814971</t>
  </si>
  <si>
    <t>38.307</t>
  </si>
  <si>
    <t>CR to introduce new features into 38.307</t>
  </si>
  <si>
    <t>R4-1815376</t>
  </si>
  <si>
    <t>CR to TS 37.113: introduction of the NR to MSR EMC specification</t>
  </si>
  <si>
    <t>R4-1815570</t>
  </si>
  <si>
    <t>CR to 38.104 on Combined CRs for BS Demodulation performance</t>
  </si>
  <si>
    <t>R4-1815755</t>
  </si>
  <si>
    <t>6176</t>
  </si>
  <si>
    <t>Inter-RAT NR measurement accuracy requirements</t>
  </si>
  <si>
    <t>R4-1816141</t>
  </si>
  <si>
    <t>6038</t>
  </si>
  <si>
    <t>CR for 36.133 on E-UTRAN measurement to support gap pattern 4, 6,7,8,10 (section 8.1.2.1, 8.1.2.3.1.2, 8.1.2.3.2.2, 8.17.3)</t>
  </si>
  <si>
    <t>R4-1816196</t>
  </si>
  <si>
    <t>36.101</t>
  </si>
  <si>
    <t>5263</t>
  </si>
  <si>
    <t>Introduction of NR band protection in TS36.101</t>
  </si>
  <si>
    <t>R4-1816473</t>
  </si>
  <si>
    <t>37.141</t>
  </si>
  <si>
    <t>Introduction of NR operation in MSR specification 37.141</t>
  </si>
  <si>
    <t>R4-1816474</t>
  </si>
  <si>
    <t>37.145-1</t>
  </si>
  <si>
    <t>Introduction of NR to 37.145-1</t>
  </si>
  <si>
    <t>R4-1816475</t>
  </si>
  <si>
    <t>37.145-2</t>
  </si>
  <si>
    <t>Introduction of NR to 37.145-2</t>
  </si>
  <si>
    <t>R4-1816482</t>
  </si>
  <si>
    <t>37.114</t>
  </si>
  <si>
    <t>CR to TS 37.114: Clarification on Exclusion Bands for Radiated Immunity Test in FR2</t>
  </si>
  <si>
    <t>R4-1816558</t>
  </si>
  <si>
    <t>CR to TS 38.133</t>
  </si>
  <si>
    <t>R4-1816258</t>
  </si>
  <si>
    <t>38.810</t>
  </si>
  <si>
    <t>16.0.0</t>
  </si>
  <si>
    <t>R4-1812827</t>
  </si>
  <si>
    <t>4803</t>
  </si>
  <si>
    <t>Introduction of PUSCH demodulation requirements for sTTI</t>
  </si>
  <si>
    <t>R4-1816323</t>
  </si>
  <si>
    <t>5214</t>
  </si>
  <si>
    <t>Introduction of Slot/Subslot-PDSCH demodulation requirements</t>
  </si>
  <si>
    <t>R4-1816324</t>
  </si>
  <si>
    <t>5215</t>
  </si>
  <si>
    <t>Introduction of SPDCCH demodulation requirements</t>
  </si>
  <si>
    <t>R4-1816325</t>
  </si>
  <si>
    <t>5216</t>
  </si>
  <si>
    <t>Introduction of CQI tests for sTTI</t>
  </si>
  <si>
    <t>R4-1816487</t>
  </si>
  <si>
    <t>4804</t>
  </si>
  <si>
    <t>Introduction of SPUCCH demodulation requirements</t>
  </si>
  <si>
    <t>R4-1813672</t>
  </si>
  <si>
    <t>5956</t>
  </si>
  <si>
    <t>Addition of side condition for CGI reading delay for Rel-15 eFeMTC UE</t>
  </si>
  <si>
    <t>R4-1813675</t>
  </si>
  <si>
    <t>5959</t>
  </si>
  <si>
    <t>Applicability rules for UE supporting new gaps</t>
  </si>
  <si>
    <t>R4-1813677</t>
  </si>
  <si>
    <t>5961</t>
  </si>
  <si>
    <t>Intra-frequency HD-FDD test cases for RSTD measurement period under new measurement gaps for CE Mode A</t>
  </si>
  <si>
    <t>R4-1813678</t>
  </si>
  <si>
    <t>5962</t>
  </si>
  <si>
    <t>Intra-frequency TDD test cases for RSTD measurement period under new measurement gaps for CE Mode A</t>
  </si>
  <si>
    <t>R4-1813680</t>
  </si>
  <si>
    <t>5964</t>
  </si>
  <si>
    <t>Inter-frequency HD-FDD test cases for RSTD measurement period under new measurement gaps for CE Mode A</t>
  </si>
  <si>
    <t>R4-1813681</t>
  </si>
  <si>
    <t>5965</t>
  </si>
  <si>
    <t>Inter-frequency TDD test cases for RSTD measurement period under new measurement gaps for CE Mode A</t>
  </si>
  <si>
    <t>R4-1814272</t>
  </si>
  <si>
    <t>5960</t>
  </si>
  <si>
    <t>Intra-frequency FDD test cases for RSTD measurement period under new measurement gaps for CE Mode A</t>
  </si>
  <si>
    <t>R4-1814273</t>
  </si>
  <si>
    <t>6039</t>
  </si>
  <si>
    <t>Inter-frequency FDD test cases for RSTD measurement period under new measurement gaps for CE Mode A</t>
  </si>
  <si>
    <t>R4-1815234</t>
  </si>
  <si>
    <t>4805</t>
  </si>
  <si>
    <t>Introduction of BS demodulation requirements for eFeMTC (TS36.104)</t>
  </si>
  <si>
    <t>R4-1815235</t>
  </si>
  <si>
    <t>1186</t>
  </si>
  <si>
    <t>Introduction of BS demodulation requirements for eFeMTC (TS36.141)</t>
  </si>
  <si>
    <t>R4-1815461</t>
  </si>
  <si>
    <t>6129</t>
  </si>
  <si>
    <t>Introduction of WUS requirements for efeMTC</t>
  </si>
  <si>
    <t>R4-1815772</t>
  </si>
  <si>
    <t>5299</t>
  </si>
  <si>
    <t>CR_UE RF requirement on subPRB feature_cat_M2</t>
  </si>
  <si>
    <t>R4-1816091</t>
  </si>
  <si>
    <t>5983</t>
  </si>
  <si>
    <t>Requirements for high velocity measurement for efeMTC</t>
  </si>
  <si>
    <t>R4-1816092</t>
  </si>
  <si>
    <t>6155</t>
  </si>
  <si>
    <t>Correction to CRS muting applicability in efeMTC</t>
  </si>
  <si>
    <t>R4-1816096</t>
  </si>
  <si>
    <t>6171</t>
  </si>
  <si>
    <t>Inter-frequency FDD test cases for RSTD measurement period under new measurement gaps for CE Mode B</t>
  </si>
  <si>
    <t>R4-1816097</t>
  </si>
  <si>
    <t>6172</t>
  </si>
  <si>
    <t>Inter-frequency HD-FDD test cases for RSTD measurement period under new measurement gaps for CE Mode B</t>
  </si>
  <si>
    <t>R4-1816148</t>
  </si>
  <si>
    <t>5217</t>
  </si>
  <si>
    <t>Introduction of UE demodulation requirements for eFeMTC</t>
  </si>
  <si>
    <t>R4-1816149</t>
  </si>
  <si>
    <t>5218</t>
  </si>
  <si>
    <t>Introduction of CQI reporting requirements for eFeMTC</t>
  </si>
  <si>
    <t>R4-1816571</t>
  </si>
  <si>
    <t>6168</t>
  </si>
  <si>
    <t>Intra-frequency FDD test cases for RSTD measurement period under new measurement gaps for CE Mode B</t>
  </si>
  <si>
    <t>R4-1816572</t>
  </si>
  <si>
    <t>6169</t>
  </si>
  <si>
    <t>Intra-frequency HD-FDD test cases for RSTD measurement period under new measurement gaps for CE Mode B</t>
  </si>
  <si>
    <t>R4-1816573</t>
  </si>
  <si>
    <t>6170</t>
  </si>
  <si>
    <t>Intra-frequency TDD test cases for RSTD measurement period under new measurement gaps for CE Mode B</t>
  </si>
  <si>
    <t>R4-1816574</t>
  </si>
  <si>
    <t>6173</t>
  </si>
  <si>
    <t>Inter-frequency TDD test cases for RSTD measurement period under new measurement gaps for CE Mode B</t>
  </si>
  <si>
    <t>R4-1816600</t>
  </si>
  <si>
    <t>5298</t>
  </si>
  <si>
    <t>CR_UE RF requirement on subPRB feature_cat_M1</t>
  </si>
  <si>
    <t>R4-1816787</t>
  </si>
  <si>
    <t>6124</t>
  </si>
  <si>
    <t>Correction of references in CONNECTED mode requirements for category M1</t>
  </si>
  <si>
    <t>R4-1812377</t>
  </si>
  <si>
    <t>1183</t>
  </si>
  <si>
    <t>CR to TS 36.141: Correction on NB-IoT TDD test model (6.1.3)</t>
  </si>
  <si>
    <t>R4-1812812</t>
  </si>
  <si>
    <t>5954</t>
  </si>
  <si>
    <t>Finalize MSG3-based channel quality report for NB-IoT</t>
  </si>
  <si>
    <t>R4-1813435</t>
  </si>
  <si>
    <t>6025</t>
  </si>
  <si>
    <t>14.9.0</t>
  </si>
  <si>
    <t>CR 36.133 Correction of NB-IoT OCNG patterns Rel-14</t>
  </si>
  <si>
    <t>R4-1813436</t>
  </si>
  <si>
    <t>6026</t>
  </si>
  <si>
    <t>CR 36.133 Correction of NB-IoT OCNG patterns Rel-15</t>
  </si>
  <si>
    <t>R4-1813939</t>
  </si>
  <si>
    <t>5955</t>
  </si>
  <si>
    <t>RMC for NB-IoT TDD RRM test cases</t>
  </si>
  <si>
    <t>R4-1814211</t>
  </si>
  <si>
    <t>6027</t>
  </si>
  <si>
    <t>Introduction of OCNG patterns for NB-IoT TDD</t>
  </si>
  <si>
    <t>R4-1814271</t>
  </si>
  <si>
    <t>5953</t>
  </si>
  <si>
    <t>R4-1815094</t>
  </si>
  <si>
    <t>6065</t>
  </si>
  <si>
    <t>Introducing TDD NPRACH configuration for NB test cases</t>
  </si>
  <si>
    <t>R4-1815104</t>
  </si>
  <si>
    <t>6075</t>
  </si>
  <si>
    <t>CR on TDD support in conditions for NB-IoT measurements</t>
  </si>
  <si>
    <t>R4-1815113</t>
  </si>
  <si>
    <t>6084</t>
  </si>
  <si>
    <t>CR on NPRACH configurations for NB R14</t>
  </si>
  <si>
    <t>R4-1815265</t>
  </si>
  <si>
    <t>5290</t>
  </si>
  <si>
    <t>CR MPR for NB-IoT PC6 rel-14</t>
  </si>
  <si>
    <t>R4-1815460</t>
  </si>
  <si>
    <t>6128</t>
  </si>
  <si>
    <t>Remaining work on minimum WUS reception requirements for NB-IoT</t>
  </si>
  <si>
    <t>R4-1816057</t>
  </si>
  <si>
    <t>6127</t>
  </si>
  <si>
    <t>Introduction of enhanced PHR for category NB1</t>
  </si>
  <si>
    <t>R4-1816058</t>
  </si>
  <si>
    <t>6113</t>
  </si>
  <si>
    <t>Cell re-selection test case for TDD Intra frequency case for UE category NB1 in in-band mode in normal coverage</t>
  </si>
  <si>
    <t>R4-1816059</t>
  </si>
  <si>
    <t>6121</t>
  </si>
  <si>
    <t>Cell re-selection test case for TDD Inter- frequency case for UE category NB1 in in-band mode in enhanced coverage</t>
  </si>
  <si>
    <t>R4-1816060</t>
  </si>
  <si>
    <t>6122</t>
  </si>
  <si>
    <t>Cell re-selection test case for TDD Intra frequency case for UE category NB1 in in-band mode in enhanced coverage</t>
  </si>
  <si>
    <t>R4-1816063</t>
  </si>
  <si>
    <t>6114</t>
  </si>
  <si>
    <t>TDD Inter-frequency RRC Re-establishment for UE category NB1 in In-Band mode under normal coverage</t>
  </si>
  <si>
    <t>R4-1816064</t>
  </si>
  <si>
    <t>6120</t>
  </si>
  <si>
    <t>TDD Intra-frequency RRC Re-establishment for UE category NB1 in In-Band mode under enhanced coverage</t>
  </si>
  <si>
    <t>R4-1816065</t>
  </si>
  <si>
    <t>6066</t>
  </si>
  <si>
    <t>TDD contention based random access test case under normal coverage</t>
  </si>
  <si>
    <t>R4-1816066</t>
  </si>
  <si>
    <t>6067</t>
  </si>
  <si>
    <t>TDD contention based random access test case under enhanced coverage</t>
  </si>
  <si>
    <t>R4-1816067</t>
  </si>
  <si>
    <t>6068</t>
  </si>
  <si>
    <t>TDD contention based random access test case on non-anchor carriers</t>
  </si>
  <si>
    <t>R4-1816068</t>
  </si>
  <si>
    <t>6115</t>
  </si>
  <si>
    <t>UE Transmit Timing Accuracy Test for category NB1 UE In-Band in Normal coverage</t>
  </si>
  <si>
    <t>R4-1816251</t>
  </si>
  <si>
    <t>5291</t>
  </si>
  <si>
    <t>CR MPR for NB-IoT PC6 Rel-15</t>
  </si>
  <si>
    <t>R4-1816757</t>
  </si>
  <si>
    <t>6079</t>
  </si>
  <si>
    <t>CR on NRSRP accuracy applicability for UE Category NB1 and NB2 R15</t>
  </si>
  <si>
    <t>R4-1816780</t>
  </si>
  <si>
    <t>6078</t>
  </si>
  <si>
    <t>CR on NRSRP accuracy applicability for UE Category NB1 and NB2 R14</t>
  </si>
  <si>
    <t>R4-1815116</t>
  </si>
  <si>
    <t>6087</t>
  </si>
  <si>
    <t>CR on NB random access test cases R15</t>
  </si>
  <si>
    <t>R4-1815238</t>
  </si>
  <si>
    <t>6095</t>
  </si>
  <si>
    <t>Introduction of MSG3-based channel quality reporting test</t>
  </si>
  <si>
    <t>R4-1816069</t>
  </si>
  <si>
    <t>6118</t>
  </si>
  <si>
    <t>UE Transmit Timing Accuracy Test for category NB1 UE In-Band in Enhanced coverage</t>
  </si>
  <si>
    <t>R4-1816070</t>
  </si>
  <si>
    <t>6119</t>
  </si>
  <si>
    <t>UE Timing advance adjustment test Test for category NB1 UE standalone under Enhanced coverage</t>
  </si>
  <si>
    <t>R4-1816071</t>
  </si>
  <si>
    <t>6097</t>
  </si>
  <si>
    <t>CR introducing out-of-sync RLM test for NB-IoT TDD in normal coverage with DRX</t>
  </si>
  <si>
    <t>R4-1816072</t>
  </si>
  <si>
    <t>6098</t>
  </si>
  <si>
    <t>CR introducing out-of-sync RLM test for NB-IoT TDD in enhanced coverage with DRX</t>
  </si>
  <si>
    <t>R4-1816073</t>
  </si>
  <si>
    <t>6099</t>
  </si>
  <si>
    <t>CR introducing in-sync RLM test for NB-IoT TDD in normal coverage with DRX</t>
  </si>
  <si>
    <t>R4-1816074</t>
  </si>
  <si>
    <t>6100</t>
  </si>
  <si>
    <t>CR introducing in-sync RLM test for NB-IoT TDD in enhanced coverage with DRX</t>
  </si>
  <si>
    <t>R4-1816075</t>
  </si>
  <si>
    <t>6101</t>
  </si>
  <si>
    <t>CR introducing in-sync RLM test for NB-IoT TDD in normal coverage without DRX</t>
  </si>
  <si>
    <t>R4-1816076</t>
  </si>
  <si>
    <t>6102</t>
  </si>
  <si>
    <t>CR introducing in-sync RLM test for NB-IoT TDD in enhanced coverage without DRX</t>
  </si>
  <si>
    <t>R4-1816077</t>
  </si>
  <si>
    <t>6103</t>
  </si>
  <si>
    <t>CR introducing Out-of-sync RLM test for NB-IoT TDD in normal coverage without DRX in stand alone mode</t>
  </si>
  <si>
    <t>R4-1816078</t>
  </si>
  <si>
    <t>6104</t>
  </si>
  <si>
    <t>CR introducing Out-of-sync RLM test for NB-IoT TDD in enhanced coverage without DRX in guard band</t>
  </si>
  <si>
    <t>R4-1816079</t>
  </si>
  <si>
    <t>6069</t>
  </si>
  <si>
    <t>TDD intra-frequency RSTD measurement accuracy test case under normal coverage</t>
  </si>
  <si>
    <t>R4-1816080</t>
  </si>
  <si>
    <t>6070</t>
  </si>
  <si>
    <t>TDD inter-frequency RSTD measurement accuracy test case under normal coverage</t>
  </si>
  <si>
    <t>R4-1816081</t>
  </si>
  <si>
    <t>6071</t>
  </si>
  <si>
    <t>TDD intra-frequency RSTD measurement accuracy test case under enhanced coverage</t>
  </si>
  <si>
    <t>R4-1816082</t>
  </si>
  <si>
    <t>6072</t>
  </si>
  <si>
    <t>TDD inter-frequency RSTD measurement accuracy test case under enhanced coverage</t>
  </si>
  <si>
    <t>R4-1816084</t>
  </si>
  <si>
    <t>6094</t>
  </si>
  <si>
    <t>R4-1816087</t>
  </si>
  <si>
    <t>6086</t>
  </si>
  <si>
    <t>CR on NB random access test cases R14</t>
  </si>
  <si>
    <t>R4-1816193</t>
  </si>
  <si>
    <t>1189</t>
  </si>
  <si>
    <t>CR to TS 36.141: Implementation of UL PRB to DL PRB center offset for TDD NB-IoT</t>
  </si>
  <si>
    <t>R4-1816565</t>
  </si>
  <si>
    <t>6073</t>
  </si>
  <si>
    <t>TDD idle intra-frequency RSTD measurement test case under enhanced coverage</t>
  </si>
  <si>
    <t>R4-1816566</t>
  </si>
  <si>
    <t>6074</t>
  </si>
  <si>
    <t>TDD idle inter-frequency RSTD measurement test case under enhanced coverage</t>
  </si>
  <si>
    <t>R4-1816765</t>
  </si>
  <si>
    <t>6076</t>
  </si>
  <si>
    <t>CR on TDD support in measurement accuracy requirements for NB-IoT</t>
  </si>
  <si>
    <t>R4-1813510</t>
  </si>
  <si>
    <t>5233</t>
  </si>
  <si>
    <t>Clarification of applicability rule and test parameter for OCC4-based TM9 rank4 demodulation requirement R15</t>
  </si>
  <si>
    <t>R4-1816320</t>
  </si>
  <si>
    <t>5245</t>
  </si>
  <si>
    <t>CR:For 1024QAM DL demodulation requirements under fading propagation conditions</t>
  </si>
  <si>
    <t>R4-1816321</t>
  </si>
  <si>
    <t>5312</t>
  </si>
  <si>
    <t>CR: SDR test cases with 1024QAM DL</t>
  </si>
  <si>
    <t>R4-1816322</t>
  </si>
  <si>
    <t>5313</t>
  </si>
  <si>
    <t>CR: For 1024QAM DL CSI requirements</t>
  </si>
  <si>
    <t>R4-1812287</t>
  </si>
  <si>
    <t>5207</t>
  </si>
  <si>
    <t>CR on RMC for sidelink 64QAM</t>
  </si>
  <si>
    <t>R4-1813700</t>
  </si>
  <si>
    <t>5206</t>
  </si>
  <si>
    <t>CR for eV2X FRCs and resource pool configuration</t>
  </si>
  <si>
    <t>R4-1814569</t>
  </si>
  <si>
    <t>5264</t>
  </si>
  <si>
    <t>CR on eV2X UE soft buffer and SDR requirements</t>
  </si>
  <si>
    <t>R4-1816147</t>
  </si>
  <si>
    <t>5266</t>
  </si>
  <si>
    <t>CR for eV2X single link PSSCH tests and PSCCH decoding capability test cases</t>
  </si>
  <si>
    <t>R4-1816763</t>
  </si>
  <si>
    <t>6187</t>
  </si>
  <si>
    <t>CR on introducing test cases of Synchronization Reference Source Selection/Reselection requirements for V2X CA</t>
  </si>
  <si>
    <t>R4-1816764</t>
  </si>
  <si>
    <t>6188</t>
  </si>
  <si>
    <t>CR on introducing test cases of interruptions due to V2X CA</t>
  </si>
  <si>
    <t>R4-1816131</t>
  </si>
  <si>
    <t>6089</t>
  </si>
  <si>
    <t>Introducing principle for LTE UE connected to 5GC test cases</t>
  </si>
  <si>
    <t>R4-1814064</t>
  </si>
  <si>
    <t>6032</t>
  </si>
  <si>
    <t>RRM test for dormant SCell</t>
  </si>
  <si>
    <t>R4-1816152</t>
  </si>
  <si>
    <t>5306</t>
  </si>
  <si>
    <t>CR for demodulation performance requirements for network-based CRS interference mitigation</t>
  </si>
  <si>
    <t>R4-1813621</t>
  </si>
  <si>
    <t>5244</t>
  </si>
  <si>
    <t>CR: Addition of propagation conditions related with 8Rx</t>
  </si>
  <si>
    <t>R4-1816222</t>
  </si>
  <si>
    <t>5303</t>
  </si>
  <si>
    <t>CR on 8Rx CA RF requirement for TS 36.101</t>
  </si>
  <si>
    <t>R4-1816327</t>
  </si>
  <si>
    <t>5307</t>
  </si>
  <si>
    <t>CR: applicability and test rules for 8Rx capable UEs</t>
  </si>
  <si>
    <t>R4-1816328</t>
  </si>
  <si>
    <t>5308</t>
  </si>
  <si>
    <t>CR: Addition of performance requirements for 8Rx</t>
  </si>
  <si>
    <t>R4-1816330</t>
  </si>
  <si>
    <t>5309</t>
  </si>
  <si>
    <t>CR: Addition of SDR test for 8Rx</t>
  </si>
  <si>
    <t>R4-1816786</t>
  </si>
  <si>
    <t>5320</t>
  </si>
  <si>
    <t>CR: Addition of CQI tests for 8Rx</t>
  </si>
  <si>
    <t>R4-1814276</t>
  </si>
  <si>
    <t>5227</t>
  </si>
  <si>
    <t>CR on introduction of 6CCs and 7CCs FDD/TDD CA demodulation performance requirements</t>
  </si>
  <si>
    <t>R4-1814277</t>
  </si>
  <si>
    <t>5228</t>
  </si>
  <si>
    <t>CR on introduction of 6CCs and 7CCs FDD-TDD CA demodulation performance requirements</t>
  </si>
  <si>
    <t>R4-1814278</t>
  </si>
  <si>
    <t>5229</t>
  </si>
  <si>
    <t>CR on introduction of 6CCs and 7CCs SDR test cases requirements</t>
  </si>
  <si>
    <t>R4-1815342</t>
  </si>
  <si>
    <t>5293</t>
  </si>
  <si>
    <t>CR on introduction of 6CCs and 7CCs LAA CA demodulation performance requirements</t>
  </si>
  <si>
    <t>R4-1812220</t>
  </si>
  <si>
    <t>5202</t>
  </si>
  <si>
    <t>Introducing CR on new xDL/2UL CA band combinations in TS36.101 rel-16</t>
  </si>
  <si>
    <t>R4-1812596</t>
  </si>
  <si>
    <t>5208</t>
  </si>
  <si>
    <t>Introduction of LTE inter-band Carrier Aggregation for x bands DL (x=4, 5) with 1 band UL to TS36.101</t>
  </si>
  <si>
    <t>R4-1813387</t>
  </si>
  <si>
    <t>4810</t>
  </si>
  <si>
    <t>Removal of CA bands list for E-UTRA</t>
  </si>
  <si>
    <t>R4-1813388</t>
  </si>
  <si>
    <t>1188</t>
  </si>
  <si>
    <t>R4-1813390</t>
  </si>
  <si>
    <t>0824</t>
  </si>
  <si>
    <t>R4-1813391</t>
  </si>
  <si>
    <t>0822</t>
  </si>
  <si>
    <t>R4-1815341</t>
  </si>
  <si>
    <t>5292</t>
  </si>
  <si>
    <t>Introduction of Rel-16 LTE inter-band CA for 2 bands DL with 1 band UL combinations in TS36101</t>
  </si>
  <si>
    <t>R4-1815770</t>
  </si>
  <si>
    <t>5297</t>
  </si>
  <si>
    <t>Introduction of completed LTE CA for  2 bands DL with 2 band into Rel-16 TS 36.101</t>
  </si>
  <si>
    <t>R4-1815796</t>
  </si>
  <si>
    <t>5300</t>
  </si>
  <si>
    <t>Introduction of Rel-16 LTE Intra-band combinations in 36.101</t>
  </si>
  <si>
    <t>R4-1815893</t>
  </si>
  <si>
    <t>5302</t>
  </si>
  <si>
    <t>Introduction of completed LTE CA for  3 bands DL with 1 bands UL into Rel-16 TS 36.101</t>
  </si>
  <si>
    <t>R4-1814103</t>
  </si>
  <si>
    <t>5195</t>
  </si>
  <si>
    <t>Introduction of band 53 into TS 36.101</t>
  </si>
  <si>
    <t>R4-1814104</t>
  </si>
  <si>
    <t>4811</t>
  </si>
  <si>
    <t>CR to 36.104: Introduction of Band 53</t>
  </si>
  <si>
    <t>R4-1814983</t>
  </si>
  <si>
    <t>36.124</t>
  </si>
  <si>
    <t>Introduction of band 53 into TS 36.124</t>
  </si>
  <si>
    <t>R4-1815399</t>
  </si>
  <si>
    <t>25.133</t>
  </si>
  <si>
    <t>1439</t>
  </si>
  <si>
    <t>CR to 25.133: Introduction of Band 53</t>
  </si>
  <si>
    <t>R4-1815400</t>
  </si>
  <si>
    <t>25.123</t>
  </si>
  <si>
    <t>0578</t>
  </si>
  <si>
    <t>CR to 25.123: Introduction of Band 53</t>
  </si>
  <si>
    <t>R4-1815664</t>
  </si>
  <si>
    <t>25.104</t>
  </si>
  <si>
    <t>0965</t>
  </si>
  <si>
    <t>CR to 25.104: Introduction of Band 53</t>
  </si>
  <si>
    <t>R4-1815665</t>
  </si>
  <si>
    <t>25.141</t>
  </si>
  <si>
    <t>0997</t>
  </si>
  <si>
    <t>CR to 25.141: Introduction of Band 53</t>
  </si>
  <si>
    <t>R4-1815666</t>
  </si>
  <si>
    <t>36.113</t>
  </si>
  <si>
    <t>CR to 36.113: Introduction of Band 53</t>
  </si>
  <si>
    <t>R4-1815667</t>
  </si>
  <si>
    <t>1190</t>
  </si>
  <si>
    <t>CR to 36.141: Introduction of Band 53</t>
  </si>
  <si>
    <t>R4-1815668</t>
  </si>
  <si>
    <t>0830</t>
  </si>
  <si>
    <t>CR to 37.104: Introduction of Band 53</t>
  </si>
  <si>
    <t>R4-1815669</t>
  </si>
  <si>
    <t>CR to 37.141: Introduction of Band 53</t>
  </si>
  <si>
    <t>R4-1816132</t>
  </si>
  <si>
    <t>6096</t>
  </si>
  <si>
    <t>CR to 36.133: Introduction of Band 53</t>
  </si>
  <si>
    <t>R4-1816464</t>
  </si>
  <si>
    <t>25.101</t>
  </si>
  <si>
    <t>1112</t>
  </si>
  <si>
    <t>Introduction of band 53 into TS 25.101</t>
  </si>
  <si>
    <t>R4-1813226</t>
  </si>
  <si>
    <t>4806</t>
  </si>
  <si>
    <t>CR adding_B65 for NB1/NB2</t>
  </si>
  <si>
    <t>R4-1813227</t>
  </si>
  <si>
    <t>0823</t>
  </si>
  <si>
    <t>CR of adding B65 for NB1/NB2</t>
  </si>
  <si>
    <t>R4-1813231</t>
  </si>
  <si>
    <t>5220</t>
  </si>
  <si>
    <t>CR of adding LTE B65 for UE category NB1 and NB2 in R16</t>
  </si>
  <si>
    <t>R4-1813233</t>
  </si>
  <si>
    <t>0821</t>
  </si>
  <si>
    <t>CR of adding B65 for NB1</t>
  </si>
  <si>
    <t>R4-1813236</t>
  </si>
  <si>
    <t>6015</t>
  </si>
  <si>
    <t>CR adding_B65 for NB1&amp;NB2</t>
  </si>
  <si>
    <t>R4-1813810</t>
  </si>
  <si>
    <t>1187</t>
  </si>
  <si>
    <t>R4-1813852</t>
  </si>
  <si>
    <t>36.307</t>
  </si>
  <si>
    <t>4407</t>
  </si>
  <si>
    <t>13.10.0</t>
  </si>
  <si>
    <t>R4-1813853</t>
  </si>
  <si>
    <t>4408</t>
  </si>
  <si>
    <t>14.7.0</t>
  </si>
  <si>
    <t>R4-1813854</t>
  </si>
  <si>
    <t>4409</t>
  </si>
  <si>
    <t>R4-1813855</t>
  </si>
  <si>
    <t>4410</t>
  </si>
  <si>
    <t>CR of adding B65 for NB2</t>
  </si>
  <si>
    <t>R4-1813856</t>
  </si>
  <si>
    <t>4411</t>
  </si>
  <si>
    <t>R4-1813432</t>
  </si>
  <si>
    <t>6022</t>
  </si>
  <si>
    <t>13.13.0</t>
  </si>
  <si>
    <t>CR 36.133 Correction of references in OCNG patterns Rel-13</t>
  </si>
  <si>
    <t>R4-1813433</t>
  </si>
  <si>
    <t>6023</t>
  </si>
  <si>
    <t>CR 36.133 Correction of references in OCNG patterns Rel-14</t>
  </si>
  <si>
    <t>R4-1813434</t>
  </si>
  <si>
    <t>6024</t>
  </si>
  <si>
    <t>CR 36.133 Correction of references in OCNG patterns Rel-15</t>
  </si>
  <si>
    <t>R4-1813689</t>
  </si>
  <si>
    <t>6021</t>
  </si>
  <si>
    <t>12.18.0</t>
  </si>
  <si>
    <t>CR 36.133 Correction of references in OCNG patterns Rel-12</t>
  </si>
  <si>
    <t>R4-1814778</t>
  </si>
  <si>
    <t>5276</t>
  </si>
  <si>
    <t>MCG/SCG Abbreviations in TS36.101 in rel-14</t>
  </si>
  <si>
    <t>R4-1814779</t>
  </si>
  <si>
    <t>5277</t>
  </si>
  <si>
    <t>MCG/SCG Abbreviations in TS36.101 in rel-13</t>
  </si>
  <si>
    <t>R4-1814780</t>
  </si>
  <si>
    <t>5278</t>
  </si>
  <si>
    <t>12.21.0</t>
  </si>
  <si>
    <t>MCG/SCG Abbreviations in TS36.101 in rel-12</t>
  </si>
  <si>
    <t>R4-1816135</t>
  </si>
  <si>
    <t>6159</t>
  </si>
  <si>
    <t>Corrections to incmon testcases</t>
  </si>
  <si>
    <t>R4-1816155</t>
  </si>
  <si>
    <t>5258</t>
  </si>
  <si>
    <t>Correction to frequency of CA_4A-7A for MSD with inter-band 2UL</t>
  </si>
  <si>
    <t>R4-1816156</t>
  </si>
  <si>
    <t>5259</t>
  </si>
  <si>
    <t>R4-1816157</t>
  </si>
  <si>
    <t>5260</t>
  </si>
  <si>
    <t>R4-1816158</t>
  </si>
  <si>
    <t>5261</t>
  </si>
  <si>
    <t>R4-1816187</t>
  </si>
  <si>
    <t>5275</t>
  </si>
  <si>
    <t>MCG/SCG Abbreviations in TS36.101 in rel-15</t>
  </si>
  <si>
    <t>R4-1816760</t>
  </si>
  <si>
    <t>6184</t>
  </si>
  <si>
    <t>R4-1816761</t>
  </si>
  <si>
    <t>6185</t>
  </si>
  <si>
    <t>R4-1816762</t>
  </si>
  <si>
    <t>6186</t>
  </si>
  <si>
    <t>R4-1812608</t>
  </si>
  <si>
    <t>13.6.0</t>
  </si>
  <si>
    <t>CR to 37.145-1: Adding RF channel for CA OBW to section 4.12.1</t>
  </si>
  <si>
    <t>R4-1812609</t>
  </si>
  <si>
    <t>CR to TS37.145-1_Adding RF channel for CA OBW (section 4.12.1) Rel.14</t>
  </si>
  <si>
    <t>R4-1812610</t>
  </si>
  <si>
    <t>CR to TS37.145-1_Adding RF channel for CA OBW (section 4.12.1) Rel.15</t>
  </si>
  <si>
    <t>R4-1813312</t>
  </si>
  <si>
    <t>13.8.0</t>
  </si>
  <si>
    <t>CR to TS 37.145-2: corrections of declarations for the Radiated Transmit Power, Rel-13</t>
  </si>
  <si>
    <t>R4-1813313</t>
  </si>
  <si>
    <t>CR to TS 37.145-2: corrections of declarations for the Radiated Transmit Power, Rel-14</t>
  </si>
  <si>
    <t>R4-1813314</t>
  </si>
  <si>
    <t>CR to TS 37.145-2: corrections of declarations for the Radiated Transmit Power, Rel-15</t>
  </si>
  <si>
    <t>R4-1813321</t>
  </si>
  <si>
    <t>D</t>
  </si>
  <si>
    <t>CR to TS 37.105: TS37.145 reference correction, Rel-13</t>
  </si>
  <si>
    <t>R4-1813322</t>
  </si>
  <si>
    <t>CR to TS 37.105: TS37.145 reference correction, Rel-14</t>
  </si>
  <si>
    <t>R4-1813323</t>
  </si>
  <si>
    <t>CR to TS 37.105: TS37.145 reference correction, Rel-15</t>
  </si>
  <si>
    <t>R4-1813326</t>
  </si>
  <si>
    <t>CR to TS 37.145-2: terminology corrections for  "Minimum requirements", Rel-13</t>
  </si>
  <si>
    <t>R4-1813327</t>
  </si>
  <si>
    <t>0051</t>
  </si>
  <si>
    <t>CR to TS 37.145-2: terminology corrections for  "Minimum requirements", Rel-14</t>
  </si>
  <si>
    <t>R4-1815470</t>
  </si>
  <si>
    <t>Correction of hybrid BS demodulation declarations</t>
  </si>
  <si>
    <t>R4-1815481</t>
  </si>
  <si>
    <t>Cleanup to conducted requirements text</t>
  </si>
  <si>
    <t>R4-1815482</t>
  </si>
  <si>
    <t>R4-1815484</t>
  </si>
  <si>
    <t>R4-1815491</t>
  </si>
  <si>
    <t>Clarification to ACLR test requirements</t>
  </si>
  <si>
    <t>R4-1815492</t>
  </si>
  <si>
    <t>R4-1815493</t>
  </si>
  <si>
    <t>R4-1816443</t>
  </si>
  <si>
    <t>R4-1816444</t>
  </si>
  <si>
    <t>R4-1816462</t>
  </si>
  <si>
    <t>R4-1816758</t>
  </si>
  <si>
    <t>R4-1816759</t>
  </si>
  <si>
    <t>R4-1813249</t>
  </si>
  <si>
    <t>5224</t>
  </si>
  <si>
    <t>Correction of spurious emission band UE co-existence for NB-IoT</t>
  </si>
  <si>
    <t>R4-1813802</t>
  </si>
  <si>
    <t>5198</t>
  </si>
  <si>
    <t>UE category M1 MPR section corrections Rel-13</t>
  </si>
  <si>
    <t>R4-1814270</t>
  </si>
  <si>
    <t>5225</t>
  </si>
  <si>
    <t>R4-1814275</t>
  </si>
  <si>
    <t>5223</t>
  </si>
  <si>
    <t>R4-1814518</t>
  </si>
  <si>
    <t>6042</t>
  </si>
  <si>
    <t>Correction to FDD-FS3 Intra-frequency event triggered reporting in DRX</t>
  </si>
  <si>
    <t>R4-1814519</t>
  </si>
  <si>
    <t>6043</t>
  </si>
  <si>
    <t>R4-1814606</t>
  </si>
  <si>
    <t>CR to TS 37.141: Clarification on NB-IoT test models</t>
  </si>
  <si>
    <t>R4-1814607</t>
  </si>
  <si>
    <t>0827</t>
  </si>
  <si>
    <t>R4-1814608</t>
  </si>
  <si>
    <t>R4-1814678</t>
  </si>
  <si>
    <t>5271</t>
  </si>
  <si>
    <t>PDSCH traffic pattern in 4Rx PHICH Demodulation test</t>
  </si>
  <si>
    <t>R4-1814679</t>
  </si>
  <si>
    <t>5272</t>
  </si>
  <si>
    <t>PDSCH traffic pattern in 4Rx PHICH Demodulation test - Rel-14</t>
  </si>
  <si>
    <t>R4-1814680</t>
  </si>
  <si>
    <t>5273</t>
  </si>
  <si>
    <t>PDSCH traffic pattern in 4Rx PHICH Demodulation test - Rel-15</t>
  </si>
  <si>
    <t>R4-1816133</t>
  </si>
  <si>
    <t>6041</t>
  </si>
  <si>
    <t>R4-1813805</t>
  </si>
  <si>
    <t>5239</t>
  </si>
  <si>
    <t>Correction of LTE UE requirements for inter-band CA - R15</t>
  </si>
  <si>
    <t>R4-1814161</t>
  </si>
  <si>
    <t>5253</t>
  </si>
  <si>
    <t>Correction of LTE UE requirements for inter-band CA</t>
  </si>
  <si>
    <t>R4-1814274</t>
  </si>
  <si>
    <t>5238</t>
  </si>
  <si>
    <t>Correction of LTE UE requirements for inter-band CA - R14</t>
  </si>
  <si>
    <t>R4-1814987</t>
  </si>
  <si>
    <t>6056</t>
  </si>
  <si>
    <t>Corrections to feMTC RRM test case A.8.1.28 (Rel-13)</t>
  </si>
  <si>
    <t>R4-1814988</t>
  </si>
  <si>
    <t>6057</t>
  </si>
  <si>
    <t>Corrections to feMTC RRM test case A.8.1.28 (Rel-14)</t>
  </si>
  <si>
    <t>R4-1814989</t>
  </si>
  <si>
    <t>6058</t>
  </si>
  <si>
    <t>Corrections to feMTC RRM test case A.8.1.28 (Rel-15)</t>
  </si>
  <si>
    <t>R4-1815547</t>
  </si>
  <si>
    <t>6147</t>
  </si>
  <si>
    <t>Clarification on the applicability of side condition for CE UE R13</t>
  </si>
  <si>
    <t>R4-1815549</t>
  </si>
  <si>
    <t>6149</t>
  </si>
  <si>
    <t>Clarification on the applicability of side condition for CE UE R15</t>
  </si>
  <si>
    <t>R4-1816134</t>
  </si>
  <si>
    <t>6077</t>
  </si>
  <si>
    <t>CR on NRSRP accuracy applicability for UE Category NB1 R13</t>
  </si>
  <si>
    <t>R4-1816153</t>
  </si>
  <si>
    <t>5283</t>
  </si>
  <si>
    <t>Corrections to CA REFSENS exception</t>
  </si>
  <si>
    <t>R4-1816339</t>
  </si>
  <si>
    <t>6085</t>
  </si>
  <si>
    <t>CR on NB random access test cases R13</t>
  </si>
  <si>
    <t>R4-1816789</t>
  </si>
  <si>
    <t>6148</t>
  </si>
  <si>
    <t>Clarification on the applicability of side condition for CE UE R14</t>
  </si>
  <si>
    <t>R4-1812066</t>
  </si>
  <si>
    <t>5196</t>
  </si>
  <si>
    <t>UE category M1 and M2 MPR section corrections Rel-15</t>
  </si>
  <si>
    <t>R4-1812067</t>
  </si>
  <si>
    <t>5197</t>
  </si>
  <si>
    <t>UE category M1 and M2 MPR section corrections Rel-14</t>
  </si>
  <si>
    <t>R4-1813101</t>
  </si>
  <si>
    <t>6001</t>
  </si>
  <si>
    <t>Correction to inter-frequency handover test case for UE category M1/M2 in CEModeB</t>
  </si>
  <si>
    <t>R4-1813508</t>
  </si>
  <si>
    <t>5231</t>
  </si>
  <si>
    <t>Clarification of applicability for demodulation requirement for CE UE</t>
  </si>
  <si>
    <t>R4-1813509</t>
  </si>
  <si>
    <t>5232</t>
  </si>
  <si>
    <t>Clarification of applicability for demodulation requirement for CE UE R15</t>
  </si>
  <si>
    <t>R4-1813682</t>
  </si>
  <si>
    <t>5966</t>
  </si>
  <si>
    <t>Correction in RSTD measurement requirements</t>
  </si>
  <si>
    <t>R4-1813683</t>
  </si>
  <si>
    <t>6000</t>
  </si>
  <si>
    <t>R4-1813940</t>
  </si>
  <si>
    <t>5967</t>
  </si>
  <si>
    <t>R4-1815518</t>
  </si>
  <si>
    <t>6137</t>
  </si>
  <si>
    <t>Corrections on UE category M1 intra-frequency measurements with CE Mode A R14</t>
  </si>
  <si>
    <t>R4-1815520</t>
  </si>
  <si>
    <t>6139</t>
  </si>
  <si>
    <t>Corrections on UE category M1 intra-frequency measurements with CE Mode B R14</t>
  </si>
  <si>
    <t>R4-1815522</t>
  </si>
  <si>
    <t>6141</t>
  </si>
  <si>
    <t>Corrections on UE category M1 inter-frequency measurements with CE Mode B R14</t>
  </si>
  <si>
    <t>R4-1815524</t>
  </si>
  <si>
    <t>6143</t>
  </si>
  <si>
    <t>Corrections on RSRP and RSRQ measurement accuracy requirements for UE category M1 R14</t>
  </si>
  <si>
    <t>R4-1815553</t>
  </si>
  <si>
    <t>6153</t>
  </si>
  <si>
    <t>Applicability of non-BL CE requriements for Cat-1bis</t>
  </si>
  <si>
    <t>R4-1815753</t>
  </si>
  <si>
    <t>6174</t>
  </si>
  <si>
    <t>Correction in FeMTC RSTD test cases</t>
  </si>
  <si>
    <t>R4-1815754</t>
  </si>
  <si>
    <t>6175</t>
  </si>
  <si>
    <t>R4-1816099</t>
  </si>
  <si>
    <t>6152</t>
  </si>
  <si>
    <t>R4-1813504</t>
  </si>
  <si>
    <t>6029</t>
  </si>
  <si>
    <t>Correction to downlink channel quality reporting</t>
  </si>
  <si>
    <t>R4-1813505</t>
  </si>
  <si>
    <t>6030</t>
  </si>
  <si>
    <t>Correction to downlink channel quality reporting R15</t>
  </si>
  <si>
    <t>R4-1813514</t>
  </si>
  <si>
    <t>6035</t>
  </si>
  <si>
    <t>Correction to RSTD measurement accuracy requirement in NB-IoT R15</t>
  </si>
  <si>
    <t>R4-1814229</t>
  </si>
  <si>
    <t>6034</t>
  </si>
  <si>
    <t>Correction to RSTD measurement accuracy requirement in NB-IoT R14</t>
  </si>
  <si>
    <t>R4-1816569</t>
  </si>
  <si>
    <t>6050</t>
  </si>
  <si>
    <t>NB-IoT RSTD accuracy tests using Type 2 NPRS - Rel14</t>
  </si>
  <si>
    <t>R4-1816570</t>
  </si>
  <si>
    <t>6051</t>
  </si>
  <si>
    <t>NB-IoT RSTD accuracy tests using Type 2 NPRS - Rel15</t>
  </si>
  <si>
    <t>R4-1812221</t>
  </si>
  <si>
    <t>5203</t>
  </si>
  <si>
    <t>Correction to PDSCH CA and DC Demodulation (4 Rx Ant ports)</t>
  </si>
  <si>
    <t>R4-1812241</t>
  </si>
  <si>
    <t>5204</t>
  </si>
  <si>
    <t>R4-1813762</t>
  </si>
  <si>
    <t>5252</t>
  </si>
  <si>
    <t>Updating the limit of the Power Spectral Density for LAA in Korea</t>
  </si>
  <si>
    <t>R4-1813857</t>
  </si>
  <si>
    <t>5201</t>
  </si>
  <si>
    <t>R4-1814795</t>
  </si>
  <si>
    <t>5279</t>
  </si>
  <si>
    <t>Remove the brackets in Rel-14 V2V AMPR</t>
  </si>
  <si>
    <t>R4-1814796</t>
  </si>
  <si>
    <t>5280</t>
  </si>
  <si>
    <t>R4-1814855</t>
  </si>
  <si>
    <t>5285</t>
  </si>
  <si>
    <t>Corrections of REFSENS exceptions in Rel-15 Cas</t>
  </si>
  <si>
    <t>R4-1815514</t>
  </si>
  <si>
    <t>6133</t>
  </si>
  <si>
    <t>Corrections on V2X core requirements in TS36.133 R14</t>
  </si>
  <si>
    <t>R4-1815515</t>
  </si>
  <si>
    <t>6134</t>
  </si>
  <si>
    <t>Corrections on V2X core requirements in TS36.133 R15</t>
  </si>
  <si>
    <t>R4-1815516</t>
  </si>
  <si>
    <t>6135</t>
  </si>
  <si>
    <t>Corrections on Conditions for Selection/Reselection to Intra-frequency SyncRef UE R14</t>
  </si>
  <si>
    <t>R4-1815517</t>
  </si>
  <si>
    <t>6136</t>
  </si>
  <si>
    <t>Corrections on Conditions for Selection/Reselection to Intra-frequency SyncRef UE R15</t>
  </si>
  <si>
    <t>R4-1816154</t>
  </si>
  <si>
    <t>5284</t>
  </si>
  <si>
    <t>Corrections of REFSENS exceptions in Rel-14 CAs</t>
  </si>
  <si>
    <t>R4-1816159</t>
  </si>
  <si>
    <t>5256</t>
  </si>
  <si>
    <t>Correction on REFSENS exception of CA_3A-28A-42C for REL-14</t>
  </si>
  <si>
    <t>R4-1816160</t>
  </si>
  <si>
    <t>5257</t>
  </si>
  <si>
    <t>Correction on REFSENS exception of CA_3A-28A-42C for REL-15</t>
  </si>
  <si>
    <t>R4-1812763</t>
  </si>
  <si>
    <t>Re-submission of endorsed CR R4-1806736: Introduction of NB-IoT TDD support</t>
  </si>
  <si>
    <t>R4-1813324</t>
  </si>
  <si>
    <t>CR to TS 37.105: correction of the "EIRP accuracy directions set" into "OTA peak directions set"</t>
  </si>
  <si>
    <t>R4-1814212</t>
  </si>
  <si>
    <t>6028</t>
  </si>
  <si>
    <t>UE known dormant SCell condition and activation delay requirements for unknown dormant SCell</t>
  </si>
  <si>
    <t>R4-1815384</t>
  </si>
  <si>
    <t>CR to TS 37.114: RAT-specific AAS BS operation terminology corrections</t>
  </si>
  <si>
    <t>R4-1815386</t>
  </si>
  <si>
    <t>CR to TS 37.114: clarification on CSA and RCSA capability sets</t>
  </si>
  <si>
    <t>R4-1816055</t>
  </si>
  <si>
    <t>6132</t>
  </si>
  <si>
    <t>Addition of missing Band 71 in 36.133 NB-IoT bands</t>
  </si>
  <si>
    <t>R4-1816101</t>
  </si>
  <si>
    <t>6108</t>
  </si>
  <si>
    <t>Introducing enhanced utilization of CA and direct activation in HO</t>
  </si>
  <si>
    <t>R4-1816128</t>
  </si>
  <si>
    <t>6105</t>
  </si>
  <si>
    <t>UE known dormant SCell condition</t>
  </si>
  <si>
    <t>R4-1816191</t>
  </si>
  <si>
    <t>5265</t>
  </si>
  <si>
    <t>CR to TS 36.101: Implementation of UL PRB to DL PRB center offset for TDD NB-IoT</t>
  </si>
  <si>
    <t>R4-1816192</t>
  </si>
  <si>
    <t>4816</t>
  </si>
  <si>
    <t>CR to TS 36.104: Implementation of UL PRB to DL PRB center offset for TDD NB-IoT</t>
  </si>
  <si>
    <t>R4-1816429</t>
  </si>
  <si>
    <t>CR to TS 37.114: additional inputs for introduction of NR to the AAS EMC specification</t>
  </si>
  <si>
    <t>R4-1816430</t>
  </si>
  <si>
    <t>CR to TS 37.114: Consideration of the narrowband responses and communication link</t>
  </si>
  <si>
    <t>R4-1816447</t>
  </si>
  <si>
    <t>Cleanup to OTA requirements text</t>
  </si>
  <si>
    <t>R4-1816452</t>
  </si>
  <si>
    <t>CR to 37.105: Corrections to co-location requirements</t>
  </si>
  <si>
    <t>R4-1816453</t>
  </si>
  <si>
    <t>Draft CR for TS37.105: Clean up multi-band RIBs</t>
  </si>
  <si>
    <t>R4-1816550</t>
  </si>
  <si>
    <t>6167</t>
  </si>
  <si>
    <t>Corrections in network-based CRS interference mitigation requirements</t>
  </si>
  <si>
    <t>R4-1816567</t>
  </si>
  <si>
    <t>6160</t>
  </si>
  <si>
    <t>SIB5 reporting corrections for Idle Mode CA Measurement</t>
  </si>
  <si>
    <t>R4-1813315</t>
  </si>
  <si>
    <t>CR to TS 37.145-2: correction of the "EIRP accuracy directions set" into "OTA peak directions set"</t>
  </si>
  <si>
    <t>R4-1813328</t>
  </si>
  <si>
    <t>0052</t>
  </si>
  <si>
    <t>CR to TS 37.145-2: terminology corrections for  "Minimum requirements", Rel-15</t>
  </si>
  <si>
    <t>R4-1814083</t>
  </si>
  <si>
    <t>CR to TS 37.145-2 Correction on OTA test requirements</t>
  </si>
  <si>
    <t>R4-1814084</t>
  </si>
  <si>
    <t>0055</t>
  </si>
  <si>
    <t>CR to TS 37.145-2: OTA Adjacent Channel Leakage Ratio (6.7.3) and OTA Operating band unwanted emissions (6.7.5) - corrections to text and tables</t>
  </si>
  <si>
    <t>R4-1814085</t>
  </si>
  <si>
    <t>0056</t>
  </si>
  <si>
    <t>CR to TS 37.145-2: adding TRP measurement procedures in Annex F.</t>
  </si>
  <si>
    <t>R4-1814087</t>
  </si>
  <si>
    <t>CR to TS 37.145-2: CLTA definition</t>
  </si>
  <si>
    <t>R4-1814088</t>
  </si>
  <si>
    <t>CR to TS 37.145-2: Clarification on CLTA related MU</t>
  </si>
  <si>
    <t>R4-1814092</t>
  </si>
  <si>
    <t>0054</t>
  </si>
  <si>
    <t>CR to TS 37.145-2: Clarification on demodulation requirements (8.1)</t>
  </si>
  <si>
    <t>R4-1814256</t>
  </si>
  <si>
    <t>CR to TS 37.145-2: Corrections on OTA Transmit ON/OFF power</t>
  </si>
  <si>
    <t>R4-1815387</t>
  </si>
  <si>
    <t>CR to TS 37.145-2: UTRA TDD removal</t>
  </si>
  <si>
    <t>R4-1815389</t>
  </si>
  <si>
    <t>CR to TS 37.105: Text alignment for the OTA demodulation branches</t>
  </si>
  <si>
    <t>R4-1816299</t>
  </si>
  <si>
    <t>0066</t>
  </si>
  <si>
    <t>Correction to RX receiver test directions</t>
  </si>
  <si>
    <t>R4-1816448</t>
  </si>
  <si>
    <t>0065</t>
  </si>
  <si>
    <t>R4-1816451</t>
  </si>
  <si>
    <t>37.843</t>
  </si>
  <si>
    <t>CR to TR 37.843 v15.1.0</t>
  </si>
  <si>
    <t>R4-1816460</t>
  </si>
  <si>
    <t>0061</t>
  </si>
  <si>
    <t>CR to 37.145-2: Corrections to co-location requirements</t>
  </si>
  <si>
    <t>R4-1816461</t>
  </si>
  <si>
    <t>0064</t>
  </si>
  <si>
    <t>CR to TS 37.145-2: fix for the EUTRA demodulation requirements</t>
  </si>
  <si>
    <t>R4-1816578</t>
  </si>
  <si>
    <t>Draft CR for TR 37.843: TRP assessment by measurements close to EUT</t>
  </si>
  <si>
    <t>R4-1816579</t>
  </si>
  <si>
    <t>0060</t>
  </si>
  <si>
    <t>CR to 37.145-2: MU clarifications</t>
  </si>
  <si>
    <t>R4-1816721</t>
  </si>
  <si>
    <t>CR to TS 37.105 Removal of referencing error for in-band blocking</t>
  </si>
  <si>
    <t>R4-1816722</t>
  </si>
  <si>
    <t>0070</t>
  </si>
  <si>
    <t>CR to TS 37.145-2 Removal of referencing error for in-band blocking</t>
  </si>
  <si>
    <t>R4-1816783</t>
  </si>
  <si>
    <t>CR to TS 37.105 - polarisation wording improvements for OTA s reference sensitivity</t>
  </si>
  <si>
    <t>R4-1816784</t>
  </si>
  <si>
    <t>CR to TS 37.145-2 - polarisation wording improvements for OTA  reference sensitivity</t>
  </si>
  <si>
    <t>R4-1812069</t>
  </si>
  <si>
    <t>5199</t>
  </si>
  <si>
    <t>Simplification of CA UE to UE co-ex table by adopting CA band approach</t>
  </si>
  <si>
    <t>R4-1812297</t>
  </si>
  <si>
    <t>0963</t>
  </si>
  <si>
    <t>CR on protecting NR band n86 in 25.104</t>
  </si>
  <si>
    <t>R4-1812615</t>
  </si>
  <si>
    <t>5210</t>
  </si>
  <si>
    <t>Correction of BCS for CA_3A-3A-7A-20A and CA_2A-46A-48C-66A</t>
  </si>
  <si>
    <t>R4-1813718</t>
  </si>
  <si>
    <t>5234</t>
  </si>
  <si>
    <t>Correction to test parameter in 1Rx CRS-IM demodulation requirement</t>
  </si>
  <si>
    <t>R4-1814520</t>
  </si>
  <si>
    <t>6044</t>
  </si>
  <si>
    <t>Correction to DL CA Activation and Deactivation Test cases</t>
  </si>
  <si>
    <t>R4-1814992</t>
  </si>
  <si>
    <t>6061</t>
  </si>
  <si>
    <t>Corrections to generic CA RRM test cases up to 5 DL CCs (Rel-15)</t>
  </si>
  <si>
    <t>R4-1814993</t>
  </si>
  <si>
    <t>6062</t>
  </si>
  <si>
    <t>Corrections to generic CA RRM test cases for 6 and 7 DL CCs  (Rel-15)</t>
  </si>
  <si>
    <t>R4-1815800</t>
  </si>
  <si>
    <t>5301</t>
  </si>
  <si>
    <t>Rel-15 CR to remove NS_04 requirements</t>
  </si>
  <si>
    <t>R4-1816161</t>
  </si>
  <si>
    <t>5286</t>
  </si>
  <si>
    <t>Misc corrections on Rel-15 CAs</t>
  </si>
  <si>
    <t>R4-1816189</t>
  </si>
  <si>
    <t>36.715-00-00</t>
  </si>
  <si>
    <t>CR to TR 36.715-00-00 – To correct AMPR for CA_NS_09</t>
  </si>
  <si>
    <t>R4-1816477</t>
  </si>
  <si>
    <t>0966</t>
  </si>
  <si>
    <t>Addition of LTE B35 B36 B37 to out of band co-existence &amp; co-location requirements with further change in 25.104</t>
  </si>
  <si>
    <t>R4-1816479</t>
  </si>
  <si>
    <t>0998</t>
  </si>
  <si>
    <t>Addition of LTE B35 B36 B37 to out of band co-existence &amp; co-location requirements with further change in 25.141</t>
  </si>
  <si>
    <t>R4-1816483</t>
  </si>
  <si>
    <t>CR to TS 36.113 (subclause 2 and 8.4.2 )</t>
  </si>
  <si>
    <t>R4-1816603</t>
  </si>
  <si>
    <t>5317</t>
  </si>
  <si>
    <t>CR for 36.101: Introduction of a PC3 UTRA ACLR exemption list</t>
  </si>
  <si>
    <t>R4-1816781</t>
  </si>
  <si>
    <t>5318</t>
  </si>
  <si>
    <t>CR to TS 36.101 – revision of OOB for B42</t>
  </si>
  <si>
    <t>R4-1816782</t>
  </si>
  <si>
    <t>5314</t>
  </si>
  <si>
    <t>CR for 36.101: PC2 UTRA ACLR exemption list update</t>
  </si>
  <si>
    <t>R4-1816788</t>
  </si>
  <si>
    <t>5319</t>
  </si>
  <si>
    <t>CR to TS 36.101 – Add RF requirements for CA 66C</t>
  </si>
  <si>
    <t>R4-1816791</t>
  </si>
  <si>
    <t>0964</t>
  </si>
  <si>
    <t>R4-1816792</t>
  </si>
  <si>
    <t>0996</t>
  </si>
  <si>
    <t>R6-180169</t>
  </si>
  <si>
    <t>45.008</t>
  </si>
  <si>
    <t>0667</t>
  </si>
  <si>
    <t>Removal of brackets for RLA_EC definition</t>
  </si>
  <si>
    <t>R6-180170</t>
  </si>
  <si>
    <t>0668</t>
  </si>
  <si>
    <t>R6-180179</t>
  </si>
  <si>
    <t>44.018</t>
  </si>
  <si>
    <t>1086</t>
  </si>
  <si>
    <t>Corrections to Deferred System Information Acquisition in PEO</t>
  </si>
  <si>
    <t>R6-180180</t>
  </si>
  <si>
    <t>1087</t>
  </si>
  <si>
    <t>Corrections to Deferred System Information Acquisition in EC operation</t>
  </si>
  <si>
    <t>R3-185545</t>
  </si>
  <si>
    <t>38.415</t>
  </si>
  <si>
    <t>Rapporteur's CR for TS38.415</t>
  </si>
  <si>
    <t>R3-185721</t>
  </si>
  <si>
    <t>38.470</t>
  </si>
  <si>
    <t>Alignment with stage3</t>
  </si>
  <si>
    <t>R3-185723</t>
  </si>
  <si>
    <t>1248</t>
  </si>
  <si>
    <t>ASN.1 corrections on NRNeighbour-Information IE and NRFreqInfo IE</t>
  </si>
  <si>
    <t>R3-185734</t>
  </si>
  <si>
    <t>CR for correction on Initial UL RRC message transfer</t>
  </si>
  <si>
    <t>R3-185761</t>
  </si>
  <si>
    <t>1250</t>
  </si>
  <si>
    <t>Correction on E-UTRA - NR resource coordination</t>
  </si>
  <si>
    <t>R3-186085</t>
  </si>
  <si>
    <t>38.410</t>
  </si>
  <si>
    <t>Rapporteur's CR for TS38.410</t>
  </si>
  <si>
    <t>R3-186086</t>
  </si>
  <si>
    <t>38.420</t>
  </si>
  <si>
    <t>Rapporteur's CR for TS 38.420</t>
  </si>
  <si>
    <t>R3-186099</t>
  </si>
  <si>
    <t>F1 Load Management</t>
  </si>
  <si>
    <t>R3-186100</t>
  </si>
  <si>
    <t>1245</t>
  </si>
  <si>
    <t>CR on Introduction of overload indication over X2</t>
  </si>
  <si>
    <t>R3-186121</t>
  </si>
  <si>
    <t>RRC Delivery Indication</t>
  </si>
  <si>
    <t>R3-186131</t>
  </si>
  <si>
    <t>36.413</t>
  </si>
  <si>
    <t>1630</t>
  </si>
  <si>
    <t>Correction on Handover Type</t>
  </si>
  <si>
    <t>R3-186158</t>
  </si>
  <si>
    <t>Correction of AMBR Enforcement</t>
  </si>
  <si>
    <t>R3-186166</t>
  </si>
  <si>
    <t>CR to 38.473 on bearer type change indication</t>
  </si>
  <si>
    <t>R3-186167</t>
  </si>
  <si>
    <t>0142</t>
  </si>
  <si>
    <t>CR to 38.473 on correction to PWS System Information</t>
  </si>
  <si>
    <t>R3-186189</t>
  </si>
  <si>
    <t>CR to 38.473 on mapping of servingCellMO and Serving Cell</t>
  </si>
  <si>
    <t>R3-186190</t>
  </si>
  <si>
    <t>CR to 38.473 on UE context modification required procedure</t>
  </si>
  <si>
    <t>R3-186195</t>
  </si>
  <si>
    <t>1256</t>
  </si>
  <si>
    <t>Correction on SGNB ACTIVITY NOTIFICATION IE's</t>
  </si>
  <si>
    <t>R3-186196</t>
  </si>
  <si>
    <t>1247</t>
  </si>
  <si>
    <t>Correction of SgNB Initiated SN Modification procedure for Measurement Gap</t>
  </si>
  <si>
    <t>R3-186199</t>
  </si>
  <si>
    <t>38.425</t>
  </si>
  <si>
    <t>Clarification of the NR UP initialisation</t>
  </si>
  <si>
    <t>R3-186200</t>
  </si>
  <si>
    <t>Differentiate RLC AM and UM for user plane</t>
  </si>
  <si>
    <t>R3-186201</t>
  </si>
  <si>
    <t>Corrections on DL USER DATA frame</t>
  </si>
  <si>
    <t>R3-186205</t>
  </si>
  <si>
    <t>Miscellaneous corrections for User Plane</t>
  </si>
  <si>
    <t>R3-186223</t>
  </si>
  <si>
    <t>38.455</t>
  </si>
  <si>
    <t>Addition of TDD UL/DL configuration to OTDOA assistance data</t>
  </si>
  <si>
    <t>R3-186233</t>
  </si>
  <si>
    <t>CR for F1 Cell Management</t>
  </si>
  <si>
    <t>R3-186235</t>
  </si>
  <si>
    <t>CR to 38.470 on the introduction of RRC Delivery Report procedure</t>
  </si>
  <si>
    <t>R3-186247</t>
  </si>
  <si>
    <t>CR to 38.473 on asymmetric mapping for UL and DL QoS flow</t>
  </si>
  <si>
    <t>R3-186258</t>
  </si>
  <si>
    <t>R3-186352</t>
  </si>
  <si>
    <t>29.413</t>
  </si>
  <si>
    <t>Add the UE TNLA Binding release and overload control procedures</t>
  </si>
  <si>
    <t>R3-186453</t>
  </si>
  <si>
    <t>DDDS polling clarification</t>
  </si>
  <si>
    <t>R3-186609</t>
  </si>
  <si>
    <t>1246</t>
  </si>
  <si>
    <t>CR on alingment of terminology for eNB or MeNB</t>
  </si>
  <si>
    <t>R3-186660</t>
  </si>
  <si>
    <t>1273</t>
  </si>
  <si>
    <t>Add missing description on non-operational X2 interface for EN-DC</t>
  </si>
  <si>
    <t>R3-186784</t>
  </si>
  <si>
    <t>Missing Transaction ID in non-UE-associated procedures</t>
  </si>
  <si>
    <t>R3-187042</t>
  </si>
  <si>
    <t>Introduction of Data Volume Reporting for MR-DC</t>
  </si>
  <si>
    <t>R3-187043</t>
  </si>
  <si>
    <t>R3-187045</t>
  </si>
  <si>
    <t>38.460</t>
  </si>
  <si>
    <t>R3-187056</t>
  </si>
  <si>
    <t>Addition of the RLC Mode information for bearer modification</t>
  </si>
  <si>
    <t>R3-187078</t>
  </si>
  <si>
    <t>1253</t>
  </si>
  <si>
    <t>Corrections of MeNB/SgNB resource coordination</t>
  </si>
  <si>
    <t>R3-187079</t>
  </si>
  <si>
    <t>1244</t>
  </si>
  <si>
    <t>Support of CA based PDCP duplication on X2</t>
  </si>
  <si>
    <t>R3-187096</t>
  </si>
  <si>
    <t>36.401</t>
  </si>
  <si>
    <t>EN-DC Antenna Interface Function support</t>
  </si>
  <si>
    <t>R3-187098</t>
  </si>
  <si>
    <t>25.466</t>
  </si>
  <si>
    <t>0081</t>
  </si>
  <si>
    <t>Antenna Interface Function support</t>
  </si>
  <si>
    <t>R3-187100</t>
  </si>
  <si>
    <t>38.422</t>
  </si>
  <si>
    <t>Enabling multiple SCTP associations</t>
  </si>
  <si>
    <t>Correction on PDCP SN length on F1</t>
  </si>
  <si>
    <t>R3-187134</t>
  </si>
  <si>
    <t>CR to 38.473 on clarification to the presence of UE AMBR</t>
  </si>
  <si>
    <t>R3-187135</t>
  </si>
  <si>
    <t>0211</t>
  </si>
  <si>
    <t>CR to 38.473 on DRB PDCP duplication</t>
  </si>
  <si>
    <t>R3-187136</t>
  </si>
  <si>
    <t>CR to 38.473 on clarifications on system information update over F1</t>
  </si>
  <si>
    <t>R3-187137</t>
  </si>
  <si>
    <t>36.422</t>
  </si>
  <si>
    <t>Adding description of EN-DC</t>
  </si>
  <si>
    <t>R3-187138</t>
  </si>
  <si>
    <t>1279</t>
  </si>
  <si>
    <t>Criticality Correction for X2AP UE-ID</t>
  </si>
  <si>
    <t>R3-187140</t>
  </si>
  <si>
    <t>1259</t>
  </si>
  <si>
    <t>Correction of PDCP SN Length Indication</t>
  </si>
  <si>
    <t>R3-187149</t>
  </si>
  <si>
    <t>About bandcombinationindex and featureSetEntryIndex</t>
  </si>
  <si>
    <t>R3-187172</t>
  </si>
  <si>
    <t>Rename the Data Forwarding Address Indication procedure</t>
  </si>
  <si>
    <t>R3-187192</t>
  </si>
  <si>
    <t>Retransmission Status in UP</t>
  </si>
  <si>
    <t>R3-187228</t>
  </si>
  <si>
    <t>1275</t>
  </si>
  <si>
    <t>Further corrections of MeNB/SgNB resource coordination</t>
  </si>
  <si>
    <t>R3-187229</t>
  </si>
  <si>
    <t>Support of system information update for active UE without CSS</t>
  </si>
  <si>
    <t>R3-187247</t>
  </si>
  <si>
    <t>1264</t>
  </si>
  <si>
    <t>RLC reestablishment indication for TS36.423</t>
  </si>
  <si>
    <t>R3-187248</t>
  </si>
  <si>
    <t>1272</t>
  </si>
  <si>
    <t>Handling of RLC failure</t>
  </si>
  <si>
    <t>R3-187249</t>
  </si>
  <si>
    <t>Correction of MaxnoofBPLMNs</t>
  </si>
  <si>
    <t>R3-187262</t>
  </si>
  <si>
    <t>Addition of the RLC Mode information for PDCP transfer</t>
  </si>
  <si>
    <t>R3-187264</t>
  </si>
  <si>
    <t>Corrections on UE-associated LTE/NR resource coordination</t>
  </si>
  <si>
    <t>R3-187265</t>
  </si>
  <si>
    <t>CR for TS 38.473 for MR-DC coordination</t>
  </si>
  <si>
    <t>R3-186435</t>
  </si>
  <si>
    <t>Rapporteur CR to 38.470</t>
  </si>
  <si>
    <t>R3-187068</t>
  </si>
  <si>
    <t>38.462</t>
  </si>
  <si>
    <t>Rapporteur's CR for TS 38.462</t>
  </si>
  <si>
    <t>R3-187210</t>
  </si>
  <si>
    <t>Rapporteur CR to align tabular</t>
  </si>
  <si>
    <t>R3-187231</t>
  </si>
  <si>
    <t>Rapporteur CR to align ASN.1</t>
  </si>
  <si>
    <t>R3-187232</t>
  </si>
  <si>
    <t>0219</t>
  </si>
  <si>
    <t>Correction of RRC version handling and UE inactivity notification</t>
  </si>
  <si>
    <t>R3-187278</t>
  </si>
  <si>
    <t>R3-187279</t>
  </si>
  <si>
    <t>Baseline CR for TS 38.413</t>
  </si>
  <si>
    <t>R3-187280</t>
  </si>
  <si>
    <t>38.423</t>
  </si>
  <si>
    <t>NR Corrections (TS 38.423 Baseline CR covering RAN3-101Bis and RAN3-102 agreements)</t>
  </si>
  <si>
    <t>R3-187064</t>
  </si>
  <si>
    <t>36.455</t>
  </si>
  <si>
    <t>R3-187105</t>
  </si>
  <si>
    <t>25.461</t>
  </si>
  <si>
    <t>Replace Band table with reference to RAN4 specifications</t>
  </si>
  <si>
    <t>R3-186081</t>
  </si>
  <si>
    <t>NB-IoT TDD correction</t>
  </si>
  <si>
    <t>R3-186103</t>
  </si>
  <si>
    <t>CR to 38.460 on capacity information transfer via E1 interface</t>
  </si>
  <si>
    <t>R3-186109</t>
  </si>
  <si>
    <t>CR to 38.460 on overload information indication over E1</t>
  </si>
  <si>
    <t>R3-186295</t>
  </si>
  <si>
    <t>38.463</t>
  </si>
  <si>
    <t>NR Corrections (TS 38.463 Baseline CR covering RAN3-101Bis and RAN3-102 agreements)</t>
  </si>
  <si>
    <t>R3-187061</t>
  </si>
  <si>
    <t>1639</t>
  </si>
  <si>
    <t>Pending Data Indication</t>
  </si>
  <si>
    <t>R3-187062</t>
  </si>
  <si>
    <t>1640</t>
  </si>
  <si>
    <t>R3-187063</t>
  </si>
  <si>
    <t>1641</t>
  </si>
  <si>
    <t>R3-187142</t>
  </si>
  <si>
    <t>CR to 38.460 on PDCP suspend indication over E1 interface</t>
  </si>
  <si>
    <t>R3-187251</t>
  </si>
  <si>
    <t>CR to 38.460 on notification for default DRB over E1</t>
  </si>
  <si>
    <t>R3-187117</t>
  </si>
  <si>
    <t>1267</t>
  </si>
  <si>
    <t>Update on Retrieve UE Context Request message for TS36.423</t>
  </si>
  <si>
    <t>R1-1811710</t>
  </si>
  <si>
    <t>36.213</t>
  </si>
  <si>
    <t>1181</t>
  </si>
  <si>
    <t>Aperiodic CSI report for PUSCH in UpPTS</t>
  </si>
  <si>
    <t>R1-1811711</t>
  </si>
  <si>
    <t>1182</t>
  </si>
  <si>
    <t>R1-1811722</t>
  </si>
  <si>
    <t>CSI reference resource with crs-less-ssp10</t>
  </si>
  <si>
    <t>R1-1811723</t>
  </si>
  <si>
    <t>R1-1811700</t>
  </si>
  <si>
    <t>36.211</t>
  </si>
  <si>
    <t>0464</t>
  </si>
  <si>
    <t>Correction on aperiodic CSI-RS resource mapping in 36.211</t>
  </si>
  <si>
    <t>R1-1811701</t>
  </si>
  <si>
    <t>0465</t>
  </si>
  <si>
    <t>R1-1811702</t>
  </si>
  <si>
    <t>36.212</t>
  </si>
  <si>
    <t>Correction on aperiodic CSI-RS in 36.212</t>
  </si>
  <si>
    <t>R1-1811703</t>
  </si>
  <si>
    <t>R1-1811704</t>
  </si>
  <si>
    <t>1175</t>
  </si>
  <si>
    <t>Correction on PDSCH RE mapping around aperiodic zero power CSI-RS in 36.213</t>
  </si>
  <si>
    <t>R1-1811709</t>
  </si>
  <si>
    <t>1176</t>
  </si>
  <si>
    <t>R1-1811718</t>
  </si>
  <si>
    <t>0466</t>
  </si>
  <si>
    <t>Correction to non-precoded NZP CSI-RS resource configurations</t>
  </si>
  <si>
    <t>R1-1811719</t>
  </si>
  <si>
    <t>0467</t>
  </si>
  <si>
    <t>R1-1813732</t>
  </si>
  <si>
    <t>0470</t>
  </si>
  <si>
    <t>Clarification on cyclic shift field mapping table for DMRS bit field in DCI format 0/4</t>
  </si>
  <si>
    <t>R1-1813733</t>
  </si>
  <si>
    <t>0471</t>
  </si>
  <si>
    <t>R1-1813153</t>
  </si>
  <si>
    <t>36.201</t>
  </si>
  <si>
    <t>Introduction of NB-IoT TDD into 36.201</t>
  </si>
  <si>
    <t>R1-1814373</t>
  </si>
  <si>
    <t>0469</t>
  </si>
  <si>
    <t>Corrections to NB-IoT</t>
  </si>
  <si>
    <t>R1-1814399</t>
  </si>
  <si>
    <t>1193</t>
  </si>
  <si>
    <t>Corrections to Rel-15 Further NB-IoT enhancements in 36.213, s14</t>
  </si>
  <si>
    <t>R1-1811667</t>
  </si>
  <si>
    <t>1172</t>
  </si>
  <si>
    <t>13.11.0</t>
  </si>
  <si>
    <t>Correction for type 6 report for FD-MIMO</t>
  </si>
  <si>
    <t>R1-1811668</t>
  </si>
  <si>
    <t>1173</t>
  </si>
  <si>
    <t>R1-1811669</t>
  </si>
  <si>
    <t>1174</t>
  </si>
  <si>
    <t>R1-1813784</t>
  </si>
  <si>
    <t>1202</t>
  </si>
  <si>
    <t>R1-1811712</t>
  </si>
  <si>
    <t>Correction on subslot-SPUCCH resource for formats 1a and 1b</t>
  </si>
  <si>
    <t>R1-1811715</t>
  </si>
  <si>
    <t>Corrections related to CSI update capability for sTTI</t>
  </si>
  <si>
    <t>R1-1813780</t>
  </si>
  <si>
    <t>0473</t>
  </si>
  <si>
    <t>Correction on the number of CCEs for DMRS-based SPDCCH</t>
  </si>
  <si>
    <t>R1-1813781</t>
  </si>
  <si>
    <t>0474</t>
  </si>
  <si>
    <t>Correction of SPDCCH rate-matching description</t>
  </si>
  <si>
    <t>R1-1814378</t>
  </si>
  <si>
    <t>38.211</t>
  </si>
  <si>
    <t>Combined CR of all essential corrections to 38.211 from RAN1#94bis and RAN1#95</t>
  </si>
  <si>
    <t>R1-1814391</t>
  </si>
  <si>
    <t>38.202</t>
  </si>
  <si>
    <t>CR to 38.202 capturing RAN1#95 meeting agreements</t>
  </si>
  <si>
    <t>R1-1814394</t>
  </si>
  <si>
    <t>Combined CR of all essential corrections to 38.213 from RAN1#94bis and RAN1#95</t>
  </si>
  <si>
    <t>R1-1814395</t>
  </si>
  <si>
    <t>Combined CR of all essential corrections to 38.214 from RAN1#94bis and RAN1#95</t>
  </si>
  <si>
    <t>R1-1814400</t>
  </si>
  <si>
    <t>38.212</t>
  </si>
  <si>
    <t>Combined CR of all essential corrections to 38.212 from RAN1#94bis and RAN1#95</t>
  </si>
  <si>
    <t>R1-1814403</t>
  </si>
  <si>
    <t>38.215</t>
  </si>
  <si>
    <t>Combined CR of all essential corrections to 38.215 from RAN1#94bis and RAN1#95</t>
  </si>
  <si>
    <t>R1-1812086</t>
  </si>
  <si>
    <t>Corrections to Even further enhanced MTC for LTE</t>
  </si>
  <si>
    <t>R1-1813152</t>
  </si>
  <si>
    <t>Introduction of Even Further Enhanced MTC for LTE into 36.201</t>
  </si>
  <si>
    <t>R1-1814372</t>
  </si>
  <si>
    <t>0468</t>
  </si>
  <si>
    <t>Corrections to LTE-MTC</t>
  </si>
  <si>
    <t>R1-1814397</t>
  </si>
  <si>
    <t>1191</t>
  </si>
  <si>
    <t>Corrections to even further enhanced MTC for LTE in 36.213, s06-s07</t>
  </si>
  <si>
    <t>R1-1814398</t>
  </si>
  <si>
    <t>1192</t>
  </si>
  <si>
    <t>Corrections to even further enhanced MTC for LTE in 36.213, s08-s09</t>
  </si>
  <si>
    <t>R1-1814404</t>
  </si>
  <si>
    <t>Corrections to even further enhanced MTC for LTE in 36.213, s00-s05</t>
  </si>
  <si>
    <t>R1-1814405</t>
  </si>
  <si>
    <t>Corrections to even further enhanced MTC for LTE in 36.213, s10-s13</t>
  </si>
  <si>
    <t>R1-1814276</t>
  </si>
  <si>
    <t>Correction on resource exclusion procedure for V2X Phase 2</t>
  </si>
  <si>
    <t>R1-1814383</t>
  </si>
  <si>
    <t>CR on sensing and reporting for mode 3 in Rel-15 eV2X</t>
  </si>
  <si>
    <t>R1-1811716</t>
  </si>
  <si>
    <t>1185</t>
  </si>
  <si>
    <t>UL SPS repetition counting</t>
  </si>
  <si>
    <t>R1-1811717</t>
  </si>
  <si>
    <t>Validation of SPS for one UL SPS configuration</t>
  </si>
  <si>
    <t>R1-1811721</t>
  </si>
  <si>
    <t>CR for activation of UL SPS configuration</t>
  </si>
  <si>
    <t>R1-1811733</t>
  </si>
  <si>
    <t>Corrections on subframe-PDSCH repetition with eIMTA</t>
  </si>
  <si>
    <t>R1-1813734</t>
  </si>
  <si>
    <t>1198</t>
  </si>
  <si>
    <t>Correction on slot-PDSCH repetition for TDD</t>
  </si>
  <si>
    <t>R1-1813735</t>
  </si>
  <si>
    <t>1199</t>
  </si>
  <si>
    <t>Correction on DCI validation for UL SPS</t>
  </si>
  <si>
    <t>R1-1813750</t>
  </si>
  <si>
    <t>0472</t>
  </si>
  <si>
    <t>Correction on rate-matching around SPDCCH resources for PDSCH repetition</t>
  </si>
  <si>
    <t>R1-1813782</t>
  </si>
  <si>
    <t>1201</t>
  </si>
  <si>
    <t>Corrections on UL SPS repetition</t>
  </si>
  <si>
    <t>R1-1811707</t>
  </si>
  <si>
    <t>1179</t>
  </si>
  <si>
    <t>HARQ reference configuration for SRS carrier switching</t>
  </si>
  <si>
    <t>R1-1811708</t>
  </si>
  <si>
    <t>1180</t>
  </si>
  <si>
    <t>R1-1813728</t>
  </si>
  <si>
    <t>1194</t>
  </si>
  <si>
    <t>Correction for SRS triggering for SRS carrier switching</t>
  </si>
  <si>
    <t>R1-1813729</t>
  </si>
  <si>
    <t>1195</t>
  </si>
  <si>
    <t>R1-1813730</t>
  </si>
  <si>
    <t>1196</t>
  </si>
  <si>
    <t>Applicability of 1 and 2 bit  field for DCI format 3B</t>
  </si>
  <si>
    <t>R1-1813731</t>
  </si>
  <si>
    <t>1197</t>
  </si>
  <si>
    <t>R1-1813797</t>
  </si>
  <si>
    <t>Correction on look-ahead for PHR determination in SRS carrier switching</t>
  </si>
  <si>
    <t>R1-1813798</t>
  </si>
  <si>
    <t>R1-1811705</t>
  </si>
  <si>
    <t>1177</t>
  </si>
  <si>
    <t>Correction on NB-IoT DL subframe definition on non-anchor carriers</t>
  </si>
  <si>
    <t>R1-1811706</t>
  </si>
  <si>
    <t>1178</t>
  </si>
  <si>
    <t>R1-1813751</t>
  </si>
  <si>
    <t>1200</t>
  </si>
  <si>
    <t>Correction on references to MCS table</t>
  </si>
  <si>
    <t>R1-1814158</t>
  </si>
  <si>
    <t>37.885</t>
  </si>
  <si>
    <t>Correction on the groupcast terminology</t>
  </si>
  <si>
    <t>R1-1814159</t>
  </si>
  <si>
    <t>Correction on vehicle blockage loss in NLOSv</t>
  </si>
  <si>
    <t>R1-1814160</t>
  </si>
  <si>
    <t>Introduction of CDL models</t>
  </si>
  <si>
    <t>R2-1816271</t>
  </si>
  <si>
    <t>[C204] Handling of timer T380</t>
  </si>
  <si>
    <t>R2-1816272</t>
  </si>
  <si>
    <t>Remain issue for T302</t>
  </si>
  <si>
    <t>R2-1816301</t>
  </si>
  <si>
    <t>38.304</t>
  </si>
  <si>
    <t>0049</t>
  </si>
  <si>
    <t>Correction to description of PO for default association</t>
  </si>
  <si>
    <t>R2-1816321</t>
  </si>
  <si>
    <t>0515</t>
  </si>
  <si>
    <t>Correction to description of parameter Ns</t>
  </si>
  <si>
    <t>R2-1816336</t>
  </si>
  <si>
    <t>Correction of BWP adaptation</t>
  </si>
  <si>
    <t>R2-1816356</t>
  </si>
  <si>
    <t>38.321</t>
  </si>
  <si>
    <t>0423</t>
  </si>
  <si>
    <t>Correction on the scaling between CSI-RS and SSB for BFR</t>
  </si>
  <si>
    <t>R2-1816412</t>
  </si>
  <si>
    <t>RDI handling for data forwarding at handover</t>
  </si>
  <si>
    <t>R2-1816413</t>
  </si>
  <si>
    <t>SON Overview</t>
  </si>
  <si>
    <t>R2-1816414</t>
  </si>
  <si>
    <t>Scheduling Request Overview</t>
  </si>
  <si>
    <t>R2-1816415</t>
  </si>
  <si>
    <t>System Information Provisioning</t>
  </si>
  <si>
    <t>R2-1816419</t>
  </si>
  <si>
    <t>Logical channel restrictions clarifications and correction</t>
  </si>
  <si>
    <t>R2-1816456</t>
  </si>
  <si>
    <t>Correction for E-UTRA connected to 5GC Stage-2</t>
  </si>
  <si>
    <t>R2-1816457</t>
  </si>
  <si>
    <t>3698</t>
  </si>
  <si>
    <t>Correction for E-UTRA connected to 5GC Procedures</t>
  </si>
  <si>
    <t>R2-1816494</t>
  </si>
  <si>
    <t>Corrections on security field descriptions</t>
  </si>
  <si>
    <t>R2-1816530</t>
  </si>
  <si>
    <t>0541</t>
  </si>
  <si>
    <t>Clarification to no barring configuration for Implicit UAC</t>
  </si>
  <si>
    <t>R2-1816532</t>
  </si>
  <si>
    <t>0542</t>
  </si>
  <si>
    <t>Correction to Access Category and barring config determination for Implicit access barring</t>
  </si>
  <si>
    <t>R2-1816555</t>
  </si>
  <si>
    <t>ECN support in NR</t>
  </si>
  <si>
    <t>R2-1816556</t>
  </si>
  <si>
    <t>0482</t>
  </si>
  <si>
    <t>Correction to full configuration</t>
  </si>
  <si>
    <t>R2-1816658</t>
  </si>
  <si>
    <t>0476</t>
  </si>
  <si>
    <t>Removal of restriction on RB removal and addition</t>
  </si>
  <si>
    <t>R2-1816664</t>
  </si>
  <si>
    <t>3583</t>
  </si>
  <si>
    <t>CR for security handling upon handover to eLTE in 36.331</t>
  </si>
  <si>
    <t>R2-1816665</t>
  </si>
  <si>
    <t>3678</t>
  </si>
  <si>
    <t>Clarification on measObjectNR of SFTD between PCell and PSCell</t>
  </si>
  <si>
    <t>R2-1816666</t>
  </si>
  <si>
    <t>CR to 38331 on ul-DataSplitThreshold for SRB</t>
  </si>
  <si>
    <t>R2-1816667</t>
  </si>
  <si>
    <t>CR for introducing PSCell frequency in CG-Config</t>
  </si>
  <si>
    <t>R2-1816668</t>
  </si>
  <si>
    <t>CR for security handling for eLTE in 38.331</t>
  </si>
  <si>
    <t>R2-1816673</t>
  </si>
  <si>
    <t>0562</t>
  </si>
  <si>
    <t>Correction on shortMAC-I description in 38.331</t>
  </si>
  <si>
    <t>R2-1816677</t>
  </si>
  <si>
    <t>Split SRB UL configuration</t>
  </si>
  <si>
    <t>R2-1816678</t>
  </si>
  <si>
    <t>CR on PDCCH monitoring occasions for paging</t>
  </si>
  <si>
    <t>R2-1816679</t>
  </si>
  <si>
    <t>CR on SI request procedure in TS38.331</t>
  </si>
  <si>
    <t>R2-1816724</t>
  </si>
  <si>
    <t>0569</t>
  </si>
  <si>
    <t>Clarification on SRB3 release</t>
  </si>
  <si>
    <t>R2-1816725</t>
  </si>
  <si>
    <t>0570</t>
  </si>
  <si>
    <t>Avoiding security risk for RLC UM bearers during termination point change</t>
  </si>
  <si>
    <t>R2-1816726</t>
  </si>
  <si>
    <t>Security for RRC connection release</t>
  </si>
  <si>
    <t>R2-1816732</t>
  </si>
  <si>
    <t>0244</t>
  </si>
  <si>
    <t>RIL I118 on release case to upper layers for CN paging for a UE in RRC_INACTIVE</t>
  </si>
  <si>
    <t>R2-1816733</t>
  </si>
  <si>
    <t>Handling on security keys for resume procedure (I774)</t>
  </si>
  <si>
    <t>R2-1816734</t>
  </si>
  <si>
    <t>Handling on simultaneously triggered NAS&amp;AS events (I770)</t>
  </si>
  <si>
    <t>R2-1816739</t>
  </si>
  <si>
    <t>Corrections on reestablishment and security procedures</t>
  </si>
  <si>
    <t>R2-1816740</t>
  </si>
  <si>
    <t>0340</t>
  </si>
  <si>
    <t>Miscellaneous corrections on SI procedures</t>
  </si>
  <si>
    <t>R2-1816741</t>
  </si>
  <si>
    <t>SI reception in RRC Connected mode (RIL#II611)</t>
  </si>
  <si>
    <t>R2-1816742</t>
  </si>
  <si>
    <t>38.323</t>
  </si>
  <si>
    <t>Suspend and resume of security</t>
  </si>
  <si>
    <t>R2-1816746</t>
  </si>
  <si>
    <t>3714</t>
  </si>
  <si>
    <t>MO configuration with SSB SCS for a given SSB frequency</t>
  </si>
  <si>
    <t>R2-1816774</t>
  </si>
  <si>
    <t>Procedures for full config at RRCResume</t>
  </si>
  <si>
    <t>R2-1816797</t>
  </si>
  <si>
    <t>Clarification of PDCP-Config field descriptions</t>
  </si>
  <si>
    <t>R2-1816842</t>
  </si>
  <si>
    <t>Correction for SN terminated MCG bearer</t>
  </si>
  <si>
    <t>R2-1816863</t>
  </si>
  <si>
    <t>Clarification on Counter check procedure</t>
  </si>
  <si>
    <t>R2-1816882</t>
  </si>
  <si>
    <t>UE configuration on re-establishment procedure</t>
  </si>
  <si>
    <t>R2-1816886</t>
  </si>
  <si>
    <t>3602</t>
  </si>
  <si>
    <t>RSRP result in SFTD measurement report</t>
  </si>
  <si>
    <t>R2-1816890</t>
  </si>
  <si>
    <t>SIB size limitation [M201]</t>
  </si>
  <si>
    <t>R2-1816893</t>
  </si>
  <si>
    <t>Correction on SRS-TPC-CommandConfig</t>
  </si>
  <si>
    <t>R2-1816908</t>
  </si>
  <si>
    <t>0406</t>
  </si>
  <si>
    <t>bwp-InactivityTimer when PDCCH indicating BWP switching is received</t>
  </si>
  <si>
    <t>R2-1816975</t>
  </si>
  <si>
    <t>0460</t>
  </si>
  <si>
    <t>Clarification on Configuration of multiplePHR for EN-DC and NR-CA</t>
  </si>
  <si>
    <t>R2-1817015</t>
  </si>
  <si>
    <t>Clarification on the presence of ra-ResponseWindow</t>
  </si>
  <si>
    <t>R2-1817038</t>
  </si>
  <si>
    <t>ASN.1 correction to fr-InfoListSCG in CG-Config</t>
  </si>
  <si>
    <t>R2-1817039</t>
  </si>
  <si>
    <t>Clarification for Interruption-based and gap-based SFTD measurement</t>
  </si>
  <si>
    <t>R2-1817040</t>
  </si>
  <si>
    <t>Clarification to UE capability of independentGapConfig for inter-RAT NR measurement not yet configured with EN-DC</t>
  </si>
  <si>
    <t>R2-1817130</t>
  </si>
  <si>
    <t>Clarification for absense of nr-NS-PmaxList IE</t>
  </si>
  <si>
    <t>R2-1817141</t>
  </si>
  <si>
    <t>0087</t>
  </si>
  <si>
    <t>Clarification on cell reselection conditions during TreselectionRAT</t>
  </si>
  <si>
    <t>R2-1817145</t>
  </si>
  <si>
    <t>Correction to monitoring paging in Camped on Any Cell state</t>
  </si>
  <si>
    <t>R2-1817150</t>
  </si>
  <si>
    <t>Minor corrections to paging</t>
  </si>
  <si>
    <t>R2-1817153</t>
  </si>
  <si>
    <t>36.304</t>
  </si>
  <si>
    <t>0750</t>
  </si>
  <si>
    <t>Correction on paging for LTE connected to 5GC</t>
  </si>
  <si>
    <t>R2-1817154</t>
  </si>
  <si>
    <t>Clarification on paging in connected mode</t>
  </si>
  <si>
    <t>R2-1817183</t>
  </si>
  <si>
    <t>On contens of measObjectEUTRA</t>
  </si>
  <si>
    <t>R2-1817186</t>
  </si>
  <si>
    <t>On RRM measurements related procedual text corrections</t>
  </si>
  <si>
    <t>R2-1817197</t>
  </si>
  <si>
    <t>Clarification of guami-Type</t>
  </si>
  <si>
    <t>R2-1817198</t>
  </si>
  <si>
    <t>3592</t>
  </si>
  <si>
    <t>[E201] CR to 36.331 on handling of mapped GUMMEI/GUAMI at idle mode mobility between 5GS and EPS</t>
  </si>
  <si>
    <t>R2-1817199</t>
  </si>
  <si>
    <t>CR to 38.331 on protection of RRC messages table</t>
  </si>
  <si>
    <t>R2-1817200</t>
  </si>
  <si>
    <t>Release and Redirect in 2-step procedure</t>
  </si>
  <si>
    <t>R2-1817259</t>
  </si>
  <si>
    <t>0445</t>
  </si>
  <si>
    <t>Correction to Default MAC Cell Group configuration</t>
  </si>
  <si>
    <t>R2-1817260</t>
  </si>
  <si>
    <t>0447</t>
  </si>
  <si>
    <t>Correction to missing field descriptions of PLMN identity</t>
  </si>
  <si>
    <t>R2-1817261</t>
  </si>
  <si>
    <t>Correction to Ambiguous Terminologies with respect to Cell Ranking</t>
  </si>
  <si>
    <t>R2-1817275</t>
  </si>
  <si>
    <t>0399</t>
  </si>
  <si>
    <t>Preamble power ramping</t>
  </si>
  <si>
    <t>R2-1817301</t>
  </si>
  <si>
    <t>[E255] CR to 38.331 on corrections related to CGI reporting timer T321</t>
  </si>
  <si>
    <t>R2-1817302</t>
  </si>
  <si>
    <t>3628</t>
  </si>
  <si>
    <t>CR to 36.331 on addition of CGI reporting timer T321 for NR</t>
  </si>
  <si>
    <t>R2-1817315</t>
  </si>
  <si>
    <t>0439</t>
  </si>
  <si>
    <t>Update of nas-SecurityParamFromNR according to LS from SA3</t>
  </si>
  <si>
    <t>R2-1817335</t>
  </si>
  <si>
    <t>3577</t>
  </si>
  <si>
    <t>Correction to inter-RAT measurement for NR</t>
  </si>
  <si>
    <t>R2-1817383</t>
  </si>
  <si>
    <t>36.306</t>
  </si>
  <si>
    <t>1652</t>
  </si>
  <si>
    <t>UE capabilty for IDC mechanism for EN-DC operation</t>
  </si>
  <si>
    <t>R2-1817384</t>
  </si>
  <si>
    <t>3599</t>
  </si>
  <si>
    <t>R2-1817386</t>
  </si>
  <si>
    <t>Additional UE capabilities for NR standalone</t>
  </si>
  <si>
    <t>R2-1817387</t>
  </si>
  <si>
    <t>Timer based BWP switching</t>
  </si>
  <si>
    <t>R2-1817388</t>
  </si>
  <si>
    <t>3674</t>
  </si>
  <si>
    <t>Correction to FDD/TDD Diff for NR PDCP Capabilities</t>
  </si>
  <si>
    <t>R2-1817441</t>
  </si>
  <si>
    <t>0452</t>
  </si>
  <si>
    <t>Correction of BWP switching when SUL is configured</t>
  </si>
  <si>
    <t>R2-1817478</t>
  </si>
  <si>
    <t>CR for TS38.331 on MIB</t>
  </si>
  <si>
    <t>R2-1817479</t>
  </si>
  <si>
    <t>CR for TS38.331 on PDCCH-ConfigSIB</t>
  </si>
  <si>
    <t>R2-1817493</t>
  </si>
  <si>
    <t>36.321</t>
  </si>
  <si>
    <t>1393</t>
  </si>
  <si>
    <t>Correction on Dual Connectivity MAC CE</t>
  </si>
  <si>
    <t>R2-1817498</t>
  </si>
  <si>
    <t>1394</t>
  </si>
  <si>
    <t>Clarification on HARQ RTT for SUO case 1</t>
  </si>
  <si>
    <t>R2-1817586</t>
  </si>
  <si>
    <t>UE context handling during handover to NR</t>
  </si>
  <si>
    <t>R2-1817587</t>
  </si>
  <si>
    <t>3622</t>
  </si>
  <si>
    <t>UE context handling during handover to LTE-5GC</t>
  </si>
  <si>
    <t>R2-1817601</t>
  </si>
  <si>
    <t>Correction to beam failure detection in Stage-2</t>
  </si>
  <si>
    <t>R2-1817602</t>
  </si>
  <si>
    <t>0488</t>
  </si>
  <si>
    <t>Correction to BFR procedure</t>
  </si>
  <si>
    <t>R2-1817620</t>
  </si>
  <si>
    <t>Introducing procedure for reporting RLC failures</t>
  </si>
  <si>
    <t>R2-1817621</t>
  </si>
  <si>
    <t>3629</t>
  </si>
  <si>
    <t>Corrections regarding RLC failure reporting</t>
  </si>
  <si>
    <t>R2-1817649</t>
  </si>
  <si>
    <t>Corrections to System Information</t>
  </si>
  <si>
    <t>R2-1817650</t>
  </si>
  <si>
    <t>0434</t>
  </si>
  <si>
    <t>Correction to SI provision in connected mode</t>
  </si>
  <si>
    <t>R2-1817651</t>
  </si>
  <si>
    <t>0431</t>
  </si>
  <si>
    <t>Corrections to the field decriptions of System Information</t>
  </si>
  <si>
    <t>R2-1817662</t>
  </si>
  <si>
    <t>Clarification of mobility state detection criteria</t>
  </si>
  <si>
    <t>R2-1817665</t>
  </si>
  <si>
    <t>Stage 2 Correction on Mobility in RRC_IDLE</t>
  </si>
  <si>
    <t>R2-1817673</t>
  </si>
  <si>
    <t>0682</t>
  </si>
  <si>
    <t>Add t-ReselectionNR-SF in SIB2</t>
  </si>
  <si>
    <t>R2-1817674</t>
  </si>
  <si>
    <t>0683</t>
  </si>
  <si>
    <t>freqBandIndicatorNR correction in MultiFrequencyBandListNR-SIB</t>
  </si>
  <si>
    <t>R2-1817679</t>
  </si>
  <si>
    <t>A3 and A5 corrections - neighbouring cell definition</t>
  </si>
  <si>
    <t>R2-1817694</t>
  </si>
  <si>
    <t>0432</t>
  </si>
  <si>
    <t>Corrections on CFRA BFR termination</t>
  </si>
  <si>
    <t>R2-1817701</t>
  </si>
  <si>
    <t>0686</t>
  </si>
  <si>
    <t>Correction on the field description of DRX timers</t>
  </si>
  <si>
    <t>R2-1817715</t>
  </si>
  <si>
    <t>0692</t>
  </si>
  <si>
    <t>Update of the usage of QCL type-C</t>
  </si>
  <si>
    <t>R2-1817738</t>
  </si>
  <si>
    <t>38.304 CR on derivation of N for paging</t>
  </si>
  <si>
    <t>R2-1817745</t>
  </si>
  <si>
    <t>0411</t>
  </si>
  <si>
    <t>Clarifications on RNA update and CN registration (N023)</t>
  </si>
  <si>
    <t>R2-1817746</t>
  </si>
  <si>
    <t>0410</t>
  </si>
  <si>
    <t>Invalidation of L1 parameter nrofCQIsPerReport</t>
  </si>
  <si>
    <t>R2-1817816</t>
  </si>
  <si>
    <t>0502</t>
  </si>
  <si>
    <t>Bandwidth configuration for initial BWP</t>
  </si>
  <si>
    <t>R2-1817817</t>
  </si>
  <si>
    <t>0417</t>
  </si>
  <si>
    <t>Clarification on ssb-PositionsInBurst</t>
  </si>
  <si>
    <t>R2-1817839</t>
  </si>
  <si>
    <t>Capture signalling flows where the last serving gNB moves the UE to RRC_IDLE</t>
  </si>
  <si>
    <t>R2-1817852</t>
  </si>
  <si>
    <t>3781</t>
  </si>
  <si>
    <t>CR to 36.331 on reporting of NR serving frequencies which the UE is not configured to measure</t>
  </si>
  <si>
    <t>R2-1817859</t>
  </si>
  <si>
    <t>Correction on cell sorting for periodical measurement reporting</t>
  </si>
  <si>
    <t>R2-1817861</t>
  </si>
  <si>
    <t>Clarification on the smtc signalled for intra-NR handover, PSCell change or SCell addition</t>
  </si>
  <si>
    <t>R2-1817862</t>
  </si>
  <si>
    <t>CR on fallback to the setup procedure</t>
  </si>
  <si>
    <t>R2-1817863</t>
  </si>
  <si>
    <t>RRC connection release triggered by upper layers</t>
  </si>
  <si>
    <t>R2-1817864</t>
  </si>
  <si>
    <t>Correction of frequency band indication in MeasObjectNR</t>
  </si>
  <si>
    <t>R2-1817866</t>
  </si>
  <si>
    <t>CR on threshold description for cell quality derivation</t>
  </si>
  <si>
    <t>R2-1817867</t>
  </si>
  <si>
    <t>CR to avoid unnecessary L3 filtered beam measurements</t>
  </si>
  <si>
    <t>R2-1817868</t>
  </si>
  <si>
    <t>R2-1817897</t>
  </si>
  <si>
    <t>38.305</t>
  </si>
  <si>
    <t>Addition of RTK Assistance Data</t>
  </si>
  <si>
    <t>R2-1817918</t>
  </si>
  <si>
    <t>0402</t>
  </si>
  <si>
    <t>Triggers for abortion of RRC establishment</t>
  </si>
  <si>
    <t>R2-1817922</t>
  </si>
  <si>
    <t>E573 Configuration of SRB1 during Resume</t>
  </si>
  <si>
    <t>R2-1817981</t>
  </si>
  <si>
    <t>R2-1817981 CR to 38.331 on pendingRnaUpdate setting</t>
  </si>
  <si>
    <t>R2-1818003</t>
  </si>
  <si>
    <t>0475</t>
  </si>
  <si>
    <t>Correction on the allowedBC-ListMRDC</t>
  </si>
  <si>
    <t>R2-1818022</t>
  </si>
  <si>
    <t>Stage2 Corrections on UE capability</t>
  </si>
  <si>
    <t>R2-1818023</t>
  </si>
  <si>
    <t>3525</t>
  </si>
  <si>
    <t>Introdcution of including EUTRA UE capability for MRDC usage</t>
  </si>
  <si>
    <t>R2-1818044</t>
  </si>
  <si>
    <t>0732</t>
  </si>
  <si>
    <t>Correction to cell selection parameters</t>
  </si>
  <si>
    <t>R2-1818104</t>
  </si>
  <si>
    <t>Introducing PDCP suspend procedure</t>
  </si>
  <si>
    <t>R2-1818124</t>
  </si>
  <si>
    <t>0457</t>
  </si>
  <si>
    <t>Corrections on P-Max description</t>
  </si>
  <si>
    <t>R2-1818125</t>
  </si>
  <si>
    <t>Correction on definition of PEMAX1, PEMAX2</t>
  </si>
  <si>
    <t>R2-1818143</t>
  </si>
  <si>
    <t>Random Access Triggers</t>
  </si>
  <si>
    <t>R2-1818152</t>
  </si>
  <si>
    <t>0575</t>
  </si>
  <si>
    <t>Handling of Msg3 size allocated by RAR mismatch during CBRA procedure</t>
  </si>
  <si>
    <t>R2-1818212</t>
  </si>
  <si>
    <t>3578</t>
  </si>
  <si>
    <t>Clarification on capabilities transferring</t>
  </si>
  <si>
    <t>R2-1818217</t>
  </si>
  <si>
    <t>3600</t>
  </si>
  <si>
    <t>Cleanup on handover to EUTRA procedure</t>
  </si>
  <si>
    <t>R2-1818219</t>
  </si>
  <si>
    <t>3576</t>
  </si>
  <si>
    <t>Correction to DRB release</t>
  </si>
  <si>
    <t>R2-1818240</t>
  </si>
  <si>
    <t>Clarification on configured grant timer in 38.331</t>
  </si>
  <si>
    <t>R2-1818310</t>
  </si>
  <si>
    <t>0438</t>
  </si>
  <si>
    <t>CR on SI Message Acquisition</t>
  </si>
  <si>
    <t>R2-1818378</t>
  </si>
  <si>
    <t>Correction on conditional presence of PCellOnly</t>
  </si>
  <si>
    <t>R2-1818429</t>
  </si>
  <si>
    <t>Introduction of Data Inactivity Timer in MAC</t>
  </si>
  <si>
    <t>R2-1818430</t>
  </si>
  <si>
    <t>Correction for Reconfiguration of CFRA during ongoing RA</t>
  </si>
  <si>
    <t>R2-1818431</t>
  </si>
  <si>
    <t>Clarification on ciphering MAC-I</t>
  </si>
  <si>
    <t>R2-1818434</t>
  </si>
  <si>
    <t>Clarification for CCCH1</t>
  </si>
  <si>
    <t>R2-1818487</t>
  </si>
  <si>
    <t>CR on description of k0</t>
  </si>
  <si>
    <t>R2-1818494</t>
  </si>
  <si>
    <t>Some NR SA related corrections</t>
  </si>
  <si>
    <t>R2-1818500</t>
  </si>
  <si>
    <t>Capture use of motion information from motion sensors</t>
  </si>
  <si>
    <t>R2-1818501</t>
  </si>
  <si>
    <t>0719</t>
  </si>
  <si>
    <t>Clarification of the values for RangeToBestCell</t>
  </si>
  <si>
    <t>R2-1818505</t>
  </si>
  <si>
    <t>Handling of Resume Failure</t>
  </si>
  <si>
    <t>R2-1818508</t>
  </si>
  <si>
    <t>Miscellaneous Corrections in Paging</t>
  </si>
  <si>
    <t>R2-1818509</t>
  </si>
  <si>
    <t>Clarification of Paging Monitoring Occasion</t>
  </si>
  <si>
    <t>R2-1818515</t>
  </si>
  <si>
    <t>3679</t>
  </si>
  <si>
    <t>Clarification on B events in EN-DC</t>
  </si>
  <si>
    <t>R2-1818519</t>
  </si>
  <si>
    <t>Clarification on SSB-based BM, RLM and BFD</t>
  </si>
  <si>
    <t>R2-1818520</t>
  </si>
  <si>
    <t>Miscellaneous clarifications</t>
  </si>
  <si>
    <t>R2-1818535</t>
  </si>
  <si>
    <t>0095</t>
  </si>
  <si>
    <t>Clarification on basic voice support</t>
  </si>
  <si>
    <t>R2-1818536</t>
  </si>
  <si>
    <t>Slice Aware Access Control</t>
  </si>
  <si>
    <t>R2-1818539</t>
  </si>
  <si>
    <t>Addition of RAN specific Access Category</t>
  </si>
  <si>
    <t>R2-1818548</t>
  </si>
  <si>
    <t>Correction on CN type indication for Redirection from NR to E-UTRA</t>
  </si>
  <si>
    <t>R2-1818549</t>
  </si>
  <si>
    <t>CR on UE behaviour upon lack of TAC in SIB1</t>
  </si>
  <si>
    <t>R2-1818551</t>
  </si>
  <si>
    <t>Correction for PowerControl-related issues</t>
  </si>
  <si>
    <t>R2-1818552</t>
  </si>
  <si>
    <t>0449</t>
  </si>
  <si>
    <t>Correction to PDCP statusReportRequired</t>
  </si>
  <si>
    <t>R2-1818553</t>
  </si>
  <si>
    <t>0448</t>
  </si>
  <si>
    <t>R2-1818561</t>
  </si>
  <si>
    <t>Correction to the system information in Handover Request message</t>
  </si>
  <si>
    <t>R2-1818562</t>
  </si>
  <si>
    <t>Corrections for handover between NR and E-UTRA</t>
  </si>
  <si>
    <t>R2-1818563</t>
  </si>
  <si>
    <t>3597</t>
  </si>
  <si>
    <t>Corrections for handover between NR and E-UTRA in TS36.331</t>
  </si>
  <si>
    <t>R2-1818616</t>
  </si>
  <si>
    <t>Introduction of power boosting indicator for pi2BPSK waveform</t>
  </si>
  <si>
    <t>R2-1818618</t>
  </si>
  <si>
    <t>Advanced processing time configuration for PDSCH and PUSCH</t>
  </si>
  <si>
    <t>R2-1818622</t>
  </si>
  <si>
    <t>Transport of NAS Messages</t>
  </si>
  <si>
    <t>R2-1818623</t>
  </si>
  <si>
    <t>Notification Control</t>
  </si>
  <si>
    <t>R2-1818649</t>
  </si>
  <si>
    <t>Description of RLM aspects</t>
  </si>
  <si>
    <t>R2-1818650</t>
  </si>
  <si>
    <t>Clarifications on dynamic scheduling</t>
  </si>
  <si>
    <t>R2-1818681</t>
  </si>
  <si>
    <t>0062</t>
  </si>
  <si>
    <t>Clarification on final suitability check</t>
  </si>
  <si>
    <t>R2-1818683</t>
  </si>
  <si>
    <t>CR on 38.304 corrections</t>
  </si>
  <si>
    <t>R2-1818684</t>
  </si>
  <si>
    <t>0603</t>
  </si>
  <si>
    <t>Correction for missing fields in SIB2 and SIB4</t>
  </si>
  <si>
    <t>R2-1818688</t>
  </si>
  <si>
    <t>0096</t>
  </si>
  <si>
    <t>Correction to cell access barring alleviation in cell reselection</t>
  </si>
  <si>
    <t>R2-1818689</t>
  </si>
  <si>
    <t>0602</t>
  </si>
  <si>
    <t>Miscellaneous corrections related to idle mode SIBs</t>
  </si>
  <si>
    <t>R2-1818701</t>
  </si>
  <si>
    <t>0604</t>
  </si>
  <si>
    <t>Correction to Q-QualMin value range</t>
  </si>
  <si>
    <t>R2-1818702</t>
  </si>
  <si>
    <t>0684</t>
  </si>
  <si>
    <t>Corrections to CellSelectionInfo in SIB1 and SIB4</t>
  </si>
  <si>
    <t>R2-1818749</t>
  </si>
  <si>
    <t>Miscellaneous corrections</t>
  </si>
  <si>
    <t>R2-1818754</t>
  </si>
  <si>
    <t>0551</t>
  </si>
  <si>
    <t>Corrections for alignments in RACH resource selection</t>
  </si>
  <si>
    <t>R2-1818755</t>
  </si>
  <si>
    <t>0553</t>
  </si>
  <si>
    <t>Correction on the RO selection for PDCCH order triggered RA</t>
  </si>
  <si>
    <t>R2-1818756</t>
  </si>
  <si>
    <t>0486</t>
  </si>
  <si>
    <t>Correction to RA prioritization</t>
  </si>
  <si>
    <t>R2-1818758</t>
  </si>
  <si>
    <t>0413</t>
  </si>
  <si>
    <t>RA Preamble Selection Procedure</t>
  </si>
  <si>
    <t>R2-1818761</t>
  </si>
  <si>
    <t>Correction on PHR references</t>
  </si>
  <si>
    <t>R2-1818771</t>
  </si>
  <si>
    <t>0582</t>
  </si>
  <si>
    <t>Clarification to value table for recommended bit rate MAC CE</t>
  </si>
  <si>
    <t>R2-1818773</t>
  </si>
  <si>
    <t>0459</t>
  </si>
  <si>
    <t>Correction on BSR triggered SR</t>
  </si>
  <si>
    <t>R2-1818774</t>
  </si>
  <si>
    <t>0535</t>
  </si>
  <si>
    <t>Clarification on LCH-to-cell restriction</t>
  </si>
  <si>
    <t>R2-1818776</t>
  </si>
  <si>
    <t>0523</t>
  </si>
  <si>
    <t>Allow padding when UL grant size is larger than 8 bytes</t>
  </si>
  <si>
    <t>R2-1818777</t>
  </si>
  <si>
    <t>38.322</t>
  </si>
  <si>
    <t>Ambiguity of POLL_SN update timing</t>
  </si>
  <si>
    <t>R2-1818786</t>
  </si>
  <si>
    <t>Msg3 handling for switching from CBRA to CFRA</t>
  </si>
  <si>
    <t>R2-1818791</t>
  </si>
  <si>
    <t>0421</t>
  </si>
  <si>
    <t>Correction for Msg3 grant overlapping with another UL grant</t>
  </si>
  <si>
    <t>R2-1818792</t>
  </si>
  <si>
    <t>0505</t>
  </si>
  <si>
    <t>Handling of overlapped configured grant and UL grant received in RAR</t>
  </si>
  <si>
    <t>R2-1818803</t>
  </si>
  <si>
    <t>Clarfication on PHR timing for configured grant</t>
  </si>
  <si>
    <t>R2-1818809</t>
  </si>
  <si>
    <t>0547</t>
  </si>
  <si>
    <t>Clarification on BWP ID in MAC CE</t>
  </si>
  <si>
    <t>R2-1818821</t>
  </si>
  <si>
    <t>Clarification of AMF switch in RRC_INACTIVE</t>
  </si>
  <si>
    <t>R2-1818822</t>
  </si>
  <si>
    <t>Corrections on the descriptions of active BWP</t>
  </si>
  <si>
    <t>R2-1818823</t>
  </si>
  <si>
    <t>36.355</t>
  </si>
  <si>
    <t>SFN offset for OTDOA</t>
  </si>
  <si>
    <t>R2-1818824</t>
  </si>
  <si>
    <t>CR on the carrier selection for random access</t>
  </si>
  <si>
    <t>R2-1818825</t>
  </si>
  <si>
    <t>Corrections on Multi-Radio dual connectivity</t>
  </si>
  <si>
    <t>R2-1818826</t>
  </si>
  <si>
    <t>Defining inter-system and intra-system handover</t>
  </si>
  <si>
    <t>R2-1818827</t>
  </si>
  <si>
    <t>Correction regarding key deletion at state transition to RRC_IDLE</t>
  </si>
  <si>
    <t>R2-1818828</t>
  </si>
  <si>
    <t>Corrections to activation of SCells</t>
  </si>
  <si>
    <t>R2-1818829</t>
  </si>
  <si>
    <t>Relation between SSB and SS-Burst</t>
  </si>
  <si>
    <t>R2-1818830</t>
  </si>
  <si>
    <t>Clarification on power ramping counter</t>
  </si>
  <si>
    <t>R2-1818840</t>
  </si>
  <si>
    <t>0694</t>
  </si>
  <si>
    <t>Cleanup of references to L1 specifications</t>
  </si>
  <si>
    <t>R2-1818841</t>
  </si>
  <si>
    <t>0552</t>
  </si>
  <si>
    <t>Correction for SSB power</t>
  </si>
  <si>
    <t>R2-1818842</t>
  </si>
  <si>
    <t>Introduction of cell level rate matching parameters in ServingCellConfig</t>
  </si>
  <si>
    <t>R2-1818843</t>
  </si>
  <si>
    <t>0601</t>
  </si>
  <si>
    <t>Correction for support of initial downlink BWP</t>
  </si>
  <si>
    <t>R2-1818844</t>
  </si>
  <si>
    <t>Clarification on phr-Type2OtherCell</t>
  </si>
  <si>
    <t>R2-1818847</t>
  </si>
  <si>
    <t>0580</t>
  </si>
  <si>
    <t>Correction to ControlResourceSetZero</t>
  </si>
  <si>
    <t>R2-1818848</t>
  </si>
  <si>
    <t>0554</t>
  </si>
  <si>
    <t>Corrections on SearchSpace configuration</t>
  </si>
  <si>
    <t>R2-1818849</t>
  </si>
  <si>
    <t>0656</t>
  </si>
  <si>
    <t>CR on starting bit of Format 2-3</t>
  </si>
  <si>
    <t>R2-1818850</t>
  </si>
  <si>
    <t>0646</t>
  </si>
  <si>
    <t>Search space configuration for DCI format 2_0 monitoring</t>
  </si>
  <si>
    <t>R2-1818854</t>
  </si>
  <si>
    <t>Clarification of the applicability of 38.331 to EN-DC</t>
  </si>
  <si>
    <t>R2-1818856</t>
  </si>
  <si>
    <t>3749</t>
  </si>
  <si>
    <t>EN-DC configurations upon re-establishment</t>
  </si>
  <si>
    <t>R2-1818858</t>
  </si>
  <si>
    <t>0571</t>
  </si>
  <si>
    <t>R2-1818859</t>
  </si>
  <si>
    <t>Correction to configuration of measurement object</t>
  </si>
  <si>
    <t>R2-1818863</t>
  </si>
  <si>
    <t>0696</t>
  </si>
  <si>
    <t>Missing need code for refFreqCSI-RS</t>
  </si>
  <si>
    <t>R2-1818864</t>
  </si>
  <si>
    <t>0711</t>
  </si>
  <si>
    <t>CR to 38.331 on associatedSSB</t>
  </si>
  <si>
    <t>R2-1818868</t>
  </si>
  <si>
    <t>0772</t>
  </si>
  <si>
    <t>Clarification of measurement object for beam reporting for NR cells</t>
  </si>
  <si>
    <t>R2-1818869</t>
  </si>
  <si>
    <t>Measurement related actions upon re-establishment</t>
  </si>
  <si>
    <t>R2-1818870</t>
  </si>
  <si>
    <t>Stage 2 CR on Measurement gap configuration scenarios</t>
  </si>
  <si>
    <t>R2-1818871</t>
  </si>
  <si>
    <t>R2-1818872</t>
  </si>
  <si>
    <t>R2-1818873</t>
  </si>
  <si>
    <t>0695</t>
  </si>
  <si>
    <t>Correction of MeasResultEUTRA</t>
  </si>
  <si>
    <t>R2-1818874</t>
  </si>
  <si>
    <t>CR on CGI reporting</t>
  </si>
  <si>
    <t>R2-1818875</t>
  </si>
  <si>
    <t>0731</t>
  </si>
  <si>
    <t>Correction to offsetToPointA</t>
  </si>
  <si>
    <t>R2-1818877</t>
  </si>
  <si>
    <t>0539</t>
  </si>
  <si>
    <t>CR on PCCH-Config</t>
  </si>
  <si>
    <t>R2-1818878</t>
  </si>
  <si>
    <t>Minor clarifications for paging</t>
  </si>
  <si>
    <t>R2-1818880</t>
  </si>
  <si>
    <t>0577</t>
  </si>
  <si>
    <t>Clarification of UE behaviour when frequencyBandList is absent in SIB4</t>
  </si>
  <si>
    <t>R2-1818881</t>
  </si>
  <si>
    <t>Introduction of MICO mode</t>
  </si>
  <si>
    <t>R2-1818883</t>
  </si>
  <si>
    <t>Corrections on storing and discarding UE AS context</t>
  </si>
  <si>
    <t>R2-1818886</t>
  </si>
  <si>
    <t>Clarification on physical layer parameters of UE capability</t>
  </si>
  <si>
    <t>R2-1818887</t>
  </si>
  <si>
    <t>R2-1818888</t>
  </si>
  <si>
    <t>Update of L2 capability parameters</t>
  </si>
  <si>
    <t>R2-1818892</t>
  </si>
  <si>
    <t>R2-1818895</t>
  </si>
  <si>
    <t>UE capability handling for FDD/TDD and FR1/FR2</t>
  </si>
  <si>
    <t>R2-1818898</t>
  </si>
  <si>
    <t>0689</t>
  </si>
  <si>
    <t>CR on signaling contiguous and non-contiguous EN-DC capability</t>
  </si>
  <si>
    <t>R2-1818899</t>
  </si>
  <si>
    <t>R2-1818903</t>
  </si>
  <si>
    <t>0768</t>
  </si>
  <si>
    <t>Correction on default configuration</t>
  </si>
  <si>
    <t>R2-1818904</t>
  </si>
  <si>
    <t>CR to 38.331 on HO support in Setup Procedure</t>
  </si>
  <si>
    <t>R2-1818906</t>
  </si>
  <si>
    <t>0687</t>
  </si>
  <si>
    <t>Correction on DC subcarrier usage in SetupComplete message</t>
  </si>
  <si>
    <t>R2-1818908</t>
  </si>
  <si>
    <t>0509</t>
  </si>
  <si>
    <t>Correction on SDAP reconfiguration handling</t>
  </si>
  <si>
    <t>R2-1818909</t>
  </si>
  <si>
    <t>0697</t>
  </si>
  <si>
    <t>Missing procedure text in RRC Reconfiguration</t>
  </si>
  <si>
    <t>R2-1818911</t>
  </si>
  <si>
    <t>Clarification on MIB Acquisition</t>
  </si>
  <si>
    <t>R2-1818912</t>
  </si>
  <si>
    <t>0545</t>
  </si>
  <si>
    <t>Correction to reconfiguration with sync</t>
  </si>
  <si>
    <t>R2-1818914</t>
  </si>
  <si>
    <t>0567</t>
  </si>
  <si>
    <t>CR to the field descriptions of System Information</t>
  </si>
  <si>
    <t>R2-1818915</t>
  </si>
  <si>
    <t>Handling of missing fields in SIB1</t>
  </si>
  <si>
    <t>R2-1818916</t>
  </si>
  <si>
    <t>0436</t>
  </si>
  <si>
    <t>PDCCH Monitoring Occasions in SI Window</t>
  </si>
  <si>
    <t>R2-1818917</t>
  </si>
  <si>
    <t>0516</t>
  </si>
  <si>
    <t>CR on UE behaviour after SI acquisition failure</t>
  </si>
  <si>
    <t>R2-1818918</t>
  </si>
  <si>
    <t>Handling Cell Reselection during SI Request</t>
  </si>
  <si>
    <t>R2-1818919</t>
  </si>
  <si>
    <t>0680</t>
  </si>
  <si>
    <t>Correction on SI message acquisition timing</t>
  </si>
  <si>
    <t>R2-1818921</t>
  </si>
  <si>
    <t>0492</t>
  </si>
  <si>
    <t>CR on MeasurementTimingConfiguration</t>
  </si>
  <si>
    <t>R2-1818923</t>
  </si>
  <si>
    <t>0767</t>
  </si>
  <si>
    <t>Correction on the terminology scg-ChangeFailure</t>
  </si>
  <si>
    <t>R2-1818924</t>
  </si>
  <si>
    <t>3807</t>
  </si>
  <si>
    <t>R2-1818928</t>
  </si>
  <si>
    <t>3638</t>
  </si>
  <si>
    <t>Correction on sorting for reporting of NR cell measurements</t>
  </si>
  <si>
    <t>R2-1818929</t>
  </si>
  <si>
    <t>3728</t>
  </si>
  <si>
    <t>Frequency band indication in MeasObjectNR</t>
  </si>
  <si>
    <t>R2-1818932</t>
  </si>
  <si>
    <t>0788</t>
  </si>
  <si>
    <t>CR to 38331 on release after completion of inter-RAT HO</t>
  </si>
  <si>
    <t>R2-1818933</t>
  </si>
  <si>
    <t>3808</t>
  </si>
  <si>
    <t>CR to 36331 on release after completion of inter-RAT HO</t>
  </si>
  <si>
    <t>R2-1818939</t>
  </si>
  <si>
    <t>0664</t>
  </si>
  <si>
    <t>SCell release at RRC Reestablishment</t>
  </si>
  <si>
    <t>R2-1818940</t>
  </si>
  <si>
    <t>0670</t>
  </si>
  <si>
    <t>Correction on the size of PUCCH resource ID</t>
  </si>
  <si>
    <t>R2-1818941</t>
  </si>
  <si>
    <t>0518</t>
  </si>
  <si>
    <t>CR on PUCCH-ConfigCommon</t>
  </si>
  <si>
    <t>R2-1818942</t>
  </si>
  <si>
    <t>CR to 38.331 on rbg-Size in PDSCH-Config, PUSCH-Config and ConfiguredGrantConfig</t>
  </si>
  <si>
    <t>R2-1818945</t>
  </si>
  <si>
    <t>0654</t>
  </si>
  <si>
    <t>CR on pdsch-TimeDomainAllocationList and pusch-TimeDomainAllocationList</t>
  </si>
  <si>
    <t>R2-1818946</t>
  </si>
  <si>
    <t>0414</t>
  </si>
  <si>
    <t>Clarification for the implementation of UE feature list item 6-1 (BWP op1)</t>
  </si>
  <si>
    <t>R2-1818961</t>
  </si>
  <si>
    <t>0723</t>
  </si>
  <si>
    <t>CR on supporting signalling only connection</t>
  </si>
  <si>
    <t>R2-1818962</t>
  </si>
  <si>
    <t>R2-1818963</t>
  </si>
  <si>
    <t>Introduction of SRS switching capability</t>
  </si>
  <si>
    <t>R2-1818965</t>
  </si>
  <si>
    <t>3809</t>
  </si>
  <si>
    <t>Clarification on supportedMIMO-CapabilityDL-r15</t>
  </si>
  <si>
    <t>R2-1818971</t>
  </si>
  <si>
    <t>0638</t>
  </si>
  <si>
    <t>CR for pendingRnaUpdate set</t>
  </si>
  <si>
    <t>R2-1818974</t>
  </si>
  <si>
    <t>0520</t>
  </si>
  <si>
    <t>Clarifications on receiving RRCReject without wait timer</t>
  </si>
  <si>
    <t>R2-1818977</t>
  </si>
  <si>
    <t>0714</t>
  </si>
  <si>
    <t>CR on 38.331 for RRCResumeRequest and RRCResumeRequest1 and protection of RRCResumeRequest1</t>
  </si>
  <si>
    <t>R2-1818978</t>
  </si>
  <si>
    <t>0616</t>
  </si>
  <si>
    <t>Clarification of cell reselection during resume procedure</t>
  </si>
  <si>
    <t>R2-1818979</t>
  </si>
  <si>
    <t>0660</t>
  </si>
  <si>
    <t>CR on wait timer in RRC release</t>
  </si>
  <si>
    <t>R2-1818984</t>
  </si>
  <si>
    <t>3810</t>
  </si>
  <si>
    <t>CR to 36.331 on alignment of use of fullI-RNTI and I-RNTI in paging and InactiveConfig (Alt.2)</t>
  </si>
  <si>
    <t>R2-1818988</t>
  </si>
  <si>
    <t>0510</t>
  </si>
  <si>
    <t>Clarification for the UE behaviour in camped normally and camped on any cell states</t>
  </si>
  <si>
    <t>R2-1818995</t>
  </si>
  <si>
    <t>0514</t>
  </si>
  <si>
    <t>Correction to description of parameter Ns nAndPagingFrameOffset</t>
  </si>
  <si>
    <t>R2-1818998</t>
  </si>
  <si>
    <t>Correction to UE behavior for barred cell</t>
  </si>
  <si>
    <t>R2-1819000</t>
  </si>
  <si>
    <t>0617</t>
  </si>
  <si>
    <t>Determination of Access Identities for RRC-triggered Access Attempts</t>
  </si>
  <si>
    <t>R2-1819002</t>
  </si>
  <si>
    <t>Stop of T390 and related UE actions</t>
  </si>
  <si>
    <t>R2-1819003</t>
  </si>
  <si>
    <t>0572</t>
  </si>
  <si>
    <t>Barring alleviation for emergency service</t>
  </si>
  <si>
    <t>R2-1819005</t>
  </si>
  <si>
    <t>0618</t>
  </si>
  <si>
    <t>CR to 38.331 on stopping of timer T390 upon reception of RRCRelease</t>
  </si>
  <si>
    <t>R2-1819006</t>
  </si>
  <si>
    <t>0506</t>
  </si>
  <si>
    <t>Correction on the behaviors with cell reselection while T302 is running</t>
  </si>
  <si>
    <t>R2-1819008</t>
  </si>
  <si>
    <t>Access barring check after handover</t>
  </si>
  <si>
    <t>R2-1819019</t>
  </si>
  <si>
    <t>0665</t>
  </si>
  <si>
    <t>Clean up of SRB1 terminology</t>
  </si>
  <si>
    <t>R2-1819020</t>
  </si>
  <si>
    <t>0429</t>
  </si>
  <si>
    <t>SRB3 integrity protection failure handling</t>
  </si>
  <si>
    <t>R2-1819022</t>
  </si>
  <si>
    <t>Clarify for per CC UL/DL modulation order capabilities</t>
  </si>
  <si>
    <t>R2-1819026</t>
  </si>
  <si>
    <t>Correction of PLMN selection in RRC_INACTIVE</t>
  </si>
  <si>
    <t>R2-1819028</t>
  </si>
  <si>
    <t>0560</t>
  </si>
  <si>
    <t>CR for the optional configuration of subbandSize</t>
  </si>
  <si>
    <t>R2-1819029</t>
  </si>
  <si>
    <t>CR for ServingCellConfigCommon in 38.331</t>
  </si>
  <si>
    <t>R2-1819030</t>
  </si>
  <si>
    <t>3805</t>
  </si>
  <si>
    <t>Addition of selected BC in AS-Context for EN-DC</t>
  </si>
  <si>
    <t>R2-1819033</t>
  </si>
  <si>
    <t>0655</t>
  </si>
  <si>
    <t>Correction on the SSB based RACH configuration</t>
  </si>
  <si>
    <t>R2-1819034</t>
  </si>
  <si>
    <t>Corrections on number of RadioLinkMonitoringRS condifuration</t>
  </si>
  <si>
    <t>R2-1819035</t>
  </si>
  <si>
    <t>0503</t>
  </si>
  <si>
    <t>CORESET#0 configuration when SIB1 is not broadcast</t>
  </si>
  <si>
    <t>R2-1819037</t>
  </si>
  <si>
    <t>R2-1819041</t>
  </si>
  <si>
    <t>0594</t>
  </si>
  <si>
    <t>Correction on DL SPS configuration</t>
  </si>
  <si>
    <t>R2-1819045</t>
  </si>
  <si>
    <t>0454</t>
  </si>
  <si>
    <t>CR to 38.331 on the ambiguity of targetCellIdentity in Resume/Reestablishment MAC-I calculation</t>
  </si>
  <si>
    <t>R2-1819053</t>
  </si>
  <si>
    <t>0595</t>
  </si>
  <si>
    <t>Enabling to configure TCI-state for CORESET#0 by MAC CE</t>
  </si>
  <si>
    <t>R2-1819055</t>
  </si>
  <si>
    <t>0643</t>
  </si>
  <si>
    <t>Inter-frequency handover capability</t>
  </si>
  <si>
    <t>R2-1819056</t>
  </si>
  <si>
    <t>0058</t>
  </si>
  <si>
    <t>R2-1819058</t>
  </si>
  <si>
    <t>0709</t>
  </si>
  <si>
    <t>CR to 38.331 on including serving cell measurements</t>
  </si>
  <si>
    <t>R2-1819061</t>
  </si>
  <si>
    <t>Corrections for security configurations during setup of SRB1</t>
  </si>
  <si>
    <t>R2-1819066</t>
  </si>
  <si>
    <t>Corrections on RRC transfer procedure in EN-DC</t>
  </si>
  <si>
    <t>R2-1819067</t>
  </si>
  <si>
    <t>RIL I556, I557, I558 on RB handling when resuming</t>
  </si>
  <si>
    <t>R2-1819068</t>
  </si>
  <si>
    <t>0409</t>
  </si>
  <si>
    <t>Miscellaneous minor corrections</t>
  </si>
  <si>
    <t>R2-1819077</t>
  </si>
  <si>
    <t>R2-1819078</t>
  </si>
  <si>
    <t>CR to 38.306 for PDCP CA duplication for SRB</t>
  </si>
  <si>
    <t>R2-1819079</t>
  </si>
  <si>
    <t>Clarification of multipleConfiguredGrants</t>
  </si>
  <si>
    <t>R2-1819085</t>
  </si>
  <si>
    <t>0524</t>
  </si>
  <si>
    <t>Correction to configuration of firstPDCCH-MonitoringOccasionOfPO</t>
  </si>
  <si>
    <t>R2-1819086</t>
  </si>
  <si>
    <t>0543</t>
  </si>
  <si>
    <t>Per serving cell MIMO layer configuration</t>
  </si>
  <si>
    <t>R2-1819087</t>
  </si>
  <si>
    <t>0640</t>
  </si>
  <si>
    <t>Corrections on BWP ID</t>
  </si>
  <si>
    <t>R2-1819090</t>
  </si>
  <si>
    <t>0649</t>
  </si>
  <si>
    <t>UE capability on PA architecture</t>
  </si>
  <si>
    <t>R2-1819092</t>
  </si>
  <si>
    <t>0688</t>
  </si>
  <si>
    <t>Various carrier frequency definiton corrections</t>
  </si>
  <si>
    <t>R2-1819095</t>
  </si>
  <si>
    <t>0627</t>
  </si>
  <si>
    <t>CR to 38.331 on IRAT Cell reselection in RRC_INACTIVE</t>
  </si>
  <si>
    <t>R2-1819096</t>
  </si>
  <si>
    <t>R2-1819100</t>
  </si>
  <si>
    <t>R2-1819105</t>
  </si>
  <si>
    <t>R2-1819111</t>
  </si>
  <si>
    <t>Correction on ANR related information</t>
  </si>
  <si>
    <t>R2-1819112</t>
  </si>
  <si>
    <t>36.300 CR on Correction of Physical Layer Resource to Cell Resource</t>
  </si>
  <si>
    <t>R2-1819118</t>
  </si>
  <si>
    <t>0746</t>
  </si>
  <si>
    <t>CR to 38.331 on stopping T302 and UE related actions</t>
  </si>
  <si>
    <t>R2-1819119</t>
  </si>
  <si>
    <t>0564</t>
  </si>
  <si>
    <t>Correction to SR triggering</t>
  </si>
  <si>
    <t>R2-1819120</t>
  </si>
  <si>
    <t>0558</t>
  </si>
  <si>
    <t>Correction for TCI state in ControlResourceSet</t>
  </si>
  <si>
    <t>R2-1819121</t>
  </si>
  <si>
    <t>Correction to 38331 for SRS-config</t>
  </si>
  <si>
    <t>R2-1819122</t>
  </si>
  <si>
    <t>R2-1819124</t>
  </si>
  <si>
    <t>Baseline CR for TS 38.300</t>
  </si>
  <si>
    <t>R2-1819128</t>
  </si>
  <si>
    <t>PDU Session AMBR</t>
  </si>
  <si>
    <t>R2-1819129</t>
  </si>
  <si>
    <t>0522</t>
  </si>
  <si>
    <t>CR on powerControlOffset</t>
  </si>
  <si>
    <t>R2-1819131</t>
  </si>
  <si>
    <t>RRC triggered BWP switching while RACH is ongoing</t>
  </si>
  <si>
    <t>R2-1819132</t>
  </si>
  <si>
    <t>ssb-PositionsInBurst correction</t>
  </si>
  <si>
    <t>R2-1819133</t>
  </si>
  <si>
    <t>Barring behaviour when SIB1 reception fails</t>
  </si>
  <si>
    <t>R2-1819134</t>
  </si>
  <si>
    <t>SIBs required before initiating connection</t>
  </si>
  <si>
    <t>R2-1819135</t>
  </si>
  <si>
    <t>System Information Storing and Validity Clarifications and Corrections</t>
  </si>
  <si>
    <t>R2-1819136</t>
  </si>
  <si>
    <t>0412</t>
  </si>
  <si>
    <t>Missing optionality bit in CG-ConfigInfo</t>
  </si>
  <si>
    <t>R2-1819138</t>
  </si>
  <si>
    <t>CR to 38.331 on removing FFS of locationInfo</t>
  </si>
  <si>
    <t>R2-1819143</t>
  </si>
  <si>
    <t>0593</t>
  </si>
  <si>
    <t>Correction to PHR procedures in dual connectivity</t>
  </si>
  <si>
    <t>R2-1819144</t>
  </si>
  <si>
    <t>Correction of SN Initiated SN Modification procedure for Measurement Gap</t>
  </si>
  <si>
    <t>R2-1819146</t>
  </si>
  <si>
    <t>3764</t>
  </si>
  <si>
    <t>CR to 36.331 on corrections related to inter-RAT CGI reporting towards NR</t>
  </si>
  <si>
    <t>R2-1819147</t>
  </si>
  <si>
    <t>3740</t>
  </si>
  <si>
    <t>Clarification for setting of maxLayersMIMO in LTE during EN-DC operation</t>
  </si>
  <si>
    <t>R2-1819148</t>
  </si>
  <si>
    <t>CORESET#0</t>
  </si>
  <si>
    <t>R2-1819149</t>
  </si>
  <si>
    <t>Correction on indication for user plane resource release</t>
  </si>
  <si>
    <t>R2-1819150</t>
  </si>
  <si>
    <t>3787</t>
  </si>
  <si>
    <t>Correction to description of parameter CarrierFreq</t>
  </si>
  <si>
    <t>R2-1819157</t>
  </si>
  <si>
    <t>0624</t>
  </si>
  <si>
    <t>CR to 38.331 on aligning i-RNTI terminology in paging and SuspendConfig (Alt 2)</t>
  </si>
  <si>
    <t>R2-1819158</t>
  </si>
  <si>
    <t>1665</t>
  </si>
  <si>
    <t>Alternative signalling option for SupportedBandListNR</t>
  </si>
  <si>
    <t>R2-1819159</t>
  </si>
  <si>
    <t>CR on the Clarification for the support of the delay budget report in NR</t>
  </si>
  <si>
    <t>R2-1819162</t>
  </si>
  <si>
    <t>3741</t>
  </si>
  <si>
    <t>R2-1819163</t>
  </si>
  <si>
    <t>Introduce RRC buffer size in NR</t>
  </si>
  <si>
    <t>R2-1819164</t>
  </si>
  <si>
    <t>3778</t>
  </si>
  <si>
    <t>Various NR carrier frequency definiton corrections</t>
  </si>
  <si>
    <t>R2-1819165</t>
  </si>
  <si>
    <t>0773</t>
  </si>
  <si>
    <t>CR to 38.331 on UE AS Context definition - Include suspendConfig</t>
  </si>
  <si>
    <t>R2-1819166</t>
  </si>
  <si>
    <t>NR RRC Processing Time</t>
  </si>
  <si>
    <t>R2-1819167</t>
  </si>
  <si>
    <t>0418</t>
  </si>
  <si>
    <t>Correction to commonControlResourceSet</t>
  </si>
  <si>
    <t>R2-1819168</t>
  </si>
  <si>
    <t>0420</t>
  </si>
  <si>
    <t>Correction to TDD configuration in SIB1</t>
  </si>
  <si>
    <t>R2-1819170</t>
  </si>
  <si>
    <t>0701</t>
  </si>
  <si>
    <t>Correction to aperiodicTriggeringOffset</t>
  </si>
  <si>
    <t>R2-1819171</t>
  </si>
  <si>
    <t>0715</t>
  </si>
  <si>
    <t>Correction for reporting of NR serving cell measurements when rsType is missing</t>
  </si>
  <si>
    <t>R2-1819172</t>
  </si>
  <si>
    <t>Full configuration for inter-RAT handover</t>
  </si>
  <si>
    <t>R2-1819173</t>
  </si>
  <si>
    <t>3811</t>
  </si>
  <si>
    <t>Clarification on the candidateCellInfoListNR in RRM-Config</t>
  </si>
  <si>
    <t>R2-1819174</t>
  </si>
  <si>
    <t>3775</t>
  </si>
  <si>
    <t>Correction concerning IDC reporting</t>
  </si>
  <si>
    <t>R2-1819175</t>
  </si>
  <si>
    <t>Addition of PCI in MeasTiming</t>
  </si>
  <si>
    <t>R2-1819177</t>
  </si>
  <si>
    <t>0673</t>
  </si>
  <si>
    <t>CR to 38.331 on Integrity Check failure at RRC Reestablishment</t>
  </si>
  <si>
    <t>R2-1819179</t>
  </si>
  <si>
    <t>0729</t>
  </si>
  <si>
    <t>CR on signalling introduction of UE overheating support in NR SA scenario</t>
  </si>
  <si>
    <t>R2-1819180</t>
  </si>
  <si>
    <t>CR on introduction of UE overheating support in NR SA scenario</t>
  </si>
  <si>
    <t>R2-1819181</t>
  </si>
  <si>
    <t>1404</t>
  </si>
  <si>
    <t>Correction to PHR procedures in EN-DC</t>
  </si>
  <si>
    <t>R2-1819187</t>
  </si>
  <si>
    <t>Updates to UE capability coordination for MR-DC</t>
  </si>
  <si>
    <t>R2-1819189</t>
  </si>
  <si>
    <t>3799</t>
  </si>
  <si>
    <t>CR on PSCell (SPCell of SN) change (36.331)</t>
  </si>
  <si>
    <t>R2-1819191</t>
  </si>
  <si>
    <t>1663</t>
  </si>
  <si>
    <t>R2-1819192</t>
  </si>
  <si>
    <t>0600</t>
  </si>
  <si>
    <t>Clarifications to SIBs requiring request procedure</t>
  </si>
  <si>
    <t>R2-1819194</t>
  </si>
  <si>
    <t>R2-1819195</t>
  </si>
  <si>
    <t>3779</t>
  </si>
  <si>
    <t>Correction to UE capability procedures in 36.331</t>
  </si>
  <si>
    <t>R2-1819196</t>
  </si>
  <si>
    <t>Corrections on 38.304</t>
  </si>
  <si>
    <t>R2-1819198</t>
  </si>
  <si>
    <t>0721</t>
  </si>
  <si>
    <t>CR on handling of timer T380</t>
  </si>
  <si>
    <t>R2-1819201</t>
  </si>
  <si>
    <t>Clarification on handling of default parameters</t>
  </si>
  <si>
    <t>R2-1819205</t>
  </si>
  <si>
    <t>Inter-band EN-DC Configured Output Power requirements</t>
  </si>
  <si>
    <t>R2-1819036</t>
  </si>
  <si>
    <t>Agreements for MR-DC</t>
  </si>
  <si>
    <t>R2-1819126</t>
  </si>
  <si>
    <t>Baseline CR for TS37.340</t>
  </si>
  <si>
    <t>R2-1819113</t>
  </si>
  <si>
    <t>R2-1816390</t>
  </si>
  <si>
    <t>1625</t>
  </si>
  <si>
    <t>Removal of duplicate rel-15 NB-IoT/eMTC capabilities and introducing TDD-FDD differentiation for WUS capabilities in eMTC</t>
  </si>
  <si>
    <t>R2-1816864</t>
  </si>
  <si>
    <t>0741</t>
  </si>
  <si>
    <t>Small correction to paging with wake up signal</t>
  </si>
  <si>
    <t>R2-1816915</t>
  </si>
  <si>
    <t>3680</t>
  </si>
  <si>
    <t>Correction on the measurement gaps for dense PRS</t>
  </si>
  <si>
    <t>R2-1816916</t>
  </si>
  <si>
    <t>1632</t>
  </si>
  <si>
    <t>Missing UE capability introduction for efeMTC</t>
  </si>
  <si>
    <t>R2-1816917</t>
  </si>
  <si>
    <t>36.302</t>
  </si>
  <si>
    <t>Minor corrections to services provided by physical layer</t>
  </si>
  <si>
    <t>R2-1817041</t>
  </si>
  <si>
    <t>1359</t>
  </si>
  <si>
    <t>MPDCCH monitoring for receiving HARQ ACK feedback</t>
  </si>
  <si>
    <t>R2-1817540</t>
  </si>
  <si>
    <t>1666</t>
  </si>
  <si>
    <t>Correction to CRS Muting Capability</t>
  </si>
  <si>
    <t>R2-1817894</t>
  </si>
  <si>
    <t>3642</t>
  </si>
  <si>
    <t>Clarifications on system information acquisition time enhancements in Rel-15</t>
  </si>
  <si>
    <t>R2-1818651</t>
  </si>
  <si>
    <t>3647</t>
  </si>
  <si>
    <t>Corrections on paging monitoring and SI acquisition in RRC_CONNECTED for BL UEs and UEs in CE</t>
  </si>
  <si>
    <t>R2-1818654</t>
  </si>
  <si>
    <t>EDT when resuming in a new eNB</t>
  </si>
  <si>
    <t>R2-1818660</t>
  </si>
  <si>
    <t>3712</t>
  </si>
  <si>
    <t>Exclusion of 1.4 MHz system bandwidth for flexible starting PRB</t>
  </si>
  <si>
    <t>R2-1818671</t>
  </si>
  <si>
    <t>Clarification on when UL data transmission in EDT is not considered successful</t>
  </si>
  <si>
    <t>R2-1818672</t>
  </si>
  <si>
    <t>3769</t>
  </si>
  <si>
    <t>Correction on the use of PRACH resource pool for EDT</t>
  </si>
  <si>
    <t>R2-1817571</t>
  </si>
  <si>
    <t>36.314</t>
  </si>
  <si>
    <t>Small data burst calculation clarification and corrections</t>
  </si>
  <si>
    <t>R2-1817896</t>
  </si>
  <si>
    <t>R2-1818594</t>
  </si>
  <si>
    <t>Sensor Assistance Data Elements Correction</t>
  </si>
  <si>
    <t>R2-1818596</t>
  </si>
  <si>
    <t>MBMS reception in Receive Only Mode</t>
  </si>
  <si>
    <t>R2-1818597</t>
  </si>
  <si>
    <t>3776</t>
  </si>
  <si>
    <t>MBMS reception in Receive Only Mode (ROM)</t>
  </si>
  <si>
    <t>R2-1819057</t>
  </si>
  <si>
    <t>3681</t>
  </si>
  <si>
    <t>Normative Annex of CRs Containing Early Implementable Features and Corrections</t>
  </si>
  <si>
    <t>R2-1819145</t>
  </si>
  <si>
    <t>3596</t>
  </si>
  <si>
    <t>SI message scheduling enhancement to avoid conflicts between legacy and positioning System Information</t>
  </si>
  <si>
    <t>R2-1819200</t>
  </si>
  <si>
    <t>3803</t>
  </si>
  <si>
    <t>Support for Logging of 'Any cell selection' state</t>
  </si>
  <si>
    <t>R2-1818598</t>
  </si>
  <si>
    <t>3785</t>
  </si>
  <si>
    <t>CR to mandate FGI 103 and 104</t>
  </si>
  <si>
    <t>R2-1816590</t>
  </si>
  <si>
    <t>3567</t>
  </si>
  <si>
    <t>Corrections to euCA</t>
  </si>
  <si>
    <t>R2-1816591</t>
  </si>
  <si>
    <t>1361</t>
  </si>
  <si>
    <t>R2-1816880</t>
  </si>
  <si>
    <t>3607</t>
  </si>
  <si>
    <t>Small correction to pos-schedulingInfoList in SIB1-BR (RIL Z107)</t>
  </si>
  <si>
    <t>R2-1816903</t>
  </si>
  <si>
    <t>3726</t>
  </si>
  <si>
    <t>Clarification on csi-RS-ConfigNZP-EMIMO configuration</t>
  </si>
  <si>
    <t>R2-1816904</t>
  </si>
  <si>
    <t>3727</t>
  </si>
  <si>
    <t>R2-1817119</t>
  </si>
  <si>
    <t>1654</t>
  </si>
  <si>
    <t>Remaining aspects of capabilities for Rel-15 Aerial WI</t>
  </si>
  <si>
    <t>R2-1817423</t>
  </si>
  <si>
    <t>3656</t>
  </si>
  <si>
    <t>Correction on flight path information</t>
  </si>
  <si>
    <t>R2-1817424</t>
  </si>
  <si>
    <t>3657</t>
  </si>
  <si>
    <t>Correction on measurement triggering based on number of cells</t>
  </si>
  <si>
    <t>R2-1817425</t>
  </si>
  <si>
    <t>3658</t>
  </si>
  <si>
    <t>Correction on triggering idle mode measurement</t>
  </si>
  <si>
    <t>R2-1817437</t>
  </si>
  <si>
    <t>3758</t>
  </si>
  <si>
    <t>Correction on T331 description</t>
  </si>
  <si>
    <t>R2-1817438</t>
  </si>
  <si>
    <t>3759</t>
  </si>
  <si>
    <t>Correction on validityArea description</t>
  </si>
  <si>
    <t>R2-1817838</t>
  </si>
  <si>
    <t>Alignment of IE/field names between LPP and RRC specifications</t>
  </si>
  <si>
    <t>R2-1817905</t>
  </si>
  <si>
    <t>1366</t>
  </si>
  <si>
    <t>Correction to MAC PDU subheaders including eLCID</t>
  </si>
  <si>
    <t>R2-1818499</t>
  </si>
  <si>
    <t>36.305</t>
  </si>
  <si>
    <t>R2-1818554</t>
  </si>
  <si>
    <t>3560</t>
  </si>
  <si>
    <t>Corrections on the IDLE state measurement</t>
  </si>
  <si>
    <t>R2-1818599</t>
  </si>
  <si>
    <t>3506</t>
  </si>
  <si>
    <t>CR for T312 on LTE HetNet mobility</t>
  </si>
  <si>
    <t>R2-1818694</t>
  </si>
  <si>
    <t>3708</t>
  </si>
  <si>
    <t>Clarification on s-Measure for IDLE mode measurements</t>
  </si>
  <si>
    <t>R2-1818956</t>
  </si>
  <si>
    <t>1669</t>
  </si>
  <si>
    <t>Signalling of CRS IM and CCH-IM for UE cat 1bis and cat M2</t>
  </si>
  <si>
    <t>R2-1819153</t>
  </si>
  <si>
    <t>3800</t>
  </si>
  <si>
    <t>R2-1816383</t>
  </si>
  <si>
    <t>Clarification of features not supported in NB-IoT</t>
  </si>
  <si>
    <t>R2-1816437</t>
  </si>
  <si>
    <t>3695</t>
  </si>
  <si>
    <t>Corrections to procedure upon Reception of the RRCConnectionSetup</t>
  </si>
  <si>
    <t>R2-1816728</t>
  </si>
  <si>
    <t>0758</t>
  </si>
  <si>
    <t>TS36.304 CR on [103bis#43][LTE/eLTE] Capture NR agreements</t>
  </si>
  <si>
    <t>R2-1816730</t>
  </si>
  <si>
    <t>3588</t>
  </si>
  <si>
    <t>Open issues on E-UTRA connected to 5GC for INACTIVE</t>
  </si>
  <si>
    <t>R2-1816731</t>
  </si>
  <si>
    <t>3587</t>
  </si>
  <si>
    <t>Open issues on E-UTRA connected to 5GC for UAC</t>
  </si>
  <si>
    <t>R2-1816900</t>
  </si>
  <si>
    <t>3551</t>
  </si>
  <si>
    <t>Clarification on RRC state transition</t>
  </si>
  <si>
    <t>R2-1816901</t>
  </si>
  <si>
    <t>3614</t>
  </si>
  <si>
    <t>Correction on system information blocks acquisition</t>
  </si>
  <si>
    <t>R2-1817314</t>
  </si>
  <si>
    <t>Inter-RAT Handover from GERAN or UTRAN to E-UTRA configured with EN-DC (36.300)</t>
  </si>
  <si>
    <t>R2-1817831</t>
  </si>
  <si>
    <t>3601</t>
  </si>
  <si>
    <t>Correction of CN type indication for RRC Redirection from E-UTRA/5GC to E-UTRA/5GC or E-UTRAN</t>
  </si>
  <si>
    <t>R2-1818075</t>
  </si>
  <si>
    <t>3653</t>
  </si>
  <si>
    <t>Corrections for E-UTRA connected to 5GC</t>
  </si>
  <si>
    <t>R2-1818093</t>
  </si>
  <si>
    <t>3789</t>
  </si>
  <si>
    <t>Correction on the usage of delayTolerantAcess</t>
  </si>
  <si>
    <t>R2-1818538</t>
  </si>
  <si>
    <t>3553</t>
  </si>
  <si>
    <t>R2-1818540</t>
  </si>
  <si>
    <t>3554</t>
  </si>
  <si>
    <t>R2-1818541</t>
  </si>
  <si>
    <t>3555</t>
  </si>
  <si>
    <t>Correction to Access Category and barring config determination for Implicit UAC</t>
  </si>
  <si>
    <t>R2-1818560</t>
  </si>
  <si>
    <t>3746</t>
  </si>
  <si>
    <t>Corrections for Inter-system intra-E-UTRA handover in TS36.331</t>
  </si>
  <si>
    <t>R2-1818619</t>
  </si>
  <si>
    <t>Corrections on handover for E-UTRA connected to 5GC</t>
  </si>
  <si>
    <t>R2-1818629</t>
  </si>
  <si>
    <t>3691</t>
  </si>
  <si>
    <t>R2-1818692</t>
  </si>
  <si>
    <t>3718</t>
  </si>
  <si>
    <t>Ignore NCC on reception of resume message</t>
  </si>
  <si>
    <t>R2-1818693</t>
  </si>
  <si>
    <t>3586</t>
  </si>
  <si>
    <t>Miscellaneous corrections on E-UTRA connected to 5GCN</t>
  </si>
  <si>
    <t>R2-1818806</t>
  </si>
  <si>
    <t>3794</t>
  </si>
  <si>
    <t>R2-1818835</t>
  </si>
  <si>
    <t>Removing NG-RAN specific statements</t>
  </si>
  <si>
    <t>R2-1818967</t>
  </si>
  <si>
    <t>3589</t>
  </si>
  <si>
    <t>TS36.331 CR on UE capabilities for mobility and E-UTRA/5GC</t>
  </si>
  <si>
    <t>R2-1818968</t>
  </si>
  <si>
    <t>1660</t>
  </si>
  <si>
    <t>TS36.306 CR on UE capabilities for mobility and E-UTRA/5GC</t>
  </si>
  <si>
    <t>R2-1819009</t>
  </si>
  <si>
    <t>3593</t>
  </si>
  <si>
    <t>Access barring check after handover for eLTE</t>
  </si>
  <si>
    <t>R2-1819116</t>
  </si>
  <si>
    <t>3812</t>
  </si>
  <si>
    <t>TS36.331 CR on [104#23][LTE/5GC] Capture NR agreements</t>
  </si>
  <si>
    <t>R2-1819117</t>
  </si>
  <si>
    <t>0762</t>
  </si>
  <si>
    <t>TS36.304 CR on [104#23][LTE/5GC] Capture NR agreements</t>
  </si>
  <si>
    <t>R2-1819130</t>
  </si>
  <si>
    <t>0752</t>
  </si>
  <si>
    <t>Clarification of Qoffsettemp for eLTE in 36.304</t>
  </si>
  <si>
    <t>R2-1819151</t>
  </si>
  <si>
    <t>3747</t>
  </si>
  <si>
    <t>Corrections for handover preparation in 36.331</t>
  </si>
  <si>
    <t>R2-1819188</t>
  </si>
  <si>
    <t>3745</t>
  </si>
  <si>
    <t>Supporting MME and AMF overload control</t>
  </si>
  <si>
    <t>R2-1819193</t>
  </si>
  <si>
    <t>0744</t>
  </si>
  <si>
    <t>Corrections to TS 36.304 for E-UTRA connected to 5GC</t>
  </si>
  <si>
    <t>R2-1819197</t>
  </si>
  <si>
    <t>3713</t>
  </si>
  <si>
    <t>TS36.331 CR on [103bis#43][LTE/eLTE] Capture NR agreements</t>
  </si>
  <si>
    <t>R2-1816581</t>
  </si>
  <si>
    <t>1649</t>
  </si>
  <si>
    <t>13.9.0</t>
  </si>
  <si>
    <t>Clarification to CA fallback band combinations</t>
  </si>
  <si>
    <t>R2-1816582</t>
  </si>
  <si>
    <t>1650</t>
  </si>
  <si>
    <t>R2-1816583</t>
  </si>
  <si>
    <t>1651</t>
  </si>
  <si>
    <t>R2-1816825</t>
  </si>
  <si>
    <t>3715</t>
  </si>
  <si>
    <t>UL power control information for PUCCH format 4/5 in SIB</t>
  </si>
  <si>
    <t>R2-1816826</t>
  </si>
  <si>
    <t>3716</t>
  </si>
  <si>
    <t>R2-1816827</t>
  </si>
  <si>
    <t>3717</t>
  </si>
  <si>
    <t>R2-1817185</t>
  </si>
  <si>
    <t>1662</t>
  </si>
  <si>
    <t>Mandatory support of skipFallbackCombinations-r13 and diffFallbackCombReport-r14</t>
  </si>
  <si>
    <t>R2-1818595</t>
  </si>
  <si>
    <t>1661</t>
  </si>
  <si>
    <t>R2-1818606</t>
  </si>
  <si>
    <t>3734</t>
  </si>
  <si>
    <t>n1PUCCH-AN-CS-ListP1-r13 ASN.1 error correction</t>
  </si>
  <si>
    <t>R2-1818980</t>
  </si>
  <si>
    <t>3561</t>
  </si>
  <si>
    <t>Corrections to eCA configuration</t>
  </si>
  <si>
    <t>R2-1818981</t>
  </si>
  <si>
    <t>3562</t>
  </si>
  <si>
    <t>R2-1819155</t>
  </si>
  <si>
    <t>3563</t>
  </si>
  <si>
    <t>R2-1819156</t>
  </si>
  <si>
    <t>3566</t>
  </si>
  <si>
    <t>Clarification to UE capabilities for CA</t>
  </si>
  <si>
    <t>R2-1819183</t>
  </si>
  <si>
    <t>3735</t>
  </si>
  <si>
    <t>R2-1819186</t>
  </si>
  <si>
    <t>1672</t>
  </si>
  <si>
    <t>R2-1819202</t>
  </si>
  <si>
    <t>3736</t>
  </si>
  <si>
    <t>R2-1819203</t>
  </si>
  <si>
    <t>1670</t>
  </si>
  <si>
    <t>R2-1819204</t>
  </si>
  <si>
    <t>1671</t>
  </si>
  <si>
    <t>R2-1816349</t>
  </si>
  <si>
    <t>Correction for duplication based on Rel-14 TX profile</t>
  </si>
  <si>
    <t>R2-1816468</t>
  </si>
  <si>
    <t>Correction on MCS for V2X sidelink communication in TS 36.302</t>
  </si>
  <si>
    <t>R2-1816470</t>
  </si>
  <si>
    <t>Correction on V2X sidelink communication in TS 36.300</t>
  </si>
  <si>
    <t>R2-1817772</t>
  </si>
  <si>
    <t>1656</t>
  </si>
  <si>
    <t>Correction of UE capability for eV2X in TS 36.306</t>
  </si>
  <si>
    <t>R2-1817774</t>
  </si>
  <si>
    <t>3675</t>
  </si>
  <si>
    <t>Removal of redefinition of MCS-PSSCH-Range-r15</t>
  </si>
  <si>
    <t>R2-1818368</t>
  </si>
  <si>
    <t>36.323</t>
  </si>
  <si>
    <t>CR on supporting of the ROHC for PDCP duplication</t>
  </si>
  <si>
    <t>R2-1818408</t>
  </si>
  <si>
    <t>1355</t>
  </si>
  <si>
    <t>Flushing HARQ buffer for carrier reselection</t>
  </si>
  <si>
    <t>R2-1818464</t>
  </si>
  <si>
    <t>Header Decompression for SLRB</t>
  </si>
  <si>
    <t>R2-1818713</t>
  </si>
  <si>
    <t>3548</t>
  </si>
  <si>
    <t>Correction on UE capability for eV2X</t>
  </si>
  <si>
    <t>R2-1818714</t>
  </si>
  <si>
    <t>Correction on PDCP for eV2X</t>
  </si>
  <si>
    <t>R2-1818715</t>
  </si>
  <si>
    <t>1365</t>
  </si>
  <si>
    <t>Correction on V2X sidelink communication in TS 36.321</t>
  </si>
  <si>
    <t>R2-1818716</t>
  </si>
  <si>
    <t>3584</t>
  </si>
  <si>
    <t>Miscellaneous corrections in TS 36.331 on eV2X</t>
  </si>
  <si>
    <t>R2-1818717</t>
  </si>
  <si>
    <t>1357</t>
  </si>
  <si>
    <t>eV2X clean-up except for UL and SL prioritization in TS 36 321</t>
  </si>
  <si>
    <t>R2-1818718</t>
  </si>
  <si>
    <t>1383</t>
  </si>
  <si>
    <t>UL and SL prioritization in TS 36 321 - alt2</t>
  </si>
  <si>
    <t>R2-1818719</t>
  </si>
  <si>
    <t>3700</t>
  </si>
  <si>
    <t>CR on carrier frequency indication in SidelinkUEInformation</t>
  </si>
  <si>
    <t>R2-1818720</t>
  </si>
  <si>
    <t>1646</t>
  </si>
  <si>
    <t>R2-1818723</t>
  </si>
  <si>
    <t>1395</t>
  </si>
  <si>
    <t>Clarification to Mode-3 Procedures</t>
  </si>
  <si>
    <t>R2-1818726</t>
  </si>
  <si>
    <t>Correction to SLRB and state variables for sidelink transmission</t>
  </si>
  <si>
    <t>R2-1818735</t>
  </si>
  <si>
    <t>1396</t>
  </si>
  <si>
    <t>Clarification to Sidelink PDCP Duplication</t>
  </si>
  <si>
    <t>R2-1818736</t>
  </si>
  <si>
    <t>1397</t>
  </si>
  <si>
    <t>Clarification to TX Carrier (re)-Selection for V2X Sidelink Communication</t>
  </si>
  <si>
    <t>R2-1819141</t>
  </si>
  <si>
    <t>3665</t>
  </si>
  <si>
    <t>Clarification for SLSS_TxDisabled</t>
  </si>
  <si>
    <t>R2-1816551</t>
  </si>
  <si>
    <t>3676</t>
  </si>
  <si>
    <t>Corrections to multiple SPS configurations after sTTI and HRLLC merge</t>
  </si>
  <si>
    <t>R2-1816923</t>
  </si>
  <si>
    <t>1389</t>
  </si>
  <si>
    <t>Correction on FeLAA in TS 36.321</t>
  </si>
  <si>
    <t>R2-1816924</t>
  </si>
  <si>
    <t>3729</t>
  </si>
  <si>
    <t>Correction on FeLAA in TS 36.331</t>
  </si>
  <si>
    <t>R2-1816945</t>
  </si>
  <si>
    <t>3616</t>
  </si>
  <si>
    <t>Clarification on UDC configuration</t>
  </si>
  <si>
    <t>R2-1817201</t>
  </si>
  <si>
    <t>Correction of capability name for NW based CRS interference mitigation</t>
  </si>
  <si>
    <t>R2-1817254</t>
  </si>
  <si>
    <t>3572</t>
  </si>
  <si>
    <t>Correction on SPS configuration for HRLLC</t>
  </si>
  <si>
    <t>R2-1817255</t>
  </si>
  <si>
    <t>1647</t>
  </si>
  <si>
    <t>R2-1817408</t>
  </si>
  <si>
    <t>3751</t>
  </si>
  <si>
    <t>RRC corrections for URLLC</t>
  </si>
  <si>
    <t>R2-1818072</t>
  </si>
  <si>
    <t>3654</t>
  </si>
  <si>
    <t>Corrections on time reference information</t>
  </si>
  <si>
    <t>R2-1818073</t>
  </si>
  <si>
    <t>3655</t>
  </si>
  <si>
    <t>Correction on UE behaviour about referenceSFN</t>
  </si>
  <si>
    <t>R2-1818255</t>
  </si>
  <si>
    <t>3652</t>
  </si>
  <si>
    <t>Correction on SRB4 for QoE measurement collection</t>
  </si>
  <si>
    <t>R2-1818256</t>
  </si>
  <si>
    <t>3651</t>
  </si>
  <si>
    <t>Correction on Bluetooth and WLAN measurement collection in MDT</t>
  </si>
  <si>
    <t>R2-1818600</t>
  </si>
  <si>
    <t>3556</t>
  </si>
  <si>
    <t>Correction on maximum symbols for PUSCH transmission in UpPTS</t>
  </si>
  <si>
    <t>R2-1818601</t>
  </si>
  <si>
    <t>3557</t>
  </si>
  <si>
    <t>R2-1818610</t>
  </si>
  <si>
    <t>3739</t>
  </si>
  <si>
    <t>Correction of field descriptions for NW based CRS interference mitigation</t>
  </si>
  <si>
    <t>R2-1818695</t>
  </si>
  <si>
    <t>Correction on PDCP duplication</t>
  </si>
  <si>
    <t>R2-1818696</t>
  </si>
  <si>
    <t>3707</t>
  </si>
  <si>
    <t>Support of multiple UL SPS configurations and configuration of repetition</t>
  </si>
  <si>
    <t>R2-1818879</t>
  </si>
  <si>
    <t>3752</t>
  </si>
  <si>
    <t>Clarification of primary and secondary RLC entity</t>
  </si>
  <si>
    <t>R2-1819127</t>
  </si>
  <si>
    <t>3813</t>
  </si>
  <si>
    <t>Addition of SRB duplication in SCG</t>
  </si>
  <si>
    <t>R2-1816269</t>
  </si>
  <si>
    <t>3666</t>
  </si>
  <si>
    <t>Correction for sTTI</t>
  </si>
  <si>
    <t>R2-1816347</t>
  </si>
  <si>
    <t>3543</t>
  </si>
  <si>
    <t>Correction for sidelink measurement periodical triggering condition</t>
  </si>
  <si>
    <t>R2-1816348</t>
  </si>
  <si>
    <t>3544</t>
  </si>
  <si>
    <t>R2-1817407</t>
  </si>
  <si>
    <t>3750</t>
  </si>
  <si>
    <t>Correction of SPSConfigDL-STTI</t>
  </si>
  <si>
    <t>R2-1817426</t>
  </si>
  <si>
    <t>3660</t>
  </si>
  <si>
    <t>SPS for TDD sTTI</t>
  </si>
  <si>
    <t>R2-1817427</t>
  </si>
  <si>
    <t>3661</t>
  </si>
  <si>
    <t>skipUplinkTxSPS for short TTI option 1</t>
  </si>
  <si>
    <t>R2-1817428</t>
  </si>
  <si>
    <t>3663</t>
  </si>
  <si>
    <t>correction on power control</t>
  </si>
  <si>
    <t>R2-1817434</t>
  </si>
  <si>
    <t>3755</t>
  </si>
  <si>
    <t>Clarification for cqi-ReportPeriodic</t>
  </si>
  <si>
    <t>R2-1817537</t>
  </si>
  <si>
    <t>3763</t>
  </si>
  <si>
    <t>Correction on interFreqNeighCellList</t>
  </si>
  <si>
    <t>R2-1818117</t>
  </si>
  <si>
    <t>1377</t>
  </si>
  <si>
    <t>CR to TS 36.321 to correct the ambiguity on bit rate recommendation for index 0</t>
  </si>
  <si>
    <t>R2-1818181</t>
  </si>
  <si>
    <t>3643</t>
  </si>
  <si>
    <t>Various sTTI corrections</t>
  </si>
  <si>
    <t>R2-1818611</t>
  </si>
  <si>
    <t>1392</t>
  </si>
  <si>
    <t>HARQ process ID for synchronous HARQ operation</t>
  </si>
  <si>
    <t>R2-1818626</t>
  </si>
  <si>
    <t>3761</t>
  </si>
  <si>
    <t>R2-1818627</t>
  </si>
  <si>
    <t>3762</t>
  </si>
  <si>
    <t>R2-1818637</t>
  </si>
  <si>
    <t>3686</t>
  </si>
  <si>
    <t>Discard the AS context and ResumeId when initiating the establishment of a RRC Connection</t>
  </si>
  <si>
    <t>R2-1818638</t>
  </si>
  <si>
    <t>3687</t>
  </si>
  <si>
    <t>R2-1818712</t>
  </si>
  <si>
    <t>1386</t>
  </si>
  <si>
    <t>Correction on HARQ re-transmission resource selection</t>
  </si>
  <si>
    <t>R2-1818955</t>
  </si>
  <si>
    <t>1400</t>
  </si>
  <si>
    <t>R2-1819137</t>
  </si>
  <si>
    <t>1659</t>
  </si>
  <si>
    <t>R2-1819140</t>
  </si>
  <si>
    <t>1385</t>
  </si>
  <si>
    <t>R2-1816378</t>
  </si>
  <si>
    <t>3494</t>
  </si>
  <si>
    <t>Editorial restructuring of NPRACH resource configuration</t>
  </si>
  <si>
    <t>R2-1816379</t>
  </si>
  <si>
    <t>3495</t>
  </si>
  <si>
    <t>R2-1816380</t>
  </si>
  <si>
    <t>1362</t>
  </si>
  <si>
    <t>Corrections to random access power control for TDD in 36.321</t>
  </si>
  <si>
    <t>R2-1816381</t>
  </si>
  <si>
    <t>3580</t>
  </si>
  <si>
    <t>Corrections to random access power control for TDD in 36.331</t>
  </si>
  <si>
    <t>R2-1816382</t>
  </si>
  <si>
    <t>1648</t>
  </si>
  <si>
    <t>Adding NSSS-based RRM measurements, NPBCH-Based RRM measurements and  npusch-3dot75kHz-SCS-TDD-r15 and removing twoHARQ-ProcessesTDD</t>
  </si>
  <si>
    <t>R2-1816389</t>
  </si>
  <si>
    <t>3582</t>
  </si>
  <si>
    <t>Corrections to EDT in 36.331</t>
  </si>
  <si>
    <t>R2-1816391</t>
  </si>
  <si>
    <t>1384</t>
  </si>
  <si>
    <t>Msg3 buffer handling for EDT in 36.321</t>
  </si>
  <si>
    <t>R2-1816542</t>
  </si>
  <si>
    <t>3585</t>
  </si>
  <si>
    <t>Update description of consecutive precoders used for NSSS</t>
  </si>
  <si>
    <t>R2-1818628</t>
  </si>
  <si>
    <t>3619</t>
  </si>
  <si>
    <t>Correction to additional SIB1 in eFeNB-IoT</t>
  </si>
  <si>
    <t>R2-1818630</t>
  </si>
  <si>
    <t>3581</t>
  </si>
  <si>
    <t>Miscellaneous corrections and cleanup for NB-IoT Rel-15</t>
  </si>
  <si>
    <t>R2-1818631</t>
  </si>
  <si>
    <t>Introduction of TDD UL/DL configuration for NB-IoT in 36.355</t>
  </si>
  <si>
    <t>R2-1818632</t>
  </si>
  <si>
    <t>0757</t>
  </si>
  <si>
    <t>Correction to gap determination for the wake-up signal</t>
  </si>
  <si>
    <t>R2-1818635</t>
  </si>
  <si>
    <t>1387</t>
  </si>
  <si>
    <t>Correction to start of RAR window for NPRACH fmt2 in 36.321</t>
  </si>
  <si>
    <t>R2-1818652</t>
  </si>
  <si>
    <t>3605</t>
  </si>
  <si>
    <t>Corrections and clarifications for MO EDT</t>
  </si>
  <si>
    <t>R2-1818653</t>
  </si>
  <si>
    <t>1363</t>
  </si>
  <si>
    <t>Corrections to EDT for definition, Msg3, preambles, and MAC header structure</t>
  </si>
  <si>
    <t>R2-1818656</t>
  </si>
  <si>
    <t>1370</t>
  </si>
  <si>
    <t>Correction of fallback cases in UP-EDT</t>
  </si>
  <si>
    <t>R2-1818657</t>
  </si>
  <si>
    <t>3796</t>
  </si>
  <si>
    <t>Clarification to UE states for EDT</t>
  </si>
  <si>
    <t>R2-1818659</t>
  </si>
  <si>
    <t>Corrections on EDT</t>
  </si>
  <si>
    <t>R2-1818667</t>
  </si>
  <si>
    <t>3692</t>
  </si>
  <si>
    <t>Additional Corrections to EDT in 36.331</t>
  </si>
  <si>
    <t>R2-1818668</t>
  </si>
  <si>
    <t>3709</t>
  </si>
  <si>
    <t>Indications of RRC connection resumption and establishment to upper layers during EDT</t>
  </si>
  <si>
    <t>R2-1816438</t>
  </si>
  <si>
    <t>3696</t>
  </si>
  <si>
    <t>Clarification for additional SRS symbols</t>
  </si>
  <si>
    <t>R2-1816439</t>
  </si>
  <si>
    <t>3697</t>
  </si>
  <si>
    <t>R2-1819152</t>
  </si>
  <si>
    <t>3673</t>
  </si>
  <si>
    <t>CR to 36.331 on the ambiguity of CellIdentity in Resume/Short MAC-I calculation</t>
  </si>
  <si>
    <t>R2-1819199</t>
  </si>
  <si>
    <t>CR to 36.331 on the ambiguity of CellIdentity in Resume MAC-I calculation</t>
  </si>
  <si>
    <t>R5-186503</t>
  </si>
  <si>
    <t>38.521-3</t>
  </si>
  <si>
    <t>R5-186506</t>
  </si>
  <si>
    <t>R5-186507</t>
  </si>
  <si>
    <t>38.521-3 Applicability Rules</t>
  </si>
  <si>
    <t>R5-186601</t>
  </si>
  <si>
    <t>5G NR_EN_DC with FR1_Text update for Intra-Band Contiguous RX sensitivity</t>
  </si>
  <si>
    <t>R5-186602</t>
  </si>
  <si>
    <t>5G NR_Text update for TX spurious emission intra-band contiguous EN-DC</t>
  </si>
  <si>
    <t>R5-186608</t>
  </si>
  <si>
    <t>Spurious emission band UE co-existence for Inter-band EN-DC within FR1</t>
  </si>
  <si>
    <t>R5-186672</t>
  </si>
  <si>
    <t>Updating test case 6.2B.3.1 Additional Maximum Output Power reduction for Intra-band contiguous EN-DC</t>
  </si>
  <si>
    <t>R5-186673</t>
  </si>
  <si>
    <t>Updating test case 6.5B.2.1.2 Additional spectrum emissions mask for intra-band contiguous EN-DC</t>
  </si>
  <si>
    <t>R5-186681</t>
  </si>
  <si>
    <t>Updates to EN-DC test case 6.2B.2.1, UE Maximum Output Power reduction for Intra-Band Contiguous EN-DC</t>
  </si>
  <si>
    <t>R5-186684</t>
  </si>
  <si>
    <t>Updates to test case 6.2B.2.3, UE Maximum Output Power reduction for Inter-Band EN-DC within FR1</t>
  </si>
  <si>
    <t>R5-186788</t>
  </si>
  <si>
    <t>Minor update OBW, SEM and ACLR inter-band FR1 test cases</t>
  </si>
  <si>
    <t>R5-187153</t>
  </si>
  <si>
    <t>Updated EN-DC configuration information in clause 5</t>
  </si>
  <si>
    <t>R5-187371</t>
  </si>
  <si>
    <t>Addition of TC6.3B.2.1 Transmit OFF Power for intra-band contiguous EN-DC</t>
  </si>
  <si>
    <t>R5-187372</t>
  </si>
  <si>
    <t>Addition of TC6.3B.2.3 Transmit OFF Power for inter-band EN-DC within FR1</t>
  </si>
  <si>
    <t>R5-187373</t>
  </si>
  <si>
    <t>Addition of TC6.3B.2.2 Transmit OFF Power for intra-band non-contiguous EN-DC</t>
  </si>
  <si>
    <t>R5-187552</t>
  </si>
  <si>
    <t>Updates to TS 38.521-3 common sections 1-4 to align with core spec</t>
  </si>
  <si>
    <t>R5-187559</t>
  </si>
  <si>
    <t>Updates to TS 38.521-3 Section 5 to align with core spec</t>
  </si>
  <si>
    <t>R5-187562</t>
  </si>
  <si>
    <t>Update to TC6.5B.3.2.1 - General Spurious Emissions for intra-band non-contiguous EN-DC</t>
  </si>
  <si>
    <t>R5-187563</t>
  </si>
  <si>
    <t>Update to 7.3B.2.2 - REFSENS for Intra-band Non-Contiguous EN-DC</t>
  </si>
  <si>
    <t>R5-187565</t>
  </si>
  <si>
    <t>Updates to TS 38.521-3 Section 4 with LTE anchor details</t>
  </si>
  <si>
    <t>R5-187614</t>
  </si>
  <si>
    <t>0094</t>
  </si>
  <si>
    <t>Updates to EN-DC test case 6.2B.2.2, UE Maximum Output Power reduction for Intra-Band Non-Contiguous EN-DC</t>
  </si>
  <si>
    <t>R5-187816</t>
  </si>
  <si>
    <t>Adding test case 6.2B.2.4, UE Maximum Output Power reduction for Inter-Band EN-DC including FR2</t>
  </si>
  <si>
    <t>R5-187819</t>
  </si>
  <si>
    <t>0053</t>
  </si>
  <si>
    <t>Update general parameter Connection without release in initial conditions in TS 38.521-3</t>
  </si>
  <si>
    <t>R5-187820</t>
  </si>
  <si>
    <t>Updates to test case 6.5B.2.1.3, Adjacent channel leakage ratio for intra-band contiguous EN-DC</t>
  </si>
  <si>
    <t>R5-187821</t>
  </si>
  <si>
    <t>Addition OBW intraband non contiguous EN-DC</t>
  </si>
  <si>
    <t>R5-187822</t>
  </si>
  <si>
    <t>Introduction of New test case 6.4B.2.2.1 Error Vector Magnitude for intra-band non-contiguous EN-DC</t>
  </si>
  <si>
    <t>R5-187823</t>
  </si>
  <si>
    <t>Introduction of New test case 6.4B.2.2.2 Carrier Leakage for intra-band non-contiguous EN-DC</t>
  </si>
  <si>
    <t>R5-187825</t>
  </si>
  <si>
    <t>Introduction of New test case 6.4B.2.3.1 Error Vector Magnitude for inter-band EN-DC within FR1</t>
  </si>
  <si>
    <t>R5-187826</t>
  </si>
  <si>
    <t>0059</t>
  </si>
  <si>
    <t>Introduction of New test case 6.4B.2.3.2 Carrier Leakage for inter-band EN-DC within FR1</t>
  </si>
  <si>
    <t>R5-187827</t>
  </si>
  <si>
    <t>Introduction of New test case 6.4B.2.3.3 In-band Emissions for inter-band EN-DC within FR1</t>
  </si>
  <si>
    <t>R5-187828</t>
  </si>
  <si>
    <t>Introduction of Error Vector Magnitude for intra-band contiguous EN-DC</t>
  </si>
  <si>
    <t>R5-187829</t>
  </si>
  <si>
    <t>Introduction of Carrier Leakage for intra-band contiguous EN-DC</t>
  </si>
  <si>
    <t>R5-187831</t>
  </si>
  <si>
    <t>FR2 General Spurious Emission test case update</t>
  </si>
  <si>
    <t>R5-187832</t>
  </si>
  <si>
    <t>FR2 Reference Sensitivity test case update</t>
  </si>
  <si>
    <t>R5-187833</t>
  </si>
  <si>
    <t>Updates to clause 7.3B.3.4 in TS 38.521-3</t>
  </si>
  <si>
    <t>R5-187834</t>
  </si>
  <si>
    <t>Udpates to sections 1-4 in TS 38.521-3 to align with core spec</t>
  </si>
  <si>
    <t>R5-187835</t>
  </si>
  <si>
    <t>Updates to Clause 5 in TS 38.521-3</t>
  </si>
  <si>
    <t>R5-187913</t>
  </si>
  <si>
    <t>Addition of notes to clarify test point selection into general section of TS 38.521-3</t>
  </si>
  <si>
    <t>R5-188012</t>
  </si>
  <si>
    <t>Introduction of New test case 6.4B.2.2.3 In-band Emissions for intra-band non-contiguous EN-DC</t>
  </si>
  <si>
    <t>R5-188013</t>
  </si>
  <si>
    <t>Addition OBW intra-band contiguous EN-DC</t>
  </si>
  <si>
    <t>R5-188014</t>
  </si>
  <si>
    <t>Addition SEM intra-band contiguous EN-DC</t>
  </si>
  <si>
    <t>R5-188015</t>
  </si>
  <si>
    <t>Additonal Spurious Emissions for Intra-band contiguous EN-DC</t>
  </si>
  <si>
    <t>R5-188016</t>
  </si>
  <si>
    <t>Additonal Spurious Emissions for Intra-band non-contiguous EN-DC</t>
  </si>
  <si>
    <t>R5-188017</t>
  </si>
  <si>
    <t>Additonal Spurious emission for inter-band EN-DC</t>
  </si>
  <si>
    <t>R5-188018</t>
  </si>
  <si>
    <t>Spurious emission band UE co-existence for intra-band non-contiguous EN-DC</t>
  </si>
  <si>
    <t>R5-188019</t>
  </si>
  <si>
    <t>Introduction of In-band Emissions for intra-band contiguous EN-DC</t>
  </si>
  <si>
    <t>R5-188020</t>
  </si>
  <si>
    <t>Addition of TC6.3B.3.1 Tx ON/OFF time mask for intra-band contiguous EN-DC</t>
  </si>
  <si>
    <t>R5-188021</t>
  </si>
  <si>
    <t>Addition of TC6.3B.3.2 Tx ON/OFF time mask for intra-band non-contiguous EN-DC</t>
  </si>
  <si>
    <t>R5-188022</t>
  </si>
  <si>
    <t>Addition of TC6.3B.3.3 Tx ON/OFF time mask for inter-band EN-DC within FR1</t>
  </si>
  <si>
    <t>R5-188023</t>
  </si>
  <si>
    <t>Update of test case 6.5B.2.1.2 Additional spectrum emission mask for intra-band contigous EN-DC for NS_04</t>
  </si>
  <si>
    <t>R5-188024</t>
  </si>
  <si>
    <t>Update of test case 6.2B.3.1 UE A-MPR for Intra-band contiguous EN-DC for NS_04</t>
  </si>
  <si>
    <t>R5-188025</t>
  </si>
  <si>
    <t>Update Clause 7.5B.3 in TS 38.521-3</t>
  </si>
  <si>
    <t>R5-188026</t>
  </si>
  <si>
    <t>5G NR_EN_DC with FR1_Text update for Inter-Band RX sensitivity</t>
  </si>
  <si>
    <t>R5-188027</t>
  </si>
  <si>
    <t>Update TC 7.4B.3</t>
  </si>
  <si>
    <t>R5-188028</t>
  </si>
  <si>
    <t>Updates of MU in TS 38.521-3 Annex F during RAN5#81</t>
  </si>
  <si>
    <t>R5-188029</t>
  </si>
  <si>
    <t>Updates of TT in TS 38.521-3 Annex F during RAN5#81</t>
  </si>
  <si>
    <t>R5-188039</t>
  </si>
  <si>
    <t>LTE Anchor Link configuration for FR2</t>
  </si>
  <si>
    <t>R5-188219</t>
  </si>
  <si>
    <t>Introduction of receiver spurious emission tests for FR1 inter-band EN-DC</t>
  </si>
  <si>
    <t>R5-188220</t>
  </si>
  <si>
    <t>Introduction of wideband intermodulation tests for FR1 inter-band EN-DC</t>
  </si>
  <si>
    <t>R5-188221</t>
  </si>
  <si>
    <t>LTE TDD configuration for UE Tx test in EN-DC</t>
  </si>
  <si>
    <t>R5-188222</t>
  </si>
  <si>
    <t>Core alignment CR to capture TS 38.101-3 updates during RAN4#89</t>
  </si>
  <si>
    <t>R5-188239</t>
  </si>
  <si>
    <t>Updates of MU in TS 38.521-2 Annex F during RAN5#81</t>
  </si>
  <si>
    <t>R5-188240</t>
  </si>
  <si>
    <t>Update of TR 38.905 with EN-DC A-MPR test point analyses, NS_04</t>
  </si>
  <si>
    <t>Types of Tdocs</t>
  </si>
  <si>
    <t>Possible statuses of Tdocs</t>
  </si>
  <si>
    <t>Categories</t>
  </si>
  <si>
    <t>reserved</t>
  </si>
  <si>
    <t>available</t>
  </si>
  <si>
    <t>conditionally agreed</t>
  </si>
  <si>
    <t>E</t>
  </si>
  <si>
    <t>draftCR</t>
  </si>
  <si>
    <t>Action</t>
  </si>
  <si>
    <t>conditionally approved</t>
  </si>
  <si>
    <t>Presentation</t>
  </si>
  <si>
    <t>treated</t>
  </si>
  <si>
    <t>not pursued</t>
  </si>
  <si>
    <t>TS or TR cover</t>
  </si>
  <si>
    <t>not concluded</t>
  </si>
  <si>
    <t>reissued</t>
  </si>
  <si>
    <t>TSG status</t>
  </si>
  <si>
    <t>REL</t>
  </si>
  <si>
    <t>-</t>
  </si>
  <si>
    <t>LTE_TDD_2400_US-Core</t>
  </si>
  <si>
    <t>LTE_TDD_2400_US-Perf</t>
  </si>
  <si>
    <t>TEI_Test</t>
  </si>
  <si>
    <t>TEI11_Test, MTSI_WLAN-UEConTest</t>
  </si>
  <si>
    <t>TEI13_Test, LTE_MTCe2_L1-UEConTest</t>
  </si>
  <si>
    <t>TEI13_Test, MCPTT-ConTest</t>
  </si>
  <si>
    <t>LTE_feMTC-Core</t>
  </si>
  <si>
    <t>LTE_MTCe2_L1-Core</t>
  </si>
  <si>
    <t>TEI15, LTE_CA</t>
  </si>
  <si>
    <t>LTE_eLAA</t>
  </si>
  <si>
    <t>LTE_CA_R16_xBDL_2BUL-Core</t>
  </si>
  <si>
    <t>LTE_eV2X</t>
  </si>
  <si>
    <t>LTE_CA_R16_xBDL_1BUL-Core</t>
  </si>
  <si>
    <t>LTE_bands_R16_M1_NB1, LTE_bands_R16_M2_NB2</t>
  </si>
  <si>
    <t>LTE_1024QAM_DL</t>
  </si>
  <si>
    <t>LTE_1RX_CRS_IM</t>
  </si>
  <si>
    <t>LTE_CA_3DL_2UL_inter_intra-Core</t>
  </si>
  <si>
    <t>LTE_CA_R14_4DL1UL</t>
  </si>
  <si>
    <t>LTE_CA_2UL-A3-Core</t>
  </si>
  <si>
    <t>LTE_4Rx_AP_DL</t>
  </si>
  <si>
    <t>LTE_SC_enh_dualC-Core</t>
  </si>
  <si>
    <t>LTE_CA_B1_B3_B7-Core, LTE_CA_B1_B3_B8-Core, LTE_CA_B7_B42_B42-Core, LTE_CA_B7_B42_B42-Core LTE_CA_B28_B42_Core</t>
  </si>
  <si>
    <t>LTE_CA_R14_3DL1UL-Core LTE_CA_R14_4DL1UL-Core, LTE_CA_R14_5DL1UL-Core</t>
  </si>
  <si>
    <t>LTE_CA_R15_3DL1UL-Core, LTE_CA_R15_4DL1UL-Core, LTE_CA_R15_5DL1UL-Core</t>
  </si>
  <si>
    <t>LTE_CA_R16_2BDL_2BUL-Core</t>
  </si>
  <si>
    <t>LTE_CA_R16_3BDL_1BUL-Core</t>
  </si>
  <si>
    <t>LTE_8Rx_AP_DL</t>
  </si>
  <si>
    <t>RInImp8-UMTSLTE3500, TEI15</t>
  </si>
  <si>
    <t>LTE_CA_R15_intra-Core</t>
  </si>
  <si>
    <t>LTE_bands_R16_M1_NB1-Core, LTE_bands_R16_M2_NB2-Core</t>
  </si>
  <si>
    <t>LTE_eMTC4-Perf</t>
  </si>
  <si>
    <t>LTE_feMTC- Perf</t>
  </si>
  <si>
    <t>LTE_bands_R16_M1_NB1-Core, LTE_bands_R15_M2_NB2-Core</t>
  </si>
  <si>
    <t>TEI12</t>
  </si>
  <si>
    <t>NB_IOTenh-Perf</t>
  </si>
  <si>
    <t>NB_IOTfenh2-Perf</t>
  </si>
  <si>
    <t>LTE_euCA-Core</t>
  </si>
  <si>
    <t>LTE_euCA</t>
  </si>
  <si>
    <t>LTE_LAA-Perf</t>
  </si>
  <si>
    <t>NB_IOTenh-Core/Perf</t>
  </si>
  <si>
    <t>TEI13</t>
  </si>
  <si>
    <t>LTE_V2X-Core</t>
  </si>
  <si>
    <t>LTE_V2X-Perf</t>
  </si>
  <si>
    <t>LTE_feMTC-Perf</t>
  </si>
  <si>
    <t>LTE_bands_R16_M1_NB1-Perf</t>
  </si>
  <si>
    <t>LTE_CA_R16_xBDL_1BUL-Perf</t>
  </si>
  <si>
    <t>LTE_5GCN_connect-Core, NR_newRAT-Core, , LTE_Aerial-Core</t>
  </si>
  <si>
    <t>LTE_eMTC4-Core, NB_IOTenh2-Core</t>
  </si>
  <si>
    <t>LTE_eMTC4-Core, , NB_IOTenh2-Core</t>
  </si>
  <si>
    <t>NR-newRAT-Core</t>
  </si>
  <si>
    <t>LTE_eMTC4-Core, LTE_1024QAM_DL-Core</t>
  </si>
  <si>
    <t>NB_IOTenh2-Core, , LTE_eMTC4-Core</t>
  </si>
  <si>
    <t>LCS_LTE_acc_enh-Core</t>
  </si>
  <si>
    <t>LTE_sTTIandPT</t>
  </si>
  <si>
    <t>NR_newRAT-Core, LTE_5GCN_connect-Core</t>
  </si>
  <si>
    <t>LTE_CA_enh_b5C-Core, TEI14</t>
  </si>
  <si>
    <t>LTE_bands_R16_M1_NB1-Core, NB_IOT-Core</t>
  </si>
  <si>
    <t>LTE_bands_R16_M1_NB1-Core, NB_IOTenh-Core</t>
  </si>
  <si>
    <t>LTE_bands_R16_M1_NB1-Core, NB_IOTenh2-Core</t>
  </si>
  <si>
    <t>LTE_bands_R16_M2_NB2-Core, NB_IOTenh-Core</t>
  </si>
  <si>
    <t>INOBEARRAN-Core</t>
  </si>
  <si>
    <t>LTE_eMTC4-Core, NB_IOTenh2</t>
  </si>
  <si>
    <t>LTE_VoLTE_ViLTE_enh</t>
  </si>
  <si>
    <t>LTE_unlic-Core</t>
  </si>
  <si>
    <t>HetNet_eMOB_LTE-Core</t>
  </si>
  <si>
    <t>NR_newRAT_core</t>
  </si>
  <si>
    <t>LCS_LTE_acc_enh-Core, TEI15</t>
  </si>
  <si>
    <t>NR_newRAT-Core, HRLLC</t>
  </si>
  <si>
    <t>LTE_MDT_BT_WLAN-Core</t>
  </si>
  <si>
    <t>LTE_QMC_Streaming-Core</t>
  </si>
  <si>
    <t>LTE_URLLC-Core</t>
  </si>
  <si>
    <t>LTE_Aerial-Core</t>
  </si>
  <si>
    <t>LTE_STTIandPT-core</t>
  </si>
  <si>
    <t>TEI14, , LTE_5GCN_connect-Core</t>
  </si>
  <si>
    <t>NB_IOT-Core, TEI14</t>
  </si>
  <si>
    <t>LTE_5GCN_connect-Core, NR_newRAT-Core, , LCS_LTE_acc_enh-Core</t>
  </si>
  <si>
    <t>LTE_5GCN_connect_Core</t>
  </si>
  <si>
    <t>LTE_HRLLC</t>
  </si>
  <si>
    <t>LTE_5GC_connect-Core</t>
  </si>
  <si>
    <t>LTE_extDRX-Core</t>
  </si>
  <si>
    <t>NR_newRAT-Core,</t>
  </si>
  <si>
    <t>TEI13_Test, NB_IOT-UEConTest</t>
  </si>
  <si>
    <t>TEI15_Test, LTE700_Europe_PPDR-UEConTest</t>
  </si>
  <si>
    <t>TEI13_Test, LTE_LAA-UEConTest</t>
  </si>
  <si>
    <t>TEI10_Test, LTE_4Rx_AP_DL-UEConTest</t>
  </si>
  <si>
    <t>TEI13_Test, LTE_UL64QAM-UEConTest</t>
  </si>
  <si>
    <t>TEI14_Test, LTE_SL_V2V-UEConTest</t>
  </si>
  <si>
    <t>TEI11_Test, LTE_CA_Rel12_2UL-UEConTest</t>
  </si>
  <si>
    <t>TEI15_Test, LTE450_Europe_PPDR-UEConTest</t>
  </si>
  <si>
    <t>TEI12_Test, LTE_SC_enh_L1-UEConTest</t>
  </si>
  <si>
    <t>TEI14_Test, LTE_SRS_switch-UEConTest</t>
  </si>
  <si>
    <t>TEI14_Test, LTE_eLAA-UEConTest</t>
  </si>
  <si>
    <t>LTE_SL_V2V-UEConTest</t>
  </si>
  <si>
    <t>TEI_13_Test, NB_IOT-UEConTest</t>
  </si>
  <si>
    <t>TEI13_Test, LTE_eMDT2-UEConTest</t>
  </si>
  <si>
    <t>NB_IOT-Perf</t>
  </si>
  <si>
    <t>AAS_BS_LTE_UTRA-Perf</t>
  </si>
  <si>
    <t>NR newRAT-Core</t>
  </si>
  <si>
    <t>NR_NewRAT-Core</t>
  </si>
  <si>
    <t>TEI15, NR_newRAT-Core</t>
  </si>
  <si>
    <t>NR_CPUP_Split</t>
  </si>
  <si>
    <t>R6</t>
  </si>
  <si>
    <t>CIoT_EC_GSM_fenh-Core</t>
  </si>
  <si>
    <t>CIoT_EC_GSM-Core</t>
  </si>
  <si>
    <t>NB_IOT-Core</t>
  </si>
  <si>
    <t>LTE_CA_R15_4DL1UL-Core, LTE_CA_R15_5DL1UL-Core</t>
  </si>
  <si>
    <t>LTE_SRS_switch-Core, LTE_feMTC-Core</t>
  </si>
  <si>
    <t>LTE_UDC-Core</t>
  </si>
  <si>
    <t>LTE_TDD_HPUE_R15-Core</t>
  </si>
  <si>
    <t>LTE_HRLLC_Core</t>
  </si>
  <si>
    <t>LTE_Aerials-Core</t>
  </si>
  <si>
    <t>LTE_NW_CRS_IM</t>
  </si>
  <si>
    <t>NR_newRAT_core, LTE_5GCN_connect-Core</t>
  </si>
  <si>
    <t>LTE_CA_R16_intra-Core</t>
  </si>
  <si>
    <t>LTE_CA_R15_&gt;5DL1UL-Perf</t>
  </si>
  <si>
    <t>LTE_CA_R16_2BDL_1BUL-Core</t>
  </si>
  <si>
    <t>LTE_SL_V2V-Core</t>
  </si>
  <si>
    <t>LTE-euCA-Core</t>
  </si>
  <si>
    <t>LTE_NW_CRS_IM-Core</t>
  </si>
  <si>
    <t>LTE_UTRA_Incmon-Perf</t>
  </si>
  <si>
    <t>AAS_BS_LTE_UTRA-Core</t>
  </si>
  <si>
    <t>TEI14_Test, LTE_MIMO_OTA-UEConTest</t>
  </si>
  <si>
    <t>AASenh_BS_LTE_UTRA-perf</t>
  </si>
  <si>
    <t>Combined CR to TR 38.810 after RAN4 #88bis and RAN4 #89</t>
  </si>
  <si>
    <t>LTE-L23, TEI15</t>
  </si>
  <si>
    <t>NR_newRAT-Core, NR_CPUP_Split</t>
  </si>
  <si>
    <t>WG</t>
  </si>
  <si>
    <t>R5s</t>
  </si>
  <si>
    <t>wrong spec format on CR cover</t>
  </si>
  <si>
    <t>NB_IOTenh2-Core, LTE_eMTC4-Core</t>
  </si>
  <si>
    <t>tab in version not allowed</t>
  </si>
  <si>
    <t>Tdoc</t>
  </si>
  <si>
    <t>comments</t>
  </si>
  <si>
    <t>tab after spec on CR cover is not allowed</t>
  </si>
  <si>
    <t>wrong spec 36.523-1 on CR cover</t>
  </si>
  <si>
    <t>R5-188239 was submitted with wrong contents</t>
  </si>
  <si>
    <t>leading 0 in CR number missing on CR cover</t>
  </si>
  <si>
    <t>wrong spec format on CR cover, leading 0s in CR number missing on CR cover</t>
  </si>
  <si>
    <t>wrong spec version on CR cover</t>
  </si>
  <si>
    <t>Tdoc number has not allowed blank on CR cover</t>
  </si>
  <si>
    <t>wrong rev number on CR cover</t>
  </si>
  <si>
    <t>leading 0s in CR number missing on CR cover</t>
  </si>
  <si>
    <t>wrong date format on CR cover</t>
  </si>
  <si>
    <t>all CRs</t>
  </si>
  <si>
    <t>REL-9 freeze</t>
  </si>
  <si>
    <t>REL-11 freeze</t>
  </si>
  <si>
    <t>REL-10 freeze</t>
  </si>
  <si>
    <t>REL-12 freeze</t>
  </si>
  <si>
    <t>REL-13 freeze</t>
  </si>
  <si>
    <t>REL-14 freeze</t>
  </si>
  <si>
    <t>REL-15 freeze</t>
  </si>
  <si>
    <t>#56</t>
  </si>
  <si>
    <t>#62</t>
  </si>
  <si>
    <t>#68</t>
  </si>
  <si>
    <t>#72</t>
  </si>
  <si>
    <t>#79</t>
  </si>
  <si>
    <t>REL-11 freeze:</t>
  </si>
  <si>
    <t>#57</t>
  </si>
  <si>
    <t>#63</t>
  </si>
  <si>
    <t>#69</t>
  </si>
  <si>
    <t>#73</t>
  </si>
  <si>
    <t>#80</t>
  </si>
  <si>
    <t>#58</t>
  </si>
  <si>
    <t>#64</t>
  </si>
  <si>
    <t>#70</t>
  </si>
  <si>
    <t>#74</t>
  </si>
  <si>
    <t>#59</t>
  </si>
  <si>
    <t>#65</t>
  </si>
  <si>
    <t>#71</t>
  </si>
  <si>
    <t>#75</t>
  </si>
  <si>
    <t>#60</t>
  </si>
  <si>
    <t>#66</t>
  </si>
  <si>
    <t>#76</t>
  </si>
  <si>
    <t>#61</t>
  </si>
  <si>
    <t>#67</t>
  </si>
  <si>
    <t>#77</t>
  </si>
  <si>
    <t>#78</t>
  </si>
  <si>
    <t>REL-12</t>
  </si>
  <si>
    <t>REL-13</t>
  </si>
  <si>
    <t>Dec.14</t>
  </si>
  <si>
    <t>Dec.17</t>
  </si>
  <si>
    <t>RAN #81</t>
  </si>
  <si>
    <t>Cat</t>
  </si>
  <si>
    <t>Approved CRs</t>
  </si>
  <si>
    <t>approved RAN1</t>
  </si>
  <si>
    <t>approved RAN2</t>
  </si>
  <si>
    <t>approved RAN3</t>
  </si>
  <si>
    <t>approved RAN4</t>
  </si>
  <si>
    <t>approved RAN5</t>
  </si>
  <si>
    <t>approved RAN6</t>
  </si>
  <si>
    <t>approved RAN</t>
  </si>
  <si>
    <t>sum approved</t>
  </si>
  <si>
    <t>approved
RAN #81 per REL</t>
  </si>
  <si>
    <t>total approved</t>
  </si>
  <si>
    <t>all WGs</t>
  </si>
  <si>
    <t>REL-8</t>
  </si>
  <si>
    <t>REL-9</t>
  </si>
  <si>
    <t>REL-10</t>
  </si>
  <si>
    <t>REL-11</t>
  </si>
  <si>
    <t>REL-14</t>
  </si>
  <si>
    <t>REL-15</t>
  </si>
  <si>
    <t>cat.A approved</t>
  </si>
  <si>
    <t>sum</t>
  </si>
  <si>
    <t>82 of them from R5s</t>
  </si>
  <si>
    <t>total excl. cat.A</t>
  </si>
  <si>
    <t>RAN without RAN5</t>
  </si>
  <si>
    <t>RAN #80</t>
  </si>
  <si>
    <t>approved
RAN #80 per REL</t>
  </si>
  <si>
    <t>102 of them from R5s</t>
  </si>
  <si>
    <t>RAN #79</t>
  </si>
  <si>
    <t>approved
RAN #79 per REL</t>
  </si>
  <si>
    <t>108 of them from R5s</t>
  </si>
  <si>
    <t>RAN #78</t>
  </si>
  <si>
    <t>approved
RAN #78 per REL</t>
  </si>
  <si>
    <t>127 of them from R5s</t>
  </si>
  <si>
    <t xml:space="preserve">REL freeze: REL-8: RAN #42, REL-9: RAN #46, REL-10: RAN #51, REL-11: RAN #57, REL-12: RAN #65, REL-13: RAN #70, REL-14: RAN #75, REL-15: RAN #80;
</t>
  </si>
  <si>
    <t>ASN.1 freeze: REL-8: RAN #43 (713 CRs* at #43), REL-9: RAN #47 (355 CRs* at #47), REL-10: RAN #52 (409 CRs* at #52) (apart from Un: #53), REL-11: RAN #59 (349 CRs* at #58), REL-12: RAN #67 (320 CRs* at #66), REL-13: RAN #71 (apart from NB-IOT: #72) (559 CRs* at #72), REL-14: RAN #76 (438 CRs* at #76), REL-15: RAN #81</t>
  </si>
  <si>
    <t>RAN #77</t>
  </si>
  <si>
    <t>approved
RAN #77 per REL</t>
  </si>
  <si>
    <t>approved CRs
without cat.A</t>
  </si>
  <si>
    <t>REL-4-7 closed</t>
  </si>
  <si>
    <t>RAN6 created</t>
  </si>
  <si>
    <t>testing: RAN5</t>
  </si>
  <si>
    <t>NSA freeze</t>
  </si>
  <si>
    <t>NSA ASN.1 freeze</t>
  </si>
  <si>
    <t>REL-15 ASN.1 freeze</t>
  </si>
  <si>
    <t>Dec.13</t>
  </si>
  <si>
    <t>Dec.15</t>
  </si>
  <si>
    <t>Dec.16</t>
  </si>
  <si>
    <t>2017</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</si>
  <si>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</si>
  <si>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</si>
  <si>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</si>
  <si>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</si>
  <si>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</si>
  <si>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</si>
  <si>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</si>
  <si>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</si>
  <si>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</si>
  <si>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</si>
  <si>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</si>
  <si>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</si>
  <si>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</si>
  <si>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</si>
  <si>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</si>
  <si>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</si>
  <si>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</si>
  <si>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</si>
  <si>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</si>
  <si>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</si>
  <si>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</si>
  <si>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</si>
  <si>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RAN #65</t>
  </si>
  <si>
    <t>RAN #66</t>
  </si>
  <si>
    <t>RAN #67</t>
  </si>
  <si>
    <t>RAN #68</t>
  </si>
  <si>
    <t>RAN #69</t>
  </si>
  <si>
    <t>RAN #70</t>
  </si>
  <si>
    <t>RAN #71</t>
  </si>
  <si>
    <t>RAN #72</t>
  </si>
  <si>
    <t>RAN #73</t>
  </si>
  <si>
    <t>RAN #74</t>
  </si>
  <si>
    <t>RAN #75</t>
  </si>
  <si>
    <t>RAN #76</t>
  </si>
  <si>
    <t>max</t>
  </si>
  <si>
    <t>stop</t>
  </si>
  <si>
    <t>Rel-4 Testing</t>
  </si>
  <si>
    <t>Rel-5 Testing</t>
  </si>
  <si>
    <t>Rel-6 Testing</t>
  </si>
  <si>
    <t>Rel-7 Testing</t>
  </si>
  <si>
    <t>Rel-8 RAN5 Testing</t>
  </si>
  <si>
    <t>Rel-9 RAN5 Testing</t>
  </si>
  <si>
    <t>Rel-10 RAN5 Testing</t>
  </si>
  <si>
    <t>Rel-11 RAN5 Testing</t>
  </si>
  <si>
    <t>Rel-12 RAN5 Testing</t>
  </si>
  <si>
    <t>Rel-13 RAN5 Testing</t>
  </si>
  <si>
    <t>Rel-14 RAN5 Testing</t>
  </si>
  <si>
    <t>Rel-15 RAN5 Testing</t>
  </si>
  <si>
    <t>freeze</t>
  </si>
  <si>
    <t>ASN.1 freeze</t>
  </si>
  <si>
    <t>Rel-4 RAN1-4</t>
  </si>
  <si>
    <t>Rel-5 RAN1-4</t>
  </si>
  <si>
    <t>Rel-6 RAN1-4</t>
  </si>
  <si>
    <t>137 of them from R5s</t>
  </si>
  <si>
    <t>Rel-7 RAN1-4</t>
  </si>
  <si>
    <t>Rel-8 RAN1-4+6</t>
  </si>
  <si>
    <t>0</t>
  </si>
  <si>
    <t>RAN #43</t>
  </si>
  <si>
    <t>RAN #42</t>
  </si>
  <si>
    <t>Rel-9 RAN1-4+6</t>
  </si>
  <si>
    <t>Rel-10 RAN1-4+6</t>
  </si>
  <si>
    <t>Un: #53</t>
  </si>
  <si>
    <t>Rel-11 RAN1-4+6</t>
  </si>
  <si>
    <t>Rel-12 RAN1-4+6</t>
  </si>
  <si>
    <t>Rel-13 RAN1-4+6</t>
  </si>
  <si>
    <t>NB-IOT: #72</t>
  </si>
  <si>
    <t>Rel-14 RAN1-4+6</t>
  </si>
  <si>
    <t>Rel-15 RAN1-4+6</t>
  </si>
  <si>
    <t>#43</t>
  </si>
  <si>
    <t>#44</t>
  </si>
  <si>
    <t>#45</t>
  </si>
  <si>
    <t>#46</t>
  </si>
  <si>
    <t>#47</t>
  </si>
  <si>
    <t>#48</t>
  </si>
  <si>
    <t>#49</t>
  </si>
  <si>
    <t>#50</t>
  </si>
  <si>
    <t>#51</t>
  </si>
  <si>
    <t>#52</t>
  </si>
  <si>
    <t>#53</t>
  </si>
  <si>
    <t>#54</t>
  </si>
  <si>
    <t>#55</t>
  </si>
  <si>
    <t>#81</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</si>
  <si>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</si>
  <si>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</si>
  <si>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</si>
  <si>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</si>
  <si>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REL-14: RAN #76 (438 CRs* at #76), REL-15: RAN #81</t>
  </si>
  <si>
    <t>*: peak number of CRs in this release (excl. cat.A and testing CRs)</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</si>
  <si>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</si>
  <si>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</si>
  <si>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</si>
  <si>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</si>
  <si>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</si>
  <si>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</si>
  <si>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</si>
  <si>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</si>
  <si>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</si>
  <si>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</si>
  <si>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</si>
  <si>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</si>
  <si>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</si>
  <si>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</si>
  <si>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</si>
  <si>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</si>
  <si>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</si>
  <si>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</si>
  <si>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</si>
  <si>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</si>
  <si>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</si>
  <si>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</si>
  <si>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</si>
  <si>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REL-7</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</si>
  <si>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</si>
  <si>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</si>
  <si>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</si>
  <si>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</si>
  <si>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</si>
  <si>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</si>
  <si>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</si>
  <si>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</si>
  <si>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</si>
  <si>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</si>
  <si>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</si>
  <si>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</si>
  <si>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</si>
  <si>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</si>
  <si>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</si>
  <si>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</si>
  <si>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</si>
  <si>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</si>
  <si>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</si>
  <si>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</si>
  <si>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</si>
  <si>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</si>
  <si>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</si>
  <si>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</si>
  <si>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</si>
  <si>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</si>
  <si>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</si>
  <si>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</si>
  <si>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</si>
  <si>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</si>
  <si>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</si>
  <si>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</si>
  <si>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</si>
  <si>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</si>
  <si>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</si>
  <si>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</si>
  <si>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</si>
  <si>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</si>
  <si>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</si>
  <si>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</si>
  <si>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</si>
  <si>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</si>
  <si>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</si>
  <si>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</si>
  <si>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</si>
  <si>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</si>
  <si>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</si>
  <si>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</si>
  <si>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</si>
  <si>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</si>
  <si>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</si>
  <si>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wrong REL information on CR cover (only 1 REL possible)</t>
  </si>
  <si>
    <t>wrong CR number on CR cover</t>
  </si>
  <si>
    <t>wrong version in 3GU and on CR cover (latest version was v15.3.1)</t>
  </si>
  <si>
    <t>leading 0s in CR number missing on CR cover, wrong version in 3GU and on CR cover (latest version was v15.3.1)</t>
  </si>
  <si>
    <t>forbidden CR form modification on CR cover</t>
  </si>
  <si>
    <t>RAN #82</t>
  </si>
  <si>
    <t>REL-16</t>
  </si>
  <si>
    <t>Rel-16 RAN5 Testing</t>
  </si>
  <si>
    <t>#82</t>
  </si>
  <si>
    <t>Rel-16 RAN1-4+6</t>
  </si>
  <si>
    <t>RAN #87</t>
  </si>
  <si>
    <t>RAN #88</t>
  </si>
  <si>
    <t>64 of them from R5s</t>
  </si>
  <si>
    <t>Release freeze</t>
  </si>
  <si>
    <t>contains non-backward compatible changes</t>
  </si>
  <si>
    <t>change is backward compatible for ASN.1, but not backward compatible from a functional perspective</t>
  </si>
  <si>
    <t>Rev</t>
  </si>
  <si>
    <t>Plenary doc</t>
  </si>
  <si>
    <t>WG doc</t>
  </si>
  <si>
    <t>Subject</t>
  </si>
  <si>
    <t>CR written to</t>
  </si>
  <si>
    <t>WG status</t>
  </si>
  <si>
    <t>Workitem</t>
  </si>
  <si>
    <t>Meeting-1st-Level</t>
  </si>
  <si>
    <t>RP-82</t>
  </si>
  <si>
    <t>Note: CR claims the REL-13 changes happened earlier</t>
  </si>
  <si>
    <t>Available</t>
  </si>
  <si>
    <t>Agenda</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</si>
  <si>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</si>
  <si>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</si>
  <si>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</si>
  <si>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</si>
  <si>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</si>
  <si>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</si>
  <si>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</si>
  <si>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</si>
  <si>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</si>
  <si>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</si>
  <si>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</si>
  <si>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</si>
  <si>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</si>
  <si>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</si>
  <si>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</si>
  <si>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</si>
  <si>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</si>
  <si>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</si>
  <si>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</si>
  <si>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</si>
  <si>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</si>
  <si>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</si>
  <si>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</si>
  <si>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conclusion: no LS answer from RAN</t>
  </si>
  <si>
    <t>MCC: late submission</t>
  </si>
  <si>
    <t>conclusion: approved unseen</t>
  </si>
  <si>
    <t>approval</t>
  </si>
  <si>
    <t>slides 2, 3, 7, 28 are of interest</t>
  </si>
  <si>
    <t>MCC: attempt to extend a UMTS only specs 25.46x to NR which is not allowed (note: By mistake the 25.46x specs include already LTE aspects); see new WID RP-182722 to clean this up</t>
  </si>
  <si>
    <t xml:space="preserve">EE_5G </t>
  </si>
  <si>
    <t>corresponding LSout in RP-182903</t>
  </si>
  <si>
    <t>corresponding LSout in RP-182860</t>
  </si>
  <si>
    <t>conclusion: no LS answer from RAN, SA can decide whether they want to send a reply</t>
  </si>
  <si>
    <t>conclusion: ITU-R ad hoc convener drafted a reply LS in RP-182775 based on the proposed RAN4 reply in RP-182240</t>
  </si>
  <si>
    <t>conclusion: ITU-R ad hoc convener has prepared a reply LS in RP-182776 based on inputs RP-182239 from RAN5 and RP-182241 from RAN4</t>
  </si>
  <si>
    <t>conclusion: no LS answer to RAN1</t>
  </si>
  <si>
    <t>conclusion: no LS answer to RAN4</t>
  </si>
  <si>
    <t>conclusion: Huawei drafted an LS answer in RP-182436</t>
  </si>
  <si>
    <t>conclusion: no LS answer from RAN to RAN5 but LS is taken into account for RP-182776</t>
  </si>
  <si>
    <t>conclusion: no LS answer from RAN to RAN4 but RP-182240 is taken as a base for RP-182775</t>
  </si>
  <si>
    <t>conclusion: no LS answer from RAN to RAN4 but LS is taken into account for RP-182776</t>
  </si>
  <si>
    <t>Perf. part WI is completed</t>
  </si>
  <si>
    <t>MCC: +6 months target date change</t>
  </si>
  <si>
    <t>moved from AI 9.1.4 to AI 9.1.5</t>
  </si>
  <si>
    <t>MCC: +3 months target date change</t>
  </si>
  <si>
    <t>BT: a lot of combinations indicated as new which are completed, status report is correct</t>
  </si>
  <si>
    <t>MCC: +3months for Core &amp; Perf. part; target date change</t>
  </si>
  <si>
    <t>TEI_Test ,TEI15_Test</t>
  </si>
  <si>
    <t>MCC: next time please use latest status report template; +3 months target date change</t>
  </si>
  <si>
    <t>conclusion: agreed unseen</t>
  </si>
  <si>
    <t>target is June 2019 now</t>
  </si>
  <si>
    <t>Ericsson (rapporteur): 30%, June 2019</t>
  </si>
  <si>
    <t>MCC: +3months for Perf. part; target date change</t>
  </si>
  <si>
    <t>taken into account in RP-182486 by the rapporteur</t>
  </si>
  <si>
    <t>Intel (rapporteur): clarified after RAN #82 that in contrast to what is shown in RP-182320 the target date of NR_eMIMO-Perf is now June 2020 (in line with the revised WID RP-182863) instead of Sep.2020.</t>
  </si>
  <si>
    <t>MCC: Why is this SI status report reporting about a Core part WI?</t>
  </si>
  <si>
    <t>MCC: 5 different versions of RP-182322 were published</t>
  </si>
  <si>
    <t>covered in RP-182823</t>
  </si>
  <si>
    <t>Note: It was detected later that RP-182329 is showing the wrong release (REL-15 instead of REL-16) and this will be corrected by MCC when providing v16.0.0.</t>
  </si>
  <si>
    <t>WI completed</t>
  </si>
  <si>
    <t>RAN3 chairman: thanks for spotting and correcting this</t>
  </si>
  <si>
    <t>TU budget to be added</t>
  </si>
  <si>
    <t>SI completed</t>
  </si>
  <si>
    <t>Core &amp; Perf. part WI completed</t>
  </si>
  <si>
    <t>MCC: presentation cover missing</t>
  </si>
  <si>
    <t>note: CR is linked to RP-182358 (replacing R2-1819199 of RP-182682), R2-1819152 in RP-182682, R3-187117 of RP-182504</t>
  </si>
  <si>
    <t>proposal: DL/UL beam correspondence is important to ensure low system overhead, latency, complexity and flexibility in NR operation in FR2, and it is beneficial to have this feature mandatory from the first NR release</t>
  </si>
  <si>
    <t>Intel (rapporteur): 20%, Dec.19</t>
  </si>
  <si>
    <t>LG: further supporting companies added</t>
  </si>
  <si>
    <t>TR 38.810 was approved at RAN #81.</t>
  </si>
  <si>
    <t>MCC: +3 months for Perf. part, target date change</t>
  </si>
  <si>
    <t>proposal: Instead of expanding the 1 bit ‘UpperLayerIndicationIE’ to 3 bits, let’s agree on a separate upper layer indication IE which is operator specific</t>
  </si>
  <si>
    <t>Huawei (rapporteur): 60%, June 19</t>
  </si>
  <si>
    <t>Huawei: it needs to be corrected in the TR but in the submitted document to ITU-R it was corrected already</t>
  </si>
  <si>
    <t>MCC: +3months Perf. part; target date changed</t>
  </si>
  <si>
    <t>Perf. part completed</t>
  </si>
  <si>
    <t>Perf. part WI completed</t>
  </si>
  <si>
    <t>RAN chairman: a) can be covered by LSout RP-182759 and 3) can be addressed by LSout RP-182760</t>
  </si>
  <si>
    <t>TU will be reduced to 0.25</t>
  </si>
  <si>
    <t>Core and Perf. pert WI completed</t>
  </si>
  <si>
    <t>discuss offline what should be merged into RP-182821</t>
  </si>
  <si>
    <t>can see offline what can be merged into RP-182820</t>
  </si>
  <si>
    <t>covered in REL-16 WID revisions RP-182902 and RP-182891</t>
  </si>
  <si>
    <t>MCC: old status report template used</t>
  </si>
  <si>
    <t>will be taken into account into RP-182773</t>
  </si>
  <si>
    <t>will be taken into account into RP-182774</t>
  </si>
  <si>
    <t>related to UE Cellular WI proposal in RP-182332</t>
  </si>
  <si>
    <t>MCC: Tdoc number was misused by AT&amp;T, see RP-182717 instead</t>
  </si>
  <si>
    <t>MCC: Tdoc number was misused by AT&amp;T, see RP-182718 instead</t>
  </si>
  <si>
    <t>MCC: Tdoc number was misused by Mediatek, see RP-182719 instead</t>
  </si>
  <si>
    <t>MCC: Tdoc number was misused by SKT, see RP-182720 instead</t>
  </si>
  <si>
    <t>MCC: +6 months target date change, late submission</t>
  </si>
  <si>
    <t>TU budgets to be updated</t>
  </si>
  <si>
    <t>RAN5 chairman: contents is in line with what was agreed in RAN5</t>
  </si>
  <si>
    <t>conclusion: withdrawn as clashing with R4-1815562 of RP-182359, see RP-182837 instead</t>
  </si>
  <si>
    <t>Nokia: is a bit more realistic but for some aspects would we would still need some studies (e.g. use cases of 2-step RACH)</t>
  </si>
  <si>
    <t>RAN5 chairman: better to send it to GCF CAG instead of GCF</t>
  </si>
  <si>
    <t>Qualcomm: some LAA text was removed in a RAN1 email discussion</t>
  </si>
  <si>
    <t>will be the result of the offline discussions about RP-182463 and RP-182615</t>
  </si>
  <si>
    <t>will be the result of the offline discussions about RP-182464 and RP-182616</t>
  </si>
  <si>
    <t>RAN chair: formulate here the objectives for 2-step RACH for RAN1 and RAN2 and we will then check whether this will require a SI or can directly go for a WI</t>
  </si>
  <si>
    <t>conclusion: is approved unseen and will be sent out by 3GPP LS coordinator</t>
  </si>
  <si>
    <t>conclusion: will be sent out by 3GPP LS coordinator</t>
  </si>
  <si>
    <t>TR 37.910 v1.1.0 on Study on self evaluation towards IMT-2020 submission</t>
  </si>
  <si>
    <t>will describe results of Tue afternoon coffee break offline discussion</t>
  </si>
  <si>
    <t>RAN4 chairman: intention is to reduce capacity for LTE and to increase the capacity for NR so that the total is unchanged</t>
  </si>
  <si>
    <t>compare RP-182758</t>
  </si>
  <si>
    <t>withdrawl of TS 25.463 can be decided at RAN #83 in March 19, RAN3 can check until then whether there is any need to not withdraw it</t>
  </si>
  <si>
    <t>Tdoc number was misused by CMCC</t>
  </si>
  <si>
    <t>RAN chairman: change TR for info from #83 to #85</t>
  </si>
  <si>
    <t>Draft LS on SDL and SUL Pairing (to: CEPT; cc: ; contact: Vodafone)</t>
  </si>
  <si>
    <t>LS was provided to SA on Wed of RAN #82.</t>
  </si>
  <si>
    <t>Tdoc was originally approved unseen but then revised to add further supporting company</t>
  </si>
  <si>
    <t>conclusion: steps 2-6 are endorsed; instead of new external TR, a reference to the internal TR will be given in the reason for change on the RAN4 CR cover and the antenna gain will be mentioned in the LS to 5GAA</t>
  </si>
  <si>
    <t>conclusion: approved with the understanding that the work will be done under a WI and not under TEI16, see RP-182852</t>
  </si>
  <si>
    <t>note: It was detected after RAN #82 that this LS still says "draft" in the title although it is the final version</t>
  </si>
  <si>
    <t>conclusion: endorsed unseen</t>
  </si>
  <si>
    <t>Draft LS on FR1 extension  up to 7.125GHz (to: RAN4, RAN1; cc: RAN2, RAN3, RAN5; contact: Qualcomm)</t>
  </si>
  <si>
    <t>withdrawn as LG takes care of the change in RP-182864</t>
  </si>
  <si>
    <t>RAN chairman: is increasing the scope which is not acceptable; so just do the editorial changes</t>
  </si>
  <si>
    <t>RAN4 vice-chairman (NTT DOCOMO): this WI is not a basket WI so we will not add further bands there</t>
  </si>
  <si>
    <t>RAN chairman: 2-20 and 2-30 need to be updated in feature list and clause 6.6.4 of R4-1816556 has to be removed</t>
  </si>
  <si>
    <t>RAN chairman: we could come back on introducing new preambles if it turns out to be too restrictive</t>
  </si>
  <si>
    <t>Revision of CR to TS38.101-2 (R4-1816556)</t>
  </si>
  <si>
    <t>company CR; related to endorsed RP-182879; is replacing R4-1816556 of RP-182359</t>
  </si>
  <si>
    <t>conclusion: contents of the LS was endorsed, MCC will provide the final LS once TR 38.826 v15.0.0 is available</t>
  </si>
  <si>
    <t>ZTE (rapporteur): clarified after RAN #82 that the target dates are Core part: Dec.19, Perf. part: June 2020.</t>
  </si>
  <si>
    <t>LS on finalisation of “2 Rx exception for RX vehicle mounted UE” Study (to: 5GAA (Board, WG2, WG3, WG4); cc: RAN2, RAN3, RAN4, RAN5; contact: Deutsche Telekom)</t>
  </si>
  <si>
    <t>LS on Invitation to update the information in the IMT2020 roadmap [to ITU study groups and external IMT-2020 liaison partners] (ITU_T_JCA-IMT2020-LS05; to: CT, RAN, SA, All ITU-R, ITU-T and ITU-D study groups, BBF, ETSI, GSMA, IEEE 802.1, IEEE 802.3, IEEE 1914, IEEE 5G, IETF, MEF Forum, NGNM, OASIS (TOSCA), oneM2M, ONF (Architecture, Mobile Networks), ONAP, OSSDN, SCF, TM Forum, TTA, TSDSI; cc: -; contact: Ericsson)</t>
  </si>
  <si>
    <t>LS on LwM2M v1.1 Release Approval (OMA_LS_1089; to: SA, RAN, CT, AIOTI, BBF, Eclipse, ETSI, ETSI SmartM2M, Fairhair Alliance, GCF, Global Platform, GSMA, ITU-T, IETF, IETF IoT Directorate, IETF Core, IIC, LoRA Alliance, OGC, OCF, OMS, oneM2M, Thread, TTA, W3C, WBA, WFA, Zigbee Alliance; cc: -; contact: Nokia)</t>
  </si>
  <si>
    <t>LS on availability of updated information related to proposals for the terrestrial components of the radio interface(s) for IMT-2020 (ITU_R_WP5D_TEMP_662; to: IEGs (ATIS WTSC, 5G Infrastructure Association, ChEG Chinese Evaluation Group, Canadian Evaluation Group, WWRF, TCOE India, 5GMF, TTA SPG33, Trans-Pacific Evaluation Group, ETSI Evaluation Group, Egyptian Evaluation Group); cc: IMT-2020 proponents (3GPP, KOREA, CHINA, ETSI AND DECT FORUM, TSDSI); contact: Counsellor ITU-R SG5)</t>
  </si>
  <si>
    <t>LS on confirmation of receipt of updated information related to proposals for the terrestrial components of the radio interface(s) for IMT-2020 (ITU_R_WP5D_TEMP_661; to: IMT-2020 proponents (3GPP, KOREA, CHINA, ETSI AND DECT FORUM, TSDSI); cc: -; contact: Counsellor ITU-R SG5)</t>
  </si>
  <si>
    <t>LS on the provision of transposition references and certification C for draft revision 4 of Recommendation ITU-R M.2012 (ITU_R_WP5D_TEMP_592; to: 3GPP, ARIB, ATIS, CCSA, ETSI, IEEE, ITRI, TIA, TSDSI, TTA, TTC, WiMAX Forum; cc: - ; contact: Counsellor ITU-R SG5)</t>
  </si>
  <si>
    <t>LS on the revision of Recommendation ITU-R M.1746-0: Harmonized frequency channel plans for the protection of property using data communication (ITU_R_WP5A_TEMP_366; to: RAN, SA, ARIB, ATIS, CEPT ECC WG FM, ETSI TC ERM, GSA, IEEE, TIA, TTA, 3GPP RAN, 3GPP2, ETSI, ETSI ERM-TG28, IEC TC 65, ISO/IEC JTC 1 SC 31 WG 6, ISO/IEC JTC 1 WG 7, TIA TR-45, TIA TR-45.3, TIA TR-45.5, WGA, XGP Forum; cc: -; contact: Counsellor ITU-R SG5)</t>
  </si>
  <si>
    <t>LS on the revision of Recommendation ITU-R M.2084-0: Radio interface standards of vehicle-to-vehicle and vehicle-to-infrastructure communications for Intelligent Transport System applications (ITU_R_WP5A_TEMP_349rev1; to: RAN, SA, 5G Automotive Association, 79 GHz Project, ARIB, ATIS, AWG, C2C-CC, CCSA, CEPT ECC CPG, CEPT ECC WG FM, C-Roads, ETSI ERM-TG37, ETSI ERM-TGSRR, ETSI ISG MEC, ETSI TC ERM, ETSI TC ITS, ETSI TC MSG, GSA, IEEE, IETF ITS, ISO TC 204, MFA, SAE C-V2X TC, TIA, TTA, Wi-Fi Alliance; cc: -; contact: Counsellor ITU-R SG5)</t>
  </si>
  <si>
    <t>company CR; REL-16 SI FS_NR_2RX_vehUE concludes with TR 38.826 at RAN #82; this CR is introducing in REL-15 a definition for "vehicular UE" and an exception for vehicular UEs from the 4Rx antenna port baseline for bands n7, n38, n41, n77, n78, n79 to apply also 2Rx ports; note: As SIs can not have normative impact, REL-15 WI code NR_newRAT-Core was chosen here;</t>
  </si>
  <si>
    <t>Telecom Italia: slide 29: expectation for next quarter? you had many more corrections in the last quarter than expected_x000D_
RAN1 chairman: 4 TUs in Q1 and 3 TUs in Q2, hopes for much less corrections_x000D_
Telecom Italia: if we still spend a lot of time on REL-15, there will be impact on REL-16, so we need to take this into account as we still see inputs discussing REL-17 schedule_x000D_
Nokia: large offline work in RAN1 so the TUs which are already large do not indicate this; offline discussions take often place in conditions that are not acceptable (we had one emrgency case in Spokane) so RAN has to take care that the work is properly structured to not overload RAN1;_x000D_
Deutsche Telekom: supports Nokia that this is not sustainable and we need to be careful to not approve additional RAN1 work; also RAN2 situation is not much better than RAN1_x000D_
Huawei: suggests guidance to reduce the number of offline sessions; we can also improve the offline discussions with more meeting rooms_x000D_
RAN1 chairman: it is difficult to stop people from having offline discussions, also feels often alone when asking people at RAN to reduce the scope of new WIs/SIs;_x000D_
Mediatek: we have an input in RP-182612, we need actionable guidance and we need to officialize the offline discussions_x000D_
Ericsson: we need to define a threshold but we may also run into the problem what an "official offline" is; also time for checking/communicating with back office is needed_x000D_
Fujitsu: supports to have better facilities for offline discussions_x000D_
Broadcom: for RAN1 the unofficial offline discussions are actually official, NR-U had 12 hours every day offline and offline of the offline_x000D_
ZTE: a lot of offline discussions is not allocated by the chairman but by the companies driving the topic, but these offlines are helpful to make progress in RAN1_x000D_
Nokia: one idea could be that offline sessions need to be requested/scheduled by the chairman to avoid a full week of parallel offline discussions and the chairman is reporting to RAN how many offline sessions we had for which topic_x000D_
RAN chairman: was in Spokane and saw what was going on, we need some mechanism by offline activities get visible and get accounted for; WG chairman should be able to police this and RAN should provide some guidance and some checkpoints_x000D_
RAN1 chairman: the scheduled offline was for items to be completed in Dec.18_x000D_
Telecom Italia: we should not just push it to WGs, it is RAN who is responsible for approving WGs; also the schedule of the releases need to be checked e.g. RAN1 is not working in isolation_x000D_
Ericsson: agrees that all WGs are affected and may have different causes_x000D_
_x000D_
Nokia: we need to confirm for all WGs one by one that we start with individual CRs_x000D_
RAN1 chairman: yes, in RAN1 we will have individual CRs in Q1</t>
  </si>
  <si>
    <t>Telecom Italia: slide 9: NB-IOT/MTC for 5GC: there was a place holder (so saying no associated SI/WI is not really correct)_x000D_
RAN2 chairman: agrees, we need to have some discussions_x000D_
_x000D_
RAN chairman: also problems with offline discussions in RAN2?_x000D_
RAN2 chairman: not as in RAN1 as RAN2 offline discussions are usually scheduled or there were blocking points that were shifted to offline, the latter is difficult to handle by email but they usually do not take hours;_x000D_
one problem in RAN2 is the heavy load of email discussions between meetings and maybe we can see how to improve this; RAN2 is also overloaded but it seems we shifted the load to email discussions while RAN1 seems to shift the load into offline discussions;_x000D_
_x000D_
Telecom Italia: concerned that REL-16 SIs were completed while more important REL-15 work was not completed_x000D_
RAN2 chairman: this is a consequence of parallel sessions, main session was on late drop and it was difficult to parallelize REL-15 work further so it was easier to parallelize REL-16 work_x000D_
_x000D_
RAN chairman: late drop is not complete, there are some Tdocs e.g. RP-182604</t>
  </si>
  <si>
    <t>Nokia: slide 6: good that late drop was completed in RAN3 but still to remember that there will still be some standalone corrections to be done_x000D_
_x000D_
Vodafone: TNL address discovery is important for us, we need a clear deadline_x000D_
_x000D_
Dish Network: RAN1 will stop block CRs now, what about RAN3_x000D_
RAN3 chairman: we will also come back to individual CRs in Q1/2019_x000D_
_x000D_
Thales: still some TU adaptations possible?_x000D_
RAN3 chairman: yes, we noticed some WIs/SIs need TU adjustment, a starting point for this is in RP-182633</t>
  </si>
  <si>
    <t>RAN4 chairman: postponing REL-16 specs just applies to NR and not to LTE specs_x000D_
_x000D_
Qualcomm: TUs of slide 17 are not realistic, still a lot of core requirements, demod, late drop, phase 3 and 4 of test cases are coming; last time we approved a lot of changes unseen and this needs to be changed in the future_x000D_
RAN chairman: also some offline discussion about the RAN4 TUs is needed_x000D_
_x000D_
Nokia: RAN4 is so overloaded that even pCRs/draft CRs can no longer be combined into a RAN input_x000D_
RAN4 chairman: agrees that email review process has some troubles as people are overloaded</t>
  </si>
  <si>
    <t>Qualcomm: plan for 2019 is to have only electronic meetings?_x000D_
RAN6 chairman: yes</t>
  </si>
  <si>
    <t>SA chairman: typo on slide 8: RP-182739 should be RP-182731_x000D_
NEC: SA2 LS RP-182701 is still missing on slide 8_x000D_
Huawei: the red LSs of slide 8 were not sent to RAN so they should be considered as SA chairman's input_x000D_
RAN chairman: they were put in here as otherwise SA2 would not get replies in time_x000D_
RAN3 chairman: work is contribution driven, we try the best we can_x000D_
SA2 chairman: stage 2 freeze is in June 2019, RAN2/3/4 have no meeting in Jan. and in Feb. the meetings happen at the same time so having them here is to be able to get feedback before Feb. meetings are over;_x000D_
SA chairman: we not force here RAN decisions without WG involvement but if we can get some feedback this would be helpful_x000D_
RAN2 chairman: some LSs will require quite some substantial work in WGs so do not expect miracles for the replies; furthermore we were asked to prioritize REL-15 corrections and REL-15 late drop and the LSs are about REL-16_x000D_
_x000D_
Telecom Italia: will SA decide about any REL-17 targets? RAN has still some substantial REL-15 work to be done so REL-16 schedule may shift_x000D_
RAN chairman: in RAN we have a few Tdocs on REL-17 targets but they are not converging_x000D_
SA chairman: SA may discuss stage 1 freeze date in SA #82 (we would prefer to not have it too late); SA chairman suggests to keep the REL-16 stage 3 freeze (whether it slips or not) together with the RAN-SA alignment of the REL-17 working areas</t>
  </si>
  <si>
    <t>Huawei: all points have been included_x000D_
conclusion: no LS answer from RAN</t>
  </si>
  <si>
    <t>RAN chairman: only for information in RAN_x000D_
conclusion: no LS answer</t>
  </si>
  <si>
    <t>RAN chairman: RAN is only in cc for information_x000D_
conclusion: no LS answer</t>
  </si>
  <si>
    <t>presented by RAN2 chairman_x000D_
RAN2 chairman: they ask for quite some work_x000D_
ITU-R ad hoc convener: the LS has the problem that it does not mention any deadline (next ITU-D meeting is during our RAN #83 in March 2019); way forward is to task 3GPP ITU-R ad hoc to prepare an answer_x000D_
Qualcomm: we will need some input from SA/SA4_x000D_
ITU-R ad hoc convener: yes, SA chairman also offered to help and we can highlight this in the SA #82 later this week_x000D_
_x000D_
conclusion: 3GPP ITU-R ad hoc is tasked to prepare a reply LS; we will ask SA colleagues to contribute as well; the result from ITU-R ad hoc will need RAN/SA/PCG review before it can be sent out</t>
  </si>
  <si>
    <t>moved from AI 7 to AI 10.1.5_x000D_
conclusion: no LS answer from RAN</t>
  </si>
  <si>
    <t>LS on important information related to evaluation process and received initial evaluation report for the terrestrial components of the radio interface(s) for IMT-2020 (ITU_R_WP5D_TEMP_610; to: IEGs (ATIS WTSC, 5G Infrastructure Association, ChEG Chinese Evaluation Group, Canadian Evaluation Group, WWRF, TCOE India, 5GMF,  TTA SPG33, Trans-Pacific Evaluation Group, ETSI Evaluation Group, Egyptian Evaluation Group); cc: IMT-2020 proponents (3GPP, KOREA, CHINA, ETSI AND DECT FORUM, TSDSI); contact: Counsellor ITU-R SG5)</t>
  </si>
  <si>
    <t>LS on information on ITU-R WP5D workshop on IMT-2020 terrestrial radio interfaces evaluation (ITU_R_WP5D_TEMP_663rev1; to: IEGs (ATIS WTSC, 5G Infrastructure Association, ChEG Chinese Evaluation Group, Canadian Evaluation Group, WWRF, TCOE India, 5GMF,  TTA SPG33, Trans-Pacific Evaluation Group, ETSI Evaluation Group, Egyptian Evaluation Group), IMT-2020 proponents (3GPP, Korea, China, ETSI and DECT Forum, TSDSI); cc: -; contact: Counsellor ITU-R SG5)</t>
  </si>
  <si>
    <t>ITU-R ad hoc convener: we will need a presenter (to present final 3GPP submission to IMT-2020) from 3GPP for this ITU-R workshop during the ITU-R WP5D meeting in July 2019 (exact date not yet confirmed)_x000D_
conclusion: no LS answer from RAN, presenter will be decided later</t>
  </si>
  <si>
    <t>ITU-R ad hoc convener: June 1st, 2019 is an important deadline for the OPs_x000D_
conclusion: no LS answer from RAN</t>
  </si>
  <si>
    <t>NTT DOCOMO: 11 features still to be discussed at RAN #82 (mandatory or optional)_x000D_
LG: 2Rx discusion may have impact on MIMO discussion_x000D_
Qualcomm: there was also a Vodafone paper on number of MIMO layers to be supported</t>
  </si>
  <si>
    <t>RAN chairman: suggests that RAN4 continues on this_x000D_
Nokia: RAN4 has spent already some time in Oct./Nov. without any conclusion so it may be better to stop this activity_x000D_
Broadcom: does not agree with Nokia and there is some RAN4 progress and RAN4 should continue_x000D_
RAN4 chairman: there are still different views in RAN4, without compromise it may be better to stop the discussion_x000D_
Charter Com.: this topic is not unique, it will come with NR-U_x000D_
T-Mobile: there is no regulatory requirement and we support Nokia to stop the activity_x000D_
CableLabs: band 46 is breaking LAA principles that we agreed before so we would like to discuss this_x000D_
_x000D_
conclusion: RAN chairman: RAN4 discussion will continue but people are requested to compromise otherwise we waste RAN4 time; no LS answer to RAN4</t>
  </si>
  <si>
    <t>conclusion: NEC has a corresponding input in RP-182683;_x000D_
LS answer is postponed to RAN #83 in March 2019</t>
  </si>
  <si>
    <t>Nokia: we could wait for SA to discuss it first and see on Thu if there is a need to reply, or we reply that we are not doing anything on the 5G radio for MBMS_x000D_
conclusion: Nokia will draft a reply in RP-182801</t>
  </si>
  <si>
    <t>Note: AI 4 should actually say "Approval of the meeting report of TSG-RAN #81"._x000D_
_x000D_
Ericsson: would like to consider RP-182575/RP-182574 under early items as well_x000D_
RAN chairman: late drop will be handled with RAN2 report, LTE UE categories can be handled on Tue</t>
  </si>
  <si>
    <t>SSB = synchronisation signal block_x000D_
_x000D_
Observation: The signal used (SSB or both SSB and CSI-RS) should not make a difference in UE performance in the anechoic chamber line-of-sight scenario.  _x000D_
_x000D_
Proposal 1:  Focus on SSB-based tests for beam correspondence, since these are anyhow needed for verifying performance in SCell addition or initial access cases. _x000D_
_x000D_
Proposal 2:  Avoid a test scenario where the assumption on Type D QCL between CSI-RS and SSB is not maintained, e.g. avoid transmitting SSB and CSI-RS from different locations, avoid transmitting SSB with insufficient frequency for it to serve as QCL source._x000D_
_x000D_
Orange: sees a benefit in both test methods_x000D_
RAN chairman: we seem to converge on proposal 2 but proposal 1 may need to adaptation_x000D_
Qualcomm: agrees proposal 2 is acceptable and proposal 1 can be modified_x000D_
Nokia: one simple REL-15 test case in RAN4 and UE would follow what is configured; improved test case for REL-16_x000D_
RAN4 chairman: RAN4 has not discussed in detail the test setup, also feasibility of the test needs to be checked, so we will need meeting effort for this in Q1/2019 to discuss the test cases;_x000D_
Nokia: RAN4 draft CR includes 2 sentences, RAN4 did already a step in the direction</t>
  </si>
  <si>
    <t>MCC: % complete for Perf. part missing_x000D_
Ericsson (rapporteur) clarified later that Perf. is 31% complete</t>
  </si>
  <si>
    <t>MCC: % complete of Perf. part missing_x000D_
Ericsson (rapporteur) clarified that Perf. part is 95% complete</t>
  </si>
  <si>
    <t>MCC: % complete of Perf. part missing_x000D_
Ericsson (rapporteur) clarified that Perf. part is 88% complete</t>
  </si>
  <si>
    <t>MCC: acc. to 3GPP drafting rules the reference to internal TRs is forbidden in a normative TS_x000D_
Nokia: concerned that we will go for approval of the CR without consulting RAN4_x000D_
MCC: text was based on an agreed RAN4 way forward; but agrees that text can be improved_x000D_
RAN4 chairman: as we cannot agree/endorse a CR is because a SI cannot provide a CR to a TS but we endorsed and discussed the text in RAN4 and also the draft CR was provided via the RAN4 reflector and no comments were made so far</t>
  </si>
  <si>
    <t>LG: suggests to approve RAN4 CR first and then RAN2 CR later_x000D_
Vodafone: CRs should come as one package_x000D_
Samsung: can accept Vodafone request_x000D_
Deutsche Telekom: is GCF the right place to define antenna performance of a vehicular UE? or should 5GAA look at it, this should be discussed as well</t>
  </si>
  <si>
    <t>SI completed_x000D_
_x000D_
Deutsche Telekom: supports Vodafone SPID approach so that network knows a bit more_x000D_
RAN chairman: it seems signalling for MIMO layers is already there and SPID can be added_x000D_
Deutsche Telekom: "integrated" needs to be better defined_x000D_
Nokia: authorization has not yet be considered and therefore it is too early to approve the company CR which was not seen by RAN4_x000D_
RAN chairman: CRs are suggested for REL-15?_x000D_
Samsung: yes</t>
  </si>
  <si>
    <t>ZTE: this WID update will facillitate RAN1 discussions_x000D_
Huawei: multi-panel operation caused also a lot of RAN1 discussion because there is no common understanding that this objective includes anything beyond panel selection_x000D_
Samsung: sentence in the WID does not preclude anything (as assumed by Huawei)_x000D_
RAN chairman: any objection to RP-182318_x000D_
Huawei: with this you are expanding the scope, when accepting rev marks there are still some colours_x000D_
_x000D_
conclusion: editorial (coloured text) will be updated</t>
  </si>
  <si>
    <t>Deutsche Telekom: as we have deployed NB-IOT via EPC we would like to know the impacts_x000D_
Mediatek: assumption is that network does both_x000D_
Huawei: SA2 WI has additional points that were not mentioned in the LS from SA2 (RP-182700) so some more discussion needed, additional TUs in RAN2/3/4 needed_x000D_
Ericsson: user plane solution is still under discussion in SA2 and this should be covered as well_x000D_
Qualcomm: we did not include user plane part here so far_x000D_
Vodafone: NB-IOT has 2 solutions and most deployed version is CP but both should be supported_x000D_
Mediatek: should be up to UE implementation_x000D_
Deutsche Telekom: worried that NB-IOT eco-system will be fragmented</t>
  </si>
  <si>
    <t>Qualcomm: similar change as for NB-IOT (compare LSin RP-182700)_x000D_
Vodafone: we do not have data over NAS, do we? Let's check this.</t>
  </si>
  <si>
    <t>Vodafone: solution has big import on core network, do we have an entire concept including SA?_x000D_
ZTE: SA2 SI has completed and they start a corresponding WI and our RAN proposal is related to this_x000D_
Vodafone: as we had a lot of discussions in the past some clear SA2 guidance would be helpful_x000D_
Mediatek: CSG concept is dead and burried and introducing it in NR now is not justified_x000D_
RAN3 chairman: in my view we have not really done CSG right in LTE and if operators want it in NR we have to study to make it right_x000D_
Orange: CSG is a good concept and we would like to have it_x000D_
Deutsche Telekom: operators are interested so maybe operators can sit together and formulate a clear WID for March 19, we volunteer to take care of this drafting activity_x000D_
RAN3 chairman: maybe it would be easier to start with a SI instead of mixing studies in a WI_x000D_
ZTE: SA2 decided to specify solution 2 and so a WI in RAN would be_x000D_
conclusion: Deutsche Telekom will have an offline discussion with interested operators to converge on the objectives for this CSG topic</t>
  </si>
  <si>
    <t>Nokia: any UE impact?_x000D_
CATT: we do not intend to involve the UE_x000D_
RAN3 chairman: we shifted the topic to the 2nd half of 2019_x000D_
Ericsson: seems to be an attempt to introduce centralized RRC architecture and we should avoid this_x000D_
CATT: we do not want to reopen this discussion in the SI</t>
  </si>
  <si>
    <t>Proposal 1: Evaluations on Link budget for LOS and Urban Macro-mMTC in NR, link budget and TPR for Indoor Hotspot-eMBB, Dense Urban-eMBB and Urban-Macro URLLC in LTE shall be performed._x000D_
_x000D_
Proposal 2: To find a good principle of configurations choice and results collection for better presentation of evaluation results and providing sufficient samples, when there are a number of configuration combinations; under the same configuration combination, the aligned assumption and evaluation method shall be followed by companies, e.g. applying non-ideal channel estimation, interference error model._x000D_
_x000D_
Proposal 3: From now to Feb./Mar. 2019, it is suggested to focus on the current work (based on Release 15) for better integrity as proposal 1 and 2, and from next Feb./Mar. 2019, work can be started to stabilize further technique schemes (if any), the corresponding configurations, methods for evaluation based on Release 16._x000D_
_x000D_
ZTE: how will this document be used? as guidance for email discussion?_x000D_
Huawei: SI rapporteur has kicked off already some discussion on the ITU-R ad hoc email reflector which is pretty much in line with the document from CATT</t>
  </si>
  <si>
    <t>company CR (rev 3), replacing RAN2 agreed CR R2-1819199 (rev5) in RP-182682 since a correction was forgotten (note: linked agreed RAN2 REL-15 CR: R2-1819152 in RP-182682);_x000D_
also related linked RAN3 REL-14 (RP-182474) and REL-15 (R3-187117 in RP-182504) CRs</t>
  </si>
  <si>
    <t>MCC: company CR rev3 is here replacing RAN2 agreed CR (rev5) as RAN2 obviously continued to discuss the CR further (this should be avoided)_x000D_
note: CR is linked to R2-1819152 in RP-182682, RP-182474, R3-187117 of RP-182504</t>
  </si>
  <si>
    <t>MCC: company CRs RP-182740 and RP-182741 are adding functionality on top of R4-1816555 and R4-1815562 (proponent claims that the CRs are not clashing which turned out to be wrong)_x000D_
_x000D_
RAN4 chairman: does not see why beam correspondence has impact on these CRs_x000D_
Apple: beam correspondence wants to remove a section from the big CR and we also have a company CR_x000D_
Samsung: beam correspondence document is in RP-182879_x000D_
_x000D_
conclusion: All CRs of RP-182359 are approved except:_x000D_
- R4-1816555 which is revised in RP-182836  _x000D_
- R4-1815562 which is revised in RP-182837_x000D_
- R4-1816556 which is revised in RP-182887</t>
  </si>
  <si>
    <t>MCC: company CR RP-182737 intends to revise R4-1816558 of RP-182362_x000D_
_x000D_
conclusion: all CRs of RP-182362 are approved except R4-1816558 which is revised in RP-182362</t>
  </si>
  <si>
    <t>Proposal 1: High level principles of NR-U WID: _x000D_
-	Scenarios: all identified scenarios during the SI phase are within the scope of the WI_x000D_
-	Bands: 5GHz and 6GHz bands for Rel-16 (others will possibly follower at later Releases)_x000D_
-	Honour agreements from SI phase _x000D_
Proposal 2: Extend upper limit of FR1 from 6GHz up to 7.125GHz_x000D_
_x000D_
Telecom Italia: the scope of this work item is very wide for the available time, so it would be better to prioritize on one or two scenarios and to consider more scenarios only if the first 1 or 2 are completed_x000D_
Softbank, CHTTL: same view as Telecom Italia_x000D_
Broadcom: this was the topic that had a huge amount of offline time_x000D_
Charter: we support this WI_x000D_
AT&amp;T: SA could be considered in second step_x000D_
CableLabs: we had this prioritization discussion already so we would object further down scoping_x000D_
_x000D_
Orange: on proposal 2: there are regional differences_x000D_
Huawei: we could leave this up to RAN4 to solve_x000D_
Nokia: proposal 2 is ok, we could decide this here_x000D_
Charter: for US we should extend it to 7.125GHz (acc. to FCC decision)_x000D_
T-Mobile: supports proposal 2_x000D_
_x000D_
RAN chairman: for proposal 1 we will have to see the WID, for proposal 2 it seems to make sense_x000D_
Huawei: agrees with proposal but RAN1 numerologies for unlicensed carriers still need to be discussed in RAN1_x000D_
_x000D_
RAN chairman: could we do a corresponding RAN4 CR during this meeting_x000D_
Dish Network: better have a request to RAN4 and do the changes there in order to avoid problems_x000D_
Huawei: REL-15 or REL-16, REL-15 is not needed_x000D_
MCC: we may run into problems if we define FR1 differently in different releases; e.g. in case of later introduction of REL-independent bands; same problem also exists for FR2 (if it is adapted whenever there is a corresponding band)_x000D_
Dish Network: leave this also to RAN4 to decide_x000D_
_x000D_
conclusion: Qualcomm will draft an LS to RAN4 in RP-182803 asking for FR1 extension</t>
  </si>
  <si>
    <t>Proposal 1: Extend upper limit of FR1 from 6GHz up to 7.125GHz. _x000D_
Proposal 2: Extend lower limit of FR2 from 24GHz to X GHz where 7.125GHz &lt; X &lt; 24.25GHz. The value of X is TBD to be decided by RAN4 in early phase of corresponding SI. _x000D_
Proposal 3: Have Objective in corresponding SID to discuss the likely frequency regime for which different implementation architectures could be chosen leading to the possibility of conducted and/or radiated tests depending on implementation.  _x000D_
_x000D_
RAN chairman: proposal 1 is already addressed here in RAN #82_x000D_
AT&amp;T: RAN1 was chosing certain parameters for FR1 and other parameters for FR2_x000D_
Mediatek: changing FR1 and FR2 could cause confusion for the industry as it is already widely used_x000D_
ZTE: REL-15 or REL-16 considered?_x000D_
Qualcomm: REL-16_x000D_
Ericsson: where the boundaries are should be discussed in RAN4</t>
  </si>
  <si>
    <t>Qualcomm: RAN5 has not seen it_x000D_
Globalstar: we did not have time to include it in RAN5 because the band was not yet completed_x000D_
RAN5 chairman: is fine to approve it</t>
  </si>
  <si>
    <t>Proposal 1:  WI for NOMA should be supported in RAN1 and RAN2, focusing on PHY/MAC design for contention-based configured grant transmission and 2-step RACH in RRC_INACTIVE state._x000D_
_x000D_
Proposal 2:  DMRS enhancement should be specified in NOMA WI, to support UE overloading and reduce the collision probability of grant free transmissions._x000D_
_x000D_
Proposal 3:  A NOMA data transmission scheme based on Rel-15 modulation, low rate LDPC channel coding, and configurable spreading factor should be specified for NOMA WI. _x000D_
-	For low spectral efficiency (SE), Rel-15 transmit chain can be re-used (SF=1)._x000D_
-	For medium to high SE and with medium to high UE overloading, UE-specific symbol level spreading (SF&gt;1) without sparsity and with cell or UE group specific symbol level scrambling should be used, together with Rel-15 modulation and multi-branch transmission._x000D_
_x000D_
Proposal 4: The NOMA transmission scheme consisting of linear spreading without zero elements in spreading sequences (no sparsity) is sufficient to provide system benefit for contention based configured grant transmission and 2-step RACH transmission in RRC_INACTIVE._x000D_
_x000D_
_x000D_
Qualcomm: we see benefits from NOMA apart from sparse spreading_x000D_
RAN chair: priorities?_x000D_
Qualcomm: 2-step RACH and DMRS enhancements and if this cannot be agreed then at least 2-step RACH_x000D_
Nokia: it is useful to remember that non of the L1 SIs looked at 2-step RACH by decision from RAN #81_x000D_
ZTE: we need a generic WI for 2-step RACH to not address just a single use case</t>
  </si>
  <si>
    <t>Qualcomm: this is for UL and this should be indicated in the title, we would also need to remove requirements from REL-15 if this is covered in REL-16;_x000D_
China Telecom: this is for FR1, REL-15 was FR2_x000D_
Qualcomm: any opertor who has more than 100MHz in the bands?_x000D_
Qualcomm: baskets should only cover band specific requirements and we need to take out generic aspects into a separate WI_x000D_
NTT DOCOMO: this is only related to REL-16_x000D_
RAN chairman: let's discuss this offline and clean this up at RAN #83 in March 2019</t>
  </si>
  <si>
    <t>Nokia: Discussion is needed on the status of the NR BS demod requirements, taking into account the ongoing offline/email discussions._x000D_
MCC: +3 months Core part target date change</t>
  </si>
  <si>
    <t>proposals:_x000D_
- Conclude the Rel-16 NOMA SI in RAN#82_x000D_
- Consider NOMA in later release(s)_x000D_
_x000D_
Intel: simulations are similar to our observations but baseline needs clarification to not come to wrong conclusions about the gain</t>
  </si>
  <si>
    <t>ITU-R ad hoc convener: intention is to send RAN agreed version to SA and then to PCG for approval_x000D_
Qualcomm: so when will it be sent out?_x000D_
ITU-R ad hoc convener: to SA #82 but PCG can take the LS in their next physical meeting in April 2019 as deadline is just in May 2019</t>
  </si>
  <si>
    <t>MCC: Perf. part WI is stopped (90%, Dec.18)?_x000D_
Nokia: March 19</t>
  </si>
  <si>
    <t>MCC: overall % complete missing_x000D_
Thales (rapporteur): overall: 25% complete</t>
  </si>
  <si>
    <t>Proposal 1: The Release 16 NR-NTN solution SI scope should focus on reference scenarios A, C2 and D2_x000D_
•	GEO based non-terrestrial access network: transparent satellite_x000D_
•	LEO based non-terrestrial access network (moving beam on earth): transparent satellite and regenerative satellite_x000D_
_x000D_
Proposal 2: For regenerative satellite based NG-RAN architectures the scope of the SI should be reduced to gNB processed payload (excluding gNB-DU or IAB node processed payload). _x000D_
_x000D_
Proposal 3: The Release 16 NR-NTN solution SI scope will not consider combined operation of GEO / LEO networks for idle mode (e.g. paging via GEO and connection via LEO). _x000D_
_x000D_
Proposal 4: Targeted usage-scenarios with satellite access are pedestrian, stationary in building, on board vehicle, high speed train or airplanes. Stationary in building, on board vehicle, high speed train or airplanes usage-scenarios may require a relay UE. The focus of the Rel-16 study will be on pedestrian and on board vehicle usage-scenarios. _x000D_
_x000D_
Proposal 5: the following Multi connectivity (as per 3GPP TS 37.340; NR; Multi-connectivity; Overall description) cases shall be considered in priority at RAN level_x000D_
•	Multi connectivity involving NTN-based NG-RAN  (A or C2 scenarios) and terrestrial based NG-RAN access_x000D_
•	Multi connectivity involving two NTN-based NG-RAN access both according to D2 scenarios_x000D_
_x000D_
Proposal 6: Revise the study item scope accordingly (see RP-182444)._x000D_
_x000D_
RAN3 chairman: intention to specify relay UE?_x000D_
Thales: yes</t>
  </si>
  <si>
    <t>RAN chairman: TU change was taken into account?_x000D_
RAN3 chairman: yes_x000D_
Ericsson: additional objective for RAN2 or RAN3?_x000D_
Thales: RAN3_x000D_
RAN3 chairman: Xn interface betw satellite and Node B was discussed and may not be feasible_x000D_
Interdigital: sees also RAN2 impact_x000D_
Ericsson: multi-connectivity options are usually complex so worried whether this is feasible_x000D_
RAN3 chairman: we should talk about dual connectivity, NTN node will be an NR node_x000D_
Interdigital: RAN2 has only 0.5 TU for this and we have still NR-NR DC to do_x000D_
RAN chairman: discuss it over the Wed afternoon coffee break</t>
  </si>
  <si>
    <t>CATT: 38473_CR0174r1_(Rel-15)_R3-187133 of RP-182447 has a non-backward compatible change. We have submitted a revision in RP-182351 to make the change backward compatible;_x000D_
_x000D_
Samsung: 38473_CR0195r1_(Rel-15)_R3-187213 of RP-182447 should be revised as in RP-182506 in order to align ASN.1 with current F1 spec using single containers (change is supported by TS 38.473 rapporteur)_x000D_
_x000D_
Intel: 36423_CR1280r1_(Rel-15)_R3-187233 of RP-182447 has some ASN.1 issues and should be replaced by company CR RP-182437 which fixes them;_x000D_
_x000D_
MCC: 25466_CR0081r1_(Rel-15)_R3-187098 is extending a UMTS only spec to NR which is not allowed; 36401_CR0086r1_(Rel-15)_R3-187096 is applying Iuant interface (25 series and spec titles apply to UMTS only); suggested solution: CR is approved but 25.46x specs (REL-8 to REL-15) will be transferred into 37 series specs in Q1/2019 turning 25.46x specs into simple pointers to the new 37 series specs (see new WID RP-182722 under AI 9.1.3 and also CRpacks RP-182450, RP-182448)_x000D_
_x000D_
conclusion: all CRs of RP-182447 are approved except:_x000D_
- R3-187133 which is revised in RP-182351_x000D_
- R3-187213 which is revised in RP-182506_x000D_
- R3-187233 which is revised in RP-182437_x000D_
Note: R3-187098 and R3-187096 are approved under the condition that the spec numbering issue (25 series applied for LTE and NR) is solved in Q1/2019 via WID RP-182722</t>
  </si>
  <si>
    <t>MCC: 38401_CR0023r2_(Rel-15)_R3-187278 is applying Iuant interface for NR (25 series and spec titles apply to UMTS only) which is not allowed; suggested solution: CR is approved but 25.46x specs (REL-8 to REL-15) will be transferred into 37 series specs in Q1/2019 turning 25.46x specs into simple pointers to the new 37 series specs (see new WID RP-182722 under AI 9.1.3 and also CRpacks RP-182450, RP-182447)_x000D_
_x000D_
NEC: 38401_CR0023r2_(Rel-15)_R3-187278 of RP-182448 forgot to add a revised Figure 8.2.1.1-1, a company CR is provided in RP-182707 to replace R3-187278_x000D_
_x000D_
conclusion: all CRs of RP-182448 are approved except:_x000D_
R3-187278 which is revised in RP-182707</t>
  </si>
  <si>
    <t>MCC: CR is extending a UMTS only spec to NR which is not allowed, also reference to 38.101 is not correct as 38.101 is withdrawn; suggested solution: CR is approved but 25.46x specs (REL-8 to REL-15) will be transferred into 37 series specs in Q1/2019 turning 25.46x specs into simple pointers to the new 37 series specs (see also RP-182447)_x000D_
_x000D_
conclusion: reference need to be updated in the future</t>
  </si>
  <si>
    <t>Proposal: RAN plenary is kindly requested to decide whether to handle the in-device issue in a new WI or TEI._x000D_
_x000D_
Qualcomm: it was not included in REL-15 or the late drop for REL-15 and now for REL-16 the time slots are full already but we should try to see whether it can be still addressed in REL-16_x000D_
Ericsson: if we do it in REL-16, it should be a separate _x000D_
Huawei: we co-sourced this Tdoc but not the WID which adds further things, if we can copy some functionality from LTE into NR, this would be fine for us but not more;_x000D_
_x000D_
Ericsson: IDC parts look similar to LTE but attached WID proposal includes other aspects; for one aspect we said already it should be covered under capability signalling work;_x000D_
RAN2 chairman: if we constrain the work on real LTE IDC aspects, we may be able to do it but as soon as we go beyond it will take more TUs than we can spend_x000D_
_x000D_
RAN chairman: please restrict the WI proposal to IDC for NR as done for LTE in RP-182835</t>
  </si>
  <si>
    <t>Nokia: 2-step RACH way forward of last RAN #81: it did not mention NOMA at all; majority of people considered in the past to address 2-step RACH under URLLC;_x000D_
Intel: we have a different understanding than Nokia, we thought the agreement was for the previous quarter but not for the WI; slide 13: baseline LCRS is strange as LCRS is a NOMA scheme; assumptions in simulations unclear_x000D_
Nokia: regarding 2-step RACH: is also related to NR-U, so if put in NOMA WI it is unclear how this will be handled_x000D_
Ericsson: we should also check the benefits before going for a WI, and does not see what is the NOMA aspect in 2-step RACH_x000D_
Qualcomm: we saw some gains for transmitter side processing; apart from first subbullet of slide 18 we could agree with the scope</t>
  </si>
  <si>
    <t>Intel: unclear why supporting aperiodic quality reporting without any analysis_x000D_
Huawei: connected mode needs to be supported as well_x000D_
Deutsche Telekom: thought that NB-IOT would not do reporting in connected mode as it is for small data packets and UE should be in connected mode only shortly_x000D_
_x000D_
conclusion: can see offline what can be merged into RP-182820</t>
  </si>
  <si>
    <t>proposal:_x000D_
In this paper we discussed the RAN4 design for the handling of UE/gNB channel bandwidths and the signaling needs to accommodate this design_x000D_
_x000D_
Nokia: why does UE need to know channel bandwidth for each and every SCS?_x000D_
Qualcomm: impact e.g. on filtering_x000D_
Nokia: is this compatible with the previous version of the spec?_x000D_
ZTE: UE bandwidth can be different from BS bandwidth_x000D_
RAN chairman: would the ASN.1 change be backward compatible?_x000D_
Qualcomm: with Sep. UE this change would be backward compatible_x000D_
Dish Network: is this change overwriting the RAN4 agreement_x000D_
Qualcomm: no_x000D_
RAN chairman: it seems some more offline discussion is needed</t>
  </si>
  <si>
    <t>Proposal: One of two following options should be selected for beam correspondence requirements:_x000D_
- Option 1: Beam correspondence shall be an optional feature if there is no margin in spherical coverage and minimum peak EIRP requirements_x000D_
- Option 2: If beam correspondence feature is mandated, UE capability signaling should be introduced to allow EIRP tolerance if needed. It is FFS on the exact signaling definition. _x000D_
Depending on UE capability, a margin should be specified to accommodate EIRP tolerance (e.g. within [2] dB tolerance) in spherical coverage and minimum peak EIRP requirements_x000D_
_x000D_
Samsung: we need some technical justification why we need to combine_x000D_
Nokia: RAN4 had a package agreement and now we see a relaxation at RAN violating this_x000D_
Oppo: we think that relaxation on multi-band is not relevant for beam correspondence_x000D_
AT&amp;T: after some time we may also check and tighten the requirements in the future_x000D_
_x000D_
Qualcomm: if test takes too long then RAN4 can still adapt, it should be left up to RAN4 (we are not convinced that relaxation is needed);_x000D_
Qualcomm: where is the relaxation coming from?_x000D_
Mediatek: Qualcomm also had 2dB_x000D_
Qualcomm: this was not for the same topic and with a different justification</t>
  </si>
  <si>
    <t>MCC: % complete of Core and Perf. part missing_x000D_
ZTE (rapporteur): Core and Perf. part are 28% complete</t>
  </si>
  <si>
    <t>MCC: if a WI does not have a target date, then we need to stop it; so is the target still March 19 or not?_x000D_
Intel (rapporteur): target date is March 19</t>
  </si>
  <si>
    <t>NTT DOCOMO: listed combinations include TDD plus TDD which is unclear, some configuration with synchronization, exact side conditions must be clarified_x000D_
CMCC: synchronisation expected_x000D_
NTT DOCOMO: what will be the addition to the specs?_x000D_
OPPO: high power for EN-DC was not discussed so far_x000D_
CMCC: high power UE is so far limited to NR and is here now considered for EN-DC_x000D_
RAN chairman: have some offline discussion and we will come back to this</t>
  </si>
  <si>
    <t>MCC: if a WI does not have a target date, then we need to stop it; so is the target still March 19 or not?_x000D_
Intel (rapporteur): March 19</t>
  </si>
  <si>
    <t>Observation 1: It is expected that Tx and Rx beam will have some deviation in direction and strength especially for UEs with different Tx and Rx antenna configurations._x000D_
Observation 2: Beam correspondence capability and its implementation constrains have not been considered when RAN4 define the peak EIRP and spherical coverage requirements._x000D_
Observation 3: Implementation constrains need to be considered for UE with beam correspondence, relaxation of peak EIRP and spherical coverage requirements for beam correspondence test is needed._x000D_
Observation 4: Current beam correspondence requirements unnecessarily restrict UE to implement same Tx and Rx antennas and not applicable to UEs with different Tx and Rx antenna configurations._x000D_
Observation 5:  Mandatory beam correspondence requirement will lead to risk of UE failing on the SAR requirements._x000D_
_x000D_
Proposal 1: Define Beam correspondence as an optional capability in Rel-15.</t>
  </si>
  <si>
    <t>Proposal 1: The following are considered towards IMT-2020 evaluation for final submission:_x000D_
Refinement on preliminary evaluation report: _x000D_
- Update the results that were provided with ideal channel estimation_x000D_
- Update the results using the format as defined in Report ITU-R M.2410 (e.g., mobility)_x000D_
- 	Further stabilize the results for simulation based technical performance requirements._x000D_
Further consideration on additional evaluations:_x000D_
- Complementary evaluation for NR and LTE is considered._x000D_
_x000D_
Proposal 2: 3GPP ITU-R AH email reflector will be used for the above discussion, and refinement on preliminary evaluation report will proceed as early as possible._x000D_
_x000D_
CATT: we are quite aligned on the approach, one problem: some simulations may use already not yet included REL-16 functionalities which would make it difficult for the reader so we should clarify what features are considered_x000D_
Huawei: agrees that rapporteur will ask people on ITU-R ad hoc reflector to make clear whether their simulation is related to REL-15 or REL-16_x000D_
ITU-R ad hoc: supports this and to start work as soon as possible_x000D_
Qualcomm: there are some differences between the Huawei and the CATT proposals, we would be fine to endorse the rapporteur's (Huawei) proposals but CATT's proposals would need further discussion_x000D_
Huawei: there is no real need to approve any proposals here, this can be solved on the ITU-R ad hoc reflector; will also prepare a status report for later during RAN #82 where open issues can be clarified (will share a draft on the reflector)</t>
  </si>
  <si>
    <t>RAN3 chairman: combination of option 2 and option 3 came up very late on Friday during the RAN3 meeting_x000D_
Samsung: the 2 solutions are quite different_x000D_
RAN chair: it seems combining both options was not analyzed very much so far_x000D_
LG: topic is for inter-system handover LTE &lt;=&gt; 5G_x000D_
Ericsson: there is no need for X2, we need to define tunneling end points_x000D_
Nokia: agrees with LG and Samsung, we do not have the interface_x000D_
Vodafone: does not understand the discussion about the interface as the interface is there_x000D_
Huawei: question is do we need direct data forwarding (option 3) or not; it seems some operators want to have it so the question is when (now or later?); we would prefer to have option 2 now and to consider option 3 later to have more time to see how to make it working_x000D_
Deutsche Telekom: we supported NTT DOCOMO in challenging the working agreement, we would be happy to have direct data forwarding in REL-15 but we could accept to have it in REL-16_x000D_
NTT DOCOMO: yes, having a WI in REL-16 could be a compromise_x000D_
ZTE: benefit, necessity and impact of option 3 would still have to be analyzed_x000D_
Vodafone: we want to have it in REL-15 and not to wait for REL-16 to have option 3_x000D_
T-Mobile: we should not delay the working agreement for option 4_x000D_
BT: something new for REL-15 in Dec. (6 months) sounds strange so suggests to go for option 2 and we can then still see what we do with option 3_x000D_
RAN chairman: suggests to phrase option 3 in a WID_x000D_
Ericsson: there is a clear request to have direct data forwarding in REL-15_x000D_
RAN chairman: put a list of points together to list what is needed to support option 3 in the spec (like objectives of a WI) and we can then see how this work can be done_x000D_
Huawei: as this is just impacting RAN3 the support of option 3 could in theory be also done under TEI_x000D_
RAN chairman: let's have the list first to see what needs to done_x000D_
Ericsson: actually all signalling is in place so we have a CR in RP-182686 to show what needs to be done_x000D_
Nokia: CR was not seen by RAN3_x000D_
Vodafone: is option 2 CR stable_x000D_
RAN3 chairman: yes, it was checked in RAN3_x000D_
RAN chairman: 2 points as the way forward: approve option 2 CR and have a clear way forward for option 3 (RAN3 chairman was asked to work on the list of aspects to support direct data forwarding (option 3) in RP-182754)</t>
  </si>
  <si>
    <t>MCC: Perf. part WI is stopped (90%, Dec.18)?_x000D_
Huawei (rapporteur) clarified later that March 19 was intended</t>
  </si>
  <si>
    <t>Nokia: question is whether IETF or 3GPP will do something_x000D_
Broadcom: we will not get any response before IETF meeting in March (which is after RAN #83)_x000D_
Qualcomm: we could send the LS from RAN #83 with more information_x000D_
Nokia: sending it just shortly before their IETF meeting may not be optimal_x000D_
Broadcom: CT chairman is the contact person to IETF and should be contacted_x000D_
_x000D_
conclusion:_x000D_
RAN chairman: let RAN2 progress on their email discussion and start correspondence with IETF, Nokia will talk with CT chairman, we do not send this LS</t>
  </si>
  <si>
    <t>Proposals:_x000D_
- Clarify that scheduling PUSCH on Carrier X carrying an aperiodic CSI report for Carrier Y with carriers X and Y having different numerologies is not considered cross-carrier scheduling (This feature should not be excluded from Rel-15)_x000D_
- Adopt the companion CR (RP-182574) aligning the procedure for determining CSI-RS resource for measurement with already existing behavior in Rel-15 (e.g. PDCCH and PUCCH with different_x000D_
numerologies)_x000D_
_x000D_
Mediatek: CR needs to updated to avoid considering both directions_x000D_
Qualcomm: slide 8: only DCI case 1 is addressed here; for mmwave also some alignment is needed; also some capability signalling would be needed_x000D_
Nokia: does not think that something was overlooked, so cannot agree to the change_x000D_
Huawei: ZTE made a comment in the past (when we ruled out cross-carrier scheduling was ruled out for REL-15) and this was exactly this case, so our preference would be to address this change in REL-16_x000D_
Ericsson: this problem is not about cross-carrier scheduling but about inter-band CA high-low band which is an important feature for operators without the correction this would be very inefficient_x000D_
AT&amp;T: supports the CR as otherwise DL CA is limited by UL PUCCH coverage_x000D_
T-Mobile: we agree with AT&amp;T and supports the CR_x000D_
CMCC: scenario is based cross-carrier scheduling or why is CSI on a different carrier_x000D_
Ericsson: this is not about cross-carrier scheduling, but about CA of a high and a low band will be affected_x000D_
Nokia: the question is whether it is an essential REL-15 correction or whether we do it in REL-16_x000D_
ZTE: current cross-carrier measurement is working so CR is not so critical and can be done in REL-16_x000D_
Intel: danger is that we create a non-backward compatible EL-15 change_x000D_
RAN chairman: suggests further offline discussion</t>
  </si>
  <si>
    <t>Ericsson views:_x000D_
- No clear gain from NOMA over Rel-15 mechanisms in studied scenarios_x000D_
- Need for DMRS enhancements not yet shown_x000D_
- Benefits of preamble+data structures not established for NOMA_x000D_
_x000D_
Qualcomm: not existing metric should not be used as argument against the gain, that we have a DMRS problem was also shown in Huawei input</t>
  </si>
  <si>
    <t>Proposal 1: Beam Correspondence (2-20) is mandatory for UE for FR2_x000D_
Proposal 2: Both CSI-RS only and SSB only based Beam Corresponce is mandatory for UE</t>
  </si>
  <si>
    <t>proposal: Considering that both RAN2 and RAN4 would still require further work to introduce specification support for SDL and SUL pairing band combinations, we would encourage RAN#82 to discuss if Rel-15 introduction critical for early deployments or if the introduction of SDL and SUL pairing band combinations could be postponed to Rel-16._x000D_
_x000D_
Huawei: Tdoc is a bit misleading, signaling for single case is there since REL-15_x000D_
Nokia: RAN, RAN2 were not limiting this, RAN4 has not concluded_x000D_
Vodafone: we would also make sure that only 1 single SUL and 1 single SDL is considered_x000D_
Orange: what is missing in REL-15, in RAN2 it is the signalling but what is missing in RAN4?_x000D_
Nokia: some requirements for the pairing needed_x000D_
Orange: is nothing different than what we do for other combinations_x000D_
Vodafone: at the moment there is no operator requesting the pairing_x000D_
Qualcomm: decision about whether we have a new SDL/SUL pairing approach or whether we define a new FDD band when this is requested is still pending</t>
  </si>
  <si>
    <t>Vodafone: important for us that this topic is solved in the next 3 months as this has operational impacts_x000D_
RAN3 chairman: it is already planned to solved under TEI15_x000D_
RAN chairman: take the NR_newRAT-Core it will be considered as essential correction</t>
  </si>
  <si>
    <t>Deutsche Telekom: operators would be forced to implement both? either for UE it is mandatory to support both or the operator has to implement both_x000D_
Huawei: needs to check this_x000D_
Qualcomm: we have some revisions of existing WIDs to cover this_x000D_
Huawei: if companies are fine to include it in existing WIs, then we can forget this proposal and work on a RAN1 proposal_x000D_
Ericsson: maybe we wait with the revisions of existing WIDs_x000D_
Telecom Italia: agreement was clear: as soon as SA2 finishes their work, RAN would work on this</t>
  </si>
  <si>
    <t>Proposals:_x000D_
- Ensure enough time is devoted to complete the Late Drop in time for ASN.1 freezing in March 2019._x000D_
- Declare the Late Drop completed at RAN#82, and progress with relevant corrections in time to finalize the related work by March._x000D_
_x000D_
LGUplus: NR-NR dual connectivity deprioritized?_x000D_
Telecom Italia: no, was not the intention, this is part of the late drop _x000D_
RAN3 chairman: RAN3 agreed CRs also for option 4 so statement is not correct_x000D_
Nokia: we cannot do stage 3 work and ASN.1 freeze at the same time_x000D_
Ericsson: we have running CR for stage 2 in RAN2 but we have no stage 3 CRs that can be reviewed so freeze now and freeze ASN.1 in March 19 will not be possible and we would risk non-backward compatible CRs_x000D_
Sprint: supports to have a quarter of ASN.1 review and we would like to keep in REL-15 what was agreed in REL-15 but in case of non-backward compatible CRs we rather move it to REL-16_x000D_
Huawei: moving to REL-16 is not a good move as we are half done so on the positive side for operators signing the document: the late drop will need to stay in REL-15 but it is not possible to declare the late drop completed in Dec.19 and to freeze late drop ASN.1 in March 19; RAN2 chairman took care that CRs can be done by March 19 and ASN.1 can be frozen in June 19</t>
  </si>
  <si>
    <t>MCC: Why is this SI status report reporting about a Core part WI?_x000D_
Mediatek (rapporteur): was a mistake</t>
  </si>
  <si>
    <t>Proposal 1: The presence of both SSB and CSI-RS signals is assumed for the definition of the requirement on beam correspondence._x000D_
_x000D_
Proposal 2: Define a link between FG 2-20 and 2-30 such that a UE which does not support SRS-based UL beam management and does not support BC-based UL beam management is not allowed in NR and set recommendations for both feature groups to “optional,” as shown in a table_x000D_
_x000D_
Qualcomm: no details about the simulation set up so not possible to comment on this_x000D_
Nokia: was discussed in RAN4, is not an alternative, it is complementary_x000D_
Ericsson: does not see where the compromise enough_x000D_
ZTE: no need to couple things and complicate things_x000D_
Apple: closed loop and open loop have to work together, we cannot leave out one_x000D_
NTT DOCOMO: some operator may be only interested in beam correspondence so prefers to discuss things separately_x000D_
_x000D_
RAN chairman: one solution could be to have it optional in one REL and mandatory in a future release (without relaxation)_x000D_
Nokia: we are discussing whether to relax the minimum requirement that is already there</t>
  </si>
  <si>
    <t>CMCC, OPPO: support to remove the note_x000D_
Verizon, AT&amp;T: do not want to remove the note_x000D_
Qualcomm: suggests to bring it back to RAN4_x000D_
_x000D_
conclusion: no consensus to do the change at RAN #82; proposal can be brought back to RAN4</t>
  </si>
  <si>
    <t>Nokia: all FR2 allocations are TDD allocations so on which market would you need this SUL?_x000D_
Apple: is related to some non-contiguous UL configurations_x000D_
ZTE: SUL carrier activation would rely on normal UL? not sure case 4 in fig.1 is supported_x000D_
Apple: case 4 in fig. 1 is just for illustration of a potential future enhancement, case 1 is supported in REL-15_x000D_
Nokia: worried that this could be used as a relaxtion to drop non-contiguous UL_x000D_
Apple: is not intended to be relaxation_x000D_
RAN chairman: suggests to discuss this further offline and come back in March 19 if you converge_x000D_
_x000D_
RAN4 chairman: spectrum related topics shall be band specific and not generic</t>
  </si>
  <si>
    <t>see company CRs RP-182615 and RP-182616_x000D_
RAN chairman: there are no comments on the accuracy of the analysis so we can assume that it is correct_x000D_
Nokia: supports the Ericsson CRs_x000D_
Qualcomm: we have nothing in our CRs that contradicts the RAN4 way forward_x000D_
Nokia: there are some little relaxations here and there in the Qualcomm CRs</t>
  </si>
  <si>
    <t>Intel: everything depends on 1.	Conduct a regulatory landscape survey for each geographical area; we would suggest a RAN SI for this_x000D_
Ericsson: would prefer to have the SI in RAN4_x000D_
Fujitsu: we used FR1/FR2 for different parameters in RAN1 and different testing in RAN4; we may run into the problem to have a band that is spanning both ranges; maybe a defintion per band would be easier_x000D_
Dish Network: we may have a grey area in between FR1 and FR2_x000D_
RAN4 vice-chairman (NTT DOCOMO): 1 TU not enough, how does EN-DC fit into this?</t>
  </si>
  <si>
    <t>MCC: NR only UEs will not be impacted or why 36.300?_x000D_
Deutsche Telekom: we support the CR_x000D_
Nokia: do we need to update 36.306 as well?_x000D_
Deutsche Telekom: this is for subscription and different from UE capability_x000D_
Vodafone: this allows to set certain policies for certain subscriptions_x000D_
Volkswagen: the CR is for a 4G spec and we are targeting 5G; vehicle UE needs to be defined_x000D_
RAN chairman: is there a plan to make this applicable to 5G as well?_x000D_
Vodafone: 38.300 does not have this chapter so far_x000D_
RAN chair: then there should be at least a link explaining this_x000D_
_x000D_
T-Mobile: would prefer to have technical CR discussion in WG_x000D_
Nokia: agrees that this is an exceptional case_x000D_
RAN chairman: agrees that this an exceptional case_x000D_
T-Mobile: impact analysis is missing on the CR_x000D_
Samsung: wondering why this is a 36.300 CR_x000D_
Qualcomm: reason for change also needs a revision</t>
  </si>
  <si>
    <t>proposals:_x000D_
- Based on the findings of NOMA SI, 3GPP should tackle the definition and performance requirements of several receiver types at the g-Node B in RAN4 specification (TR38.104) in addition to the LMMSE-IRC Rel. 15 reference_x000D_
- Continue to investigate the interest of non spec transparent NOMA schemes in a SI follow up with well agreed OMA reference and receiver benchmark(s)_x000D_
- The synch and asynch NOMA should be dealt in separate SI since the scenarios and use cases as well as the maturity of these two cases are not the same:_x000D_
Asynchronous case to be considered together with RRC Inactive transmission_x000D_
_x000D_
_x000D_
_x000D_
LG: 2-RACH was not studied enough to start a WI_x000D_
Huawei: TX change should not be considered in a follow-up WI, for 2-step RACH we need to understand the scope (we see it for reducing latency compared to 4-step RACH)_x000D_
Panasonic: more clarification is needed about what 2-step RACH really is</t>
  </si>
  <si>
    <t>Charter: incumbents most be protected as you cannot coexist; so we should not close this before regional regulatory input is coming;_x000D_
Huawei: is this not duplicating work in RAN4?_x000D_
RAN4 chairman: is for LTE, time budget should be ok_x000D_
RAN chairman: is there time budget available in RAN4 to do this work?</t>
  </si>
  <si>
    <t>RAN chairman: maybe it would useful to talk with CEPT about the limitation_x000D_
Vodafone: fine with an LS to CEPT_x000D_
RAN chairman: it must be phrased in such a way that we do not get soft preference answers but a clear black and white answer for both options; also if there are restrictions whether they are generic or band specific</t>
  </si>
  <si>
    <t>MCC: % complete for Core part missing_x000D_
Sprint (rapporteur): 10%</t>
  </si>
  <si>
    <t>Huawei: slide 4: thinks to be taken into account: incoming work from SA2, NB-IOT has more work, SRVCC may also come; also to remember that WIs have higher priorities than SIs_x000D_
Deutsche Telekom: has a problem with removing TUs from already approved SIs_x000D_
RAN3 chairman: TU values for 2019 were just tentative</t>
  </si>
  <si>
    <t>Proposal 1	As soon as IoDT opportunities are available, LTE CRS rate matching should be truly mandatory, ie., the “IoT bit” shall be set to true_x000D_
_x000D_
Huawei: Ericsson brought up a very important topic, we need to decide whether we need FGI for this REL_x000D_
Nokia: we have mandatory with capability so what is the difference?_x000D_
Ericsson: today we have 3 states: mandatory without capability (is really mandatory), mandatory with capabilty (whether tested or not) and optional (whether you have it or not)_x000D_
T-Mobile, Deutsche Telekom: we considered "mandatory with capability" as an FGI mechanism_x000D_
Qualcomm: this is written for one particular feature; we need to check whether interoperability is available for it_x000D_
Samsung: for REL-15 it is too late to change the approach_x000D_
_x000D_
RAN chairman: it seems this topic needs some more thinking, will have an agenda item for RAN #83 so that we can address this in general_x000D_
Ericsson: so we would just decide how to do it but the principle is agreed?_x000D_
RAN chairman: acc. to the comments the chip set manufacturers seem to be a bit more reluctant so we will consider the whole topic in March 19_x000D_
_x000D_
conclusion: dedicated agenda item for RAN #83</t>
  </si>
  <si>
    <t>MCC: company CR in RP-182738 replacing R2-1817868 of RP-182655_x000D_
conclusion: all CRs of RP-182655 are approved except_x000D_
R2-1817868 which is revised in RP-182738</t>
  </si>
  <si>
    <t>conclusion: all CRs of RP-182662 are approved except:_x000D_
- R2-1818962 which is revised in RP-182838</t>
  </si>
  <si>
    <t>MCC: company CR RP-182739 is trying to replace R2-1819122 of RP-182665_x000D_
conclusion: all CRs of RP-182665 are approved except_x000D_
- R2-1819122 which is revised in RP-182739_x000D_
- R2-1819105 which is revised in RP-182856_x000D_
- R2-1819096 which is revised in RP-182840</t>
  </si>
  <si>
    <t>MCC: company CR in RP-18 in order to replace R2-1819194 of RP-182668_x000D_
conclusion: All CRs of RP-182668 are approved except_x000D_
R2-1819194 which is revised in RP-182781</t>
  </si>
  <si>
    <t>MCC: company CR RP-182685 (plus linked RP-182686) is trying to replace RP-182670_x000D_
_x000D_
conclusion: CRpack includes only one CR R2-1819113 that was replaced by RP-182787</t>
  </si>
  <si>
    <t>Set FGI 103 (PDSCH transmission mode 9 for FDD and TDD when up to 4 CSI reference signal ports are configured) to ‘1’ and set FGI 104 (PDSCH transmission mode 9 for TDD when 8 CSI reference signal ports are configured) to ‘1’ (meaning the feature should be implemented and successfuly tested)._x000D_
The setting to ‘1’ is proposed for the Category [X] and higher UEs, and DL Category [X] and higher UEs. RAN is to decide the value of [X].</t>
  </si>
  <si>
    <t>moved from AI 10.7 to AI 10.6_x000D_
Huawei: we decided that the topic goes back to RAN2</t>
  </si>
  <si>
    <t>conclusion: all CRs are approved except:_x000D_
- R2-1819199 which is revised in RP-182358</t>
  </si>
  <si>
    <t>Proposal 1: Ask ITU-R Ad Hoc group to review this topic and consider drafting a response to ITU-R WP5A by RAN#83 with an update of 3GPP's V2X technology for inclusion in ITU-R M.2084-0._x000D_
_x000D_
ITU-R ad hoc convener: we will come back to this LS later when NEC can present it_x000D_
NEC: we can wait for one more quarter before replying_x000D_
ZTE: agrees because by then corresponding NR V2X SI work will be finished and we have some information to reply_x000D_
Huawei: agrees with ZTE, we will then have the completed SI TR and probably a WI description_x000D_
Ericsson: similar view_x000D_
CATT: deadline for the reply?_x000D_
ITU-R ad hoc convener: April 2019;_x000D_
Qualcomm: we should avoid copying text from the TR into the recommendation_x000D_
_x000D_
conclusion: LS answer to RP-182236 will be sent from RAN#83</t>
  </si>
  <si>
    <t>company CR; revision of RAN2 email [104#99] agreed CR R2-1819113 of RP-182670; note: R2-1819113 is actually based on draft CR R3-187266 that was declared as working agreement at RAN3#102;_x000D_
note: RP-182685 is adding procedure text for direct data forwarding (based on the option 3 proposal) on top of R2-1819113 (option 2).</t>
  </si>
  <si>
    <t>company CR; related to company CR RP-182685 to 38.300; compare draftCR R3-186809 discussed at RAN3 #102;_x000D_
note: RP-182686 is only adding clarifications to the procedure text and semantics, to clarify the difference between indirect and direct data forwarding</t>
  </si>
  <si>
    <t>MCC: company CR RP-182736 is replacing R5-188239 of RP-182689_x000D_
conclusion: all CRs of RP-182689 are approved except_x000D_
R5-188239 which is revised in RP-182736</t>
  </si>
  <si>
    <t>moved from AI 7 to AI 9.1.2_x000D_
RAN2 chairman: adding 2 parameters should be possible but if more it would have to be done with a WID; unclear is whether it is for LTE or NR, it seems LTE and then this would be more complicated;_x000D_
Ericsson: if LTE, then we have a problem; suggests to reply from RAN2_x000D_
Nokia: suggests to check with SA colleagues first_x000D_
_x000D_
conclusion: Finally, Nokia drafted an LS answer in RP-182817</t>
  </si>
  <si>
    <t>Huawei: the following sentence was by mistake removed in SA2: The solution does not assume any permanent UE-ID provided to RAN &lt;input from Simone&gt;._x000D_
Nokia: confirms that this was forgotten_x000D_
conclusion: no LS answer to SA2, WGs will look at it</t>
  </si>
  <si>
    <t>RAN chairman: is only for information in RAN;_x000D_
conclusion: no LS answer</t>
  </si>
  <si>
    <t>moved from AI 7 to AI 9.3.12_x000D_
conclusion: no LS answer from RAN, assuming WGs will look at it</t>
  </si>
  <si>
    <t>moved from AI 9.3.12 to AI 10.4.2_x000D_
conclusion: no LS answer to SA2</t>
  </si>
  <si>
    <t>RAN chairman: only for information in RAN_x000D_
NEC: it mentions 2 solutions and 1 of them has RAN impact, so there may be a future RAN impact_x000D_
conclusion: no LS answer</t>
  </si>
  <si>
    <t>Intel: we are still evaluating the impact_x000D_
RAN chairman: so then take it back to RAN2</t>
  </si>
  <si>
    <t>conclusion 1: late drop will not be fragmented, stage 3 freeze of the late drop will be completed in March 19 and late drop ASN.1 will be completed in June 19_x000D_
_x000D_
RAN chair: exception sheet should reflect this_x000D_
Ericsson: what would this mean for RAN4, we would prefer to complete by June 19_x000D_
RAN chair: would make sense_x000D_
RAN3 chairman: shifting stage 3 late drop please take in mind that late changes can impact ASN.1_x000D_
RAN2 chairman: agrees with RAN3 chairman that RAN4 changes that impact signalling shall be completed by March 19_x000D_
RAN4 chairman: we will try our best to complete things that impact signalling in Q1/2019, Perf. part target will still shift to Sep.19_x000D_
RAN chairman: shifting also Perf. part accordingly is reasonable_x000D_
Mediatek: important is that option 3 and option 2 corrections have still highest importance (higher than late drop completion)_x000D_
_x000D_
conclusion 2: RP-182790 will be a summary from RAN leaders summarizing the late drop schedule, REL-15 NR_newRAT exception sheet will be revised in RP-182791 _x000D_
_x000D_
CMCC: existing REL-16 time schedule remains as it is?_x000D_
RAN chairman: for the moment yes, but we will have to check later_x000D_
LG: REL-16 LTE_NR_DC_CA_enh work is based on REL-15 late drop so we need to check this_x000D_
RAN2 chairman: yes, we will look at it during the TU budget planning preferably after we had a first discussion of new WIs/SIs_x000D_
RAN4 chairman: MR-DC is also impacted</t>
  </si>
  <si>
    <t>Nokia: 2 options: either approve RAN1 CR here (fixes could still be done) or kick it back to RAN1 (but then RAN1 and RAN2 specs are then misaligned for 1 quarter)_x000D_
LG: timing calculation is usually done in RAN1_x000D_
ZTE: CR was discussed on RAN1 reflector and some companies have still technical concerns on this_x000D_
Intel: yes, has the same view as ZTE and suggest to solve it in next RAN1 meeting_x000D_
Nokia: we prefer to keep the RAN2 part approved and solve the RAN1 part in March 19_x000D_
Huawei: the question is what would be the consequence of this approach?_x000D_
If there is a serious impact on the system we should spend efforts to solve this._x000D_
Nokia: it seems the corresponding RAN1 experts are not here</t>
  </si>
  <si>
    <t>see LSin RP-182207 and CRs R3-187105 in RP-182450, R3-187096 and R3-187098 in RP-182447, R3-187278 in RP-182448;_x000D_
MCC: background: Iuant is an interface introduced in REL-6 for UMTS and therefore it used 25-series specs 25.46x; in REL-8 when Iuant was also introduced for LTE it was forgotten to select multi-RAT 37-series specs and LTE requirements were by mistake introduced into the UMTS only specs; now at RAN #82 CRs are submitted to apply Iuant also for NR but still in UMTS only 25.46x specs; this is not acceptable and the transfer into 37-series specs has to be carried out in Q1/2019 for REL-8 to REL-15 specs; this WI is addressing this by turning 25.46x specs into pointers to new 37 series specs without touching the technical contents</t>
  </si>
  <si>
    <t>Telecom Italia: please add us as supporting company_x000D_
ZTE: 3 items in 2nd priority list: 2nd and 3rd bullet were not expected in the WID_x000D_
AT&amp;T: if we study something in a SI, it would not be useful to now exclude it_x000D_
_x000D_
RAN chairman: question to RAN1/2/3 chairmen: is the scope feasible?_x000D_
RAN1 chairman: we should remove 2nd prio objectives, 1 TU is already the maximum time we can afford and even without 2nd prio items it will be stretching_x000D_
RAN2 chairman: RAN2 had already a rather luxury allocation (2 TUs plus 3 TUs further), we may even remove a TU in the future, so scope is ok_x000D_
RAN3 chairman: motivation paper and WID are in line regarding RAN2 or RAN3 responsibilities_x000D_
RAN1 chairman: 2nd priority topics are usually only for "if time allows" and we have no time left_x000D_
Nokia: agrees with RAN1 chairman, TDM is first prio, others are not excluded_x000D_
RAN4 chairman: also TUs for RAN4 need to be considered but there is no time budget left_x000D_
RAN chairman: let's have further offline discussion and clean up responsibility</t>
  </si>
  <si>
    <t>Qualcomm: not a good idea to make these drasting changes to band 41 (will e.g. increase testing time), we could have a new band with a new raster instead_x000D_
RAN chairman: discuss this offline</t>
  </si>
  <si>
    <t>compare AI 9.3.11 on FS_RACS_RAN_x000D_
_x000D_
RAN2 chairman: this is a topic where RAN2 could give an early answer because RAN2 has an ongoing email discussion on this and this LS could be a further input to it; we could target for mid of Jan.19 for a reply;_x000D_
OPPO: some questions could be answered, but some others (like hash) function will require more work/discussion_x000D_
RAN chairman: it is of course also possible to answer some parts in Jan. and some others in Feb._x000D_
Vodafone: will this be an extra RAN2 email discussion_x000D_
RAN2 chairman: no, will be integrated in the existing one_x000D_
_x000D_
RAN3 chairman: we will have to handle it in the Feb. RAN3 meeting as there is no ongoing email discussion for this</t>
  </si>
  <si>
    <t>compare AI 9.3.6 on FS_NR_V2X_x000D_
RAN2 chairman: these are items where RAN2 work is progressing but these questions are difficult to answer so we can progress by email first but we will probably discuss them further in Feb.2019</t>
  </si>
  <si>
    <t>FS_eNA = Study of enablers for Network Automation for 5G;_x000D_
Ericsson: maybe related to SON_x000D_
SA2 chairman: is about data collection when UE is out-of-coverage and whether RAN is already collecting data_x000D_
RAN2 chairman: could fit to MDT/SON work ongoing already_x000D_
RAN chairman: looks like a functionality that could be supported_x000D_
Deutsche Telekom: is this for LTE or for NR, for LTE we could be positive, for NR this remains to be seen_x000D_
_x000D_
conclusion: Deutsche Telekom will draft an answer in RP-182800</t>
  </si>
  <si>
    <t>compare AI 9.3.6 on FS_NR_V2X_x000D_
Huawei: no sure what we could answer about this_x000D_
RAN chairman: so RAN2, RAN3 would have to look at this in Feb.2019</t>
  </si>
  <si>
    <t>FS_CIoT_5G = Study on Cellular IoT support and evolution for the 5G System; compare AI 9.3.12 on FS_NR_IIOT_x000D_
Huawei: we have not yet even started CIOT for NR_x000D_
RAN2 chairman: as RAN2 is cc, we assume that RAN2 does not need to reply and that the SA2 solution will have no impact on RAN2/the UE</t>
  </si>
  <si>
    <t>moved from AI 9.1 to AI 5.2_x000D_
_x000D_
Vodafone: we should agree that the late drop should stay in REL-15 and we learnt from the past that we need time for ASN.1 review otherwise we risk non-backward compatible corrections later;_x000D_
Deutsche Telekom: we should not separate parts of the REL-15 late drop and we are fine to complete the late drop by March 19 and to complete the ASN.1 in June 19_x000D_
_x000D_
Samsung: we have a related Tdoc in RP-182714</t>
  </si>
  <si>
    <t>Nokia: enhancements for common 2-step RACH are mentioned but there are a lot of difference flavours of 2-step RACH_x000D_
OPPO: work is currently only done in RAN2 so RAN1 will further look at it_x000D_
Nokia: so from RAN1 perspective we would rather need a study item to see at which 2-step RACH we are actually looking</t>
  </si>
  <si>
    <t>BT: is it clear which entity is using which option?_x000D_
RAN chairman: both options will be mandatory?_x000D_
NTT DOCOMO: O&amp;M can keep track which option is used_x000D_
Vodafone: will be easy for he operator to configure which option to use_x000D_
Nokia: prefers to have only 1 option to avoid any problems_x000D_
ZTE: another option may create IOT problems_x000D_
Huawei: if we want to have 2 options then both must be implemented and you need to know which node is using which option_x000D_
Vodafone: the operator is anyway configuring all nodes_x000D_
Samsung: option 3 is not just adding direct data transfer, it also brings additional complexity that was mentioned in RAN3_x000D_
Ericsson: we just talk here about direct data forwarding or not so we should not bring up other topics of RAN3 here that are not included here</t>
  </si>
  <si>
    <t>company CR; draft CR R4-1813994 to TS38.133 was endorsed by RAN4#88bis but not implemented into the RAN4 agreed big CR (R4-1816558) in CRpack RP-182362;_x000D_
in addition further problems were spotted regarding the missing following draft CRs R4-1816504, R4-1816505, R4-1816507, R4-1816493, R4-1816494, R4-1816419 that were supposed to be integrated into the big CR R4-1816558; _x000D_
so RP-182737 is replacing R4-1816558 of RP-182362</t>
  </si>
  <si>
    <t>Huawei: even with the 7.5kHz shift alignments for bands n77/n78 would not be possible_x000D_
Ericsson: the revision here is just about FDD bands and you talk about TDD bands (RAN4 CR is covering all FDD bands except n74)_x000D_
_x000D_
RAN4 chairman: CR is clashing with RAN4 CR so we would have to revise the RAN4 CR instead_x000D_
RAN chairman: so we endorse this approach and you prepare the revised CRs (this affects RP-182740/RP-182741/RP-182359)_x000D_
_x000D_
conclusion: RP-182740 is withdrawn as clashing with R4-1816555 of RP-182359, see RP-182836 instead</t>
  </si>
  <si>
    <t>Proposal:_x000D_
Two company CRs are submitted for approval._x000D_
- RP-182742, “Update of L1/RF capabilities,” CR to 38.331, NTT DOCOMO_x000D_
- RP-182744, “Update of UE capabilities,” CR to 38.306, Intel Corporation_x000D_
These CRs reflect the up-to-date consensus achieved by RAN2 together with RAN1_x000D_
_x000D_
Consequences if the CRs are not agreed:_x000D_
- Need to live with the risk of huge signaling potentially exceeding the maximum SDU size._x000D_
- The network may not be able to configure CSI-RS due to the incomplete definition and lack of the default behavior._x000D_
- CSI-RS capabilities (e.g. max number of Tx ports, etc.) cannot be differentiated for FDD/TDD and/or FR1/FR2.</t>
  </si>
  <si>
    <t>Proposal:_x000D_
- Keep the 1-bit UpperLayerIndicator and the indication is provided to the upper layers in both home network and visited network, allowing incorporating any decisions out of GSMA. _x000D_
- 3GPP RAN to agree on adding a new 3 bits to SIB2_x000D_
uli-HPLMNonly_x000B__x000D_
Indication to be provided to upper layers only when UE is in home network (HPLMN)._x000D_
- Allow operators to indicate to the own subscribers in their home network of various services availabilities, e.g. 5G NB-IoT, V2X, Industrial IOT, URLLC, AR/VR, 5G eMBB_x000D_
- No impact on roaming UEs, similar approach has been used in LTE, e.g. acdc-HPLMNonly_x000D_
_x000D_
Deutsche Telekom: which part is broken and needs to be fixed in the system to justify this change?_x000D_
Sprint: we agree with keeping 1 bit and to take GSMA work into account but we should preclude GSMA conclusions_x000D_
RAN chairman: the contribution is addressing the request of last time: how does it address roaming UEs?_x000D_
Verizon: this proposal has no impact on other network providers network so they should have to bring a justification_x000D_
Vodafone: this indicator is no longer about technologies but about services and there is no definition how to use it; this proposal was also not seen so far; we suggest to wait GSMA and not repeat the discussions of the last time_x000D_
RAN chairman: we said last time that we leave this to operators at GSMA and if they come up with a conclusion we would still do it for REL-15_x000D_
Verizon: we need to put a deadline on GSMA and if they do not come up with a solution then we should take our solution; we should minute objecting companies_x000D_
RAN chairman: we will not do this, there is obviously no operator consensus here and this has to be addressed in GSMA</t>
  </si>
  <si>
    <t>Proposal 1: Both NSA and SA operation for IAB-nodes should be supported in the Rel-16 IAB WI._x000D_
Proposal 2: The IAB design in Rel-16 should support route switching based on intra-frequency multi-connectivity, leveraging existing NR solutions of fast centralized retransmission of pending PDCP PDUs as well as NR-NR DC._x000D_
Proposal 3: In addition to TDM partitioning of access and backhaul links, the resource allocation singling developed in the Rel-16 IAB WI should support FDM/SDM operation and coordination mechanisms which enable alignment of DL transmissions of the IAB node’s DU with UL transmission slots of the IAB node’s MT as well as alignment of DL reception slots of the IAB nodes’ MT with UL reception slots at the IAB node’s DU._x000D_
_x000D_
AT&amp;T: you do not have to optimize for SDM (case 6 or 7)</t>
  </si>
  <si>
    <t>MCC: late submission_x000D_
SI completed</t>
  </si>
  <si>
    <t>ZTE: remove slide 4_x000D_
RAN3 chairman: yes, was intended_x000D_
MCC, RAN chairman: this should not be covered under TEI but have a an own WI with and own WI code_x000D_
_x000D_
conclusion: slide 4 removal, correct "on top of"; work will be done under a WI</t>
  </si>
  <si>
    <t>Observation: In FR2 UE without beam correspondence needs significantly more time to find the right beam in initial access procedure comparing to UE with beam correspondence. _x000D_
Observation: The UL overhead with SRS based UL beam management increases sharply with the number of RRC CONNECTED UEs. The SRS overhead is much less if beam correspondence is supported. _x000D_
Observation: In FR2 beam management needs to be performed with a periodicity of 20-40 msec. Note that this analysis does not factor in higher speeds and blocking models, so in some sense this is really the best case fixed scenario. _x000D_
_x000D_
Proposal: In FR2 Beam correspondence is supported as a mandatory with capability signalling feature for Rel.15 UE. _x000D_
_x000D_
RAN chairman: difference to RP-182452?_x000D_
AT&amp;T: more supporting companies_x000D_
Telecom Italia: we support the proposal_x000D_
Intel: SSB is also used for other purposes like mobility, so more dense SSB would be needed_x000D_
Apple: Tdoc is a good analysis but still some aspects to improved, e.g. RAN4 is not defining latency for initial access</t>
  </si>
  <si>
    <t>Nokia: 0.25 TUs for 3 meetings was intended_x000D_
conclusion: revised to ad TU sheet</t>
  </si>
  <si>
    <t>company CR; draft CR R4-1813994 to TS38.133 was endorsed by RAN4#88bis but not implemented into the RAN4 agreed big CR (R4-1816558) in CRpack RP-182362;_x000D_
in addition further problems were spotted regarding the missing following draft CRs R4-1816504, R4-1816505, R4-1816507, R4-1816493, R4-1816494, R4-1816419 that were supposed to be integrated into the big CR R4-1816558; _x000D_
so RP-182763 is replacing R4-1816558 of RP-182362</t>
  </si>
  <si>
    <t>Mediatek: CT1 got the request for a late change from SA3 &amp; CT and this caused the non-backward compatibility that is mentioned by the RAN5 chairman's report;_x000D_
Huawei: CT1 changes will delay testing for SA NR, what is the plan from RAN5?_x000D_
RAN5 chairman: we are still analyzing the impacts and we plan already some corrections in the Jan. 2019 ad hoc; the CT1 changes impact only SA NR and not NSA NR;_x000D_
_x000D_
Telecom Italia: test tolerances: we should avoid to much relaxation there and have state-of-the art numbers_x000D_
_x000D_
RAN4 chairman: hopes to be able to send RAN5 an LS to their RAN5 ad hoc in Jan.2019</t>
  </si>
  <si>
    <t>Vodafone: we have a related input in RP-182859_x000D_
RAN chairman: if we have no consensus on a feature after so long discussions, the feature will remain optional_x000D_
Huawei: SUL should be made mandatory with condition</t>
  </si>
  <si>
    <t>ITU-R ad hoc convener: there were requests to remove some text_x000D_
Qualcomm: was the removal checked?_x000D_
RAN5 part: there is no intention to open a SI; RAN4 part (request from Nokia): outside of the RAN4 scope and also speculative, could cause confusion for regulators_x000D_
Ericsson: will still check removal of RAN4 part_x000D_
RAN4 chairman: what's the plan?_x000D_
ITU-R ad hoc convener: we will give some time during RAN #82 for people to check and if there are no comments the final version in RP-182784 will be sent out;_x000D_
Nokia: also remove test mode as it refers to text removed</t>
  </si>
  <si>
    <t>Apple: if we are the only company who has a problem with the last bullet of the proposal, then we do not object_x000D_
RAN chairman: thanks for the compromise_x000D_
_x000D_
conclusion: single tolerance level</t>
  </si>
  <si>
    <t>conclusion: will be sent to SA for review and from there to PCG for approval_x000D_
_x000D_
LS was provided to SA on Wed of RAN #82.</t>
  </si>
  <si>
    <t>Telecom Italia: impact on IMT-2020 submission, PCG needs to decide this; 3 months may not be enough for RAN2/RAN3/RAN4; we cannot forbid offline discussion_x000D_
RAN chairman: yes, but the results of what they discuss has no status in 3GPP; ranks proper 3GPP planning higher than ITU-R time schedule_x000D_
Telecom Italia: Sep. 2020 was the deadline for IMT-2020 transposed specs_x000D_
Softbank: support the Tdoc, what about workshops_x000D_
RAN chairman: like _x000D_
Ericsson: not too worried about the REL-16 deadline because REL-15 would be already enough for IMT-2020 submission; what about approving all CRs together?_x000D_
RAN chairman: we could approve RAN1 CRs when they are ready_x000D_
ZTE: hosts need to be informed about needed ad hoc rooms; if REL-x has not yet finished we should not start REL-x+1 work_x000D_
RAN chairman: if one WI has an exception, some new WIs may start already_x000D_
Mediatek: we would like to see the time used for offline topics in meeting reports_x000D_
RAN chairman: it is better to report this in SI/WI status reports_x000D_
Blackberry: impact on RAN groups from SA groups?_x000D_
RAN chairman: SA2 is working on stage 2 so coupling is coming earlier_x000D_
Blackberry: impact on REL-17?_x000D_
RAN chairman: we have no timeplan for REL-17 so far_x000D_
Huawei: document will help WG work, for ITU-submission: as long as we have the links this could be enough but what about transposition?_x000D_
RAN chairman: we may not need to use ASN.1 frozen specs_x000D_
Telecom Italia: also SA need to be informed_x000D_
RAN chairman: will inform SA_x000D_
SK: we could approve only RAN1 led SIs/WIs in Dec.19_x000D_
RAN chairman: thinks that we will be able to manage this_x000D_
Nokia: offline session target should not be 2x but not more than 2x_x000D_
LG: how to control RAN2 email flood?_x000D_
RAN chairman: we thought that the main cause of RAN2 email flood is the late completion of RAN1_x000D_
LG: do we need to reschedule RAN2 TUs?_x000D_
RAN2 chairman: no urgent need for this, we could look at 2020 next time; but it will not make space for additional WIs/SIs because we have 1 quarter more_x000D_
RAN1 chairman: so far we had 2 offline rooms and we may now ask for 3 offline rooms_x000D_
Nokia: feedback about offline session should get back to WG chairman?_x000D_
RAN1 chairman: all decisions have to be made in online discussions, offline discussion should be used to prepare topics for online discussions_x000D_
BT: we not need approval by PCG_x000D_
RAN chairman: this is related to the ITU aspect_x000D_
Huawei: remove "final"_x000D_
Telecom Italia: hosts should be informed_x000D_
RAN chairman: will come from WG chairmen's requests_x000D_
Ericsson: RAN1 CRs and RRC parameters will be approved in Dec.19_x000D_
RAN chairman: yes, will be clarified_x000D_
ZTE: is this slide set for REL-16/17 or general?_x000D_
RAN chairman: this is for the future_x000D_
CMCC: also workload of RAN should be reduced_x000D_
Ericsson: yes, people should be able to take lunch and not be locked into offline sessions</t>
  </si>
  <si>
    <t>Nokia: appreciates the work done by Qualcomm on this detailed WID_x000D_
Broadcom: also thanks Qualcomm; question: energy detection or preamble detection still needs to be addressed in RAN1_x000D_
Intel: WID was revised a lot, would still review it a bit, some offline discussion may be needed, what is a common preamblle?_x000D_
Qualcomm: we have 2 extremes: some want to have Wifi preamble ("common"), others want just energy detection; both will have to go via energy detection in the end_x000D_
CableLabs: frame based agreement: disclaimer was taken out (only for areas where there is no Wifi), we would like to ask to put the disclaimer back_x000D_
_x000D_
LG: unclear what scenario d) is_x000D_
CMCC: a number of operators were interested in it_x000D_
Dish Network: and it is a quite normal scenario_x000D_
_x000D_
Qualcomm: there is some part that could overlap with multi-RAT WI and that could be removed, several other points were brought up for potential deprioritization and this could be discussed; so we will need an offline discussion_x000D_
Nokia: also 2-step RACH will overlap_x000D_
_x000D_
conclusion: further offline discussion on Wed morning</t>
  </si>
  <si>
    <t>ZTE: eventually there should be just 1 option; for B29 that can be solved via introducing a new FDD band and same applies for other combination;_x000D_
Vodafone: sees a regulatory impact and increase of base station complexity_x000D_
Nokia: unclear how to distinguish TDD band as SDL or as TDD band_x000D_
RAN chair: understand that option 4 was an attempt for a compromise but involved operators are not interested in converting their band into a TDD band_x000D_
Nokia: does not see why to constrain bands_x000D_
Deutsche Telekom: band and TDD configuration approach will not work in Europe_x000D_
ZTE: SDL plus SUL is like an FDD band so there should be no problem_x000D_
Qualcomm: it will be easier to provide a WID submission for an FDD band</t>
  </si>
  <si>
    <t>Ericsson: remove "so far"_x000D_
RAN chairman: why not being prioritized, we have not any_x000D_
Nokia: we discussed it and did not add it to REL-16_x000D_
RAN chairman: ok, but "not prioritized" could be misunderstand that we have something but on low priority_x000D_
Ericsson: it is a bit strange that RAN1 is now discussing MBMS under V2X study, MBMS was ruled out when we discussed the scope for REL-16; "at the moment" should also be removed_x000D_
RAN chairman: we must have a clear black-and-white LS in order to avoid that SA is misunderstanding it, starting huge work and blaming us in some months that RAN has not completed their work/has not done anything on it</t>
  </si>
  <si>
    <t>Intel: is finally just for information here to allow for review, will be provided for approval at RAN #83_x000D_
RAN chairman: so this pCR includes the inputs from the other Tdocs under this agenda item</t>
  </si>
  <si>
    <t>RAN2 chairman: RAN2 is not working on this in Q1/2019 and we need then to correct the TUs in March 19 as this revision implies some RAN2 work_x000D_
conclusion: can =&gt; should, put supporting companies back, move Perf. part target</t>
  </si>
  <si>
    <t>Huawei: "consecutive" is unclear_x000D_
CMCC: was our proposal to have some restriction_x000D_
Huawei: so we can change to "later"_x000D_
CMCC: it should not be much later_x000D_
Intel: consecutive may be too tight and affect NR-U performance_x000D_
RAN chairman: "consecutive" will be changed into "subsequent"_x000D_
CMCC: not all REL-15 NR aspects should automatically go into into REL-16_x000D_
RAN chairman: Regarding Rel-15 5G NR functions not all being available by default in unlicensed operation (Rel-16 NR-U): the understanding which functions are indeed restricted will develop over the normative phase of the NR-U WI_x000D_
Intel: remove "at least"_x000D_
RAN1 chairman: we have still some low priority items that should be removed as we have no time for them_x000D_
RAN chairman: we can leave them in and indicate that there is low probability that this will be treated_x000D_
RAN1 chairman: there will be no probability_x000D_
Deutsche Telekom: has problems to approve the revision as there was no discussion about low or high priority</t>
  </si>
  <si>
    <t>Dish Network: suggests to remove bandwiths &gt;40MHz UL/DL_x000D_
US Cellular: limitation is only on UL_x000D_
Dish Network: suggests to liaise with CBRS forum and start WI with up to 40MHz so far_x000D_
Charter: supports Dish Network view_x000D_
US Cellular: there is a note that this depends on availability_x000D_
Dish Network: would be first TDD band with asymmetric bandwidth_x000D_
RAN4 chairman: also include the TU budget_x000D_
_x000D_
conclusion: restrict bandwidth, check if an LS is needed, TU budget to be added</t>
  </si>
  <si>
    <t>FirstNet: also supporting this Tdoc:_x000D_
SyncTechno (Korea)_x000D_
Bittium (Finland)_x000D_
ASTRID (Belgium)_x000D_
VIRVE (Finland)_x000D_
BMWi (Germany)_x000D_
BDBOS (Germany)_x000D_
The Police of the Netherlands(Netherlands)_x000D_
Norwegian Communications Authority (Norway)_x000D_
French MOI (France)_x000D_
UIC (29 countries)_x000D_
_x000D_
LG: as rapporteur: we will not be able to cover all the aspects in the annex, we have only 2 meetings  + ad hoc to complete the SI; so a separate SI/WI would be more appropriate_x000D_
Ericsson: looking at the the support, there is great interest to address public safety, having something quick in REL-16 and then further things in REL-17 may not be so helpful so a complete solution in REL-17 may be more appropriate_x000D_
Samsung: supports the work in general but worried about workload_x000D_
AT&amp;T: it is an important topic and maybe we cannot do everything but starting with a part in REL-16 would be better_x000D_
Telstra: having a small study would be useful_x000D_
_x000D_
conclusion: RAN chairman: a compromise proposal: having a look at public safety to see what is still needed for public safety to identify the simple changes so that they could be integrated into the WI coming in March 19; the big changes involving SA should then come in REL-17</t>
  </si>
  <si>
    <t>Vodafone: thinks the feature should be deprioritized as it is not that urgent_x000D_
Nokia: we should also take into account that we need to have some alignment with SA; Feb. meeting will be very busy so we should not start this in Q1; perhaps also idle mode operation to be considered_x000D_
Qualcomm: we could start in Q2, leave Q1 to SA2 to do their work_x000D_
RAN2 chairman: impact on RAN2 is not that critical if we start in Q2 but RAN4 may have more problems_x000D_
Deutsche Telekom: as we said before WGs are overloaded and we should not approve the WI_x000D_
_x000D_
RAN chairman: you can discuss this topic further offline</t>
  </si>
  <si>
    <t>RAN chairman: companies should not assume any time for 2nd priority topics_x000D_
RAN1 chairman: better to remove them as we will not have time for them_x000D_
BT: currently 1.1km between nodes, if we remove first bullet of 2nd prio topics we could not support longer distances in REL-16 and need to wait for REL-17_x000D_
RAN chairman: ticking ME impacted?_x000D_
Samsung: no, that's correct as it is_x000D_
ZTE: with removal of the 2nd prio items, please add us as supporting company_x000D_
Qualcomm: also note 2 will be removed with the 2nd prio items</t>
  </si>
  <si>
    <t>Deutsche Telekom: 4x 0.5 TUs too low, no TUs for RAN1, feature that is fully optional for UEs, we do not have time for it in REL-16, additional aspects are unclear;_x000D_
Huawei: RAN1 TU: if less than 0.5 TU than they do not track it; SA is working on it already and this is the related RAN work;_x000D_
RAN chairman: some parts of the world still struggle with LTE coverage and this is the consequence_x000D_
RAN2 chairman: work will not start before March19_x000D_
Vodafone: so there is no need to start this now_x000D_
Deutsche Telekom: we have no time for it and noone is working on it in the next quarter so we could ask RAN2 to look at it_x000D_
RAN chairman: let's approve it as it is and we allow for further fine tuning of the WID in March 2019_x000D_
Deutsche Telekom: this is not acceptable to us, non of our comments were addressed so we suggest to postpone the approval to March 19_x000D_
Qualcomm: we should approve it now_x000D_
RAN chairman: would there be any objection to approve the WI? no comment_x000D_
Deutsche Telekom: we have strong concerns and should not handle WIs like this in the future_x000D_
RAN chairman: ok, this will be minuted, this is a special case as work in SA is already ongoing_x000D_
_x000D_
conclusion: WID is approved, scope will be further reviewed at RAN #83</t>
  </si>
  <si>
    <t>Proposal 1: FGI 103 and FGI 104 are set to ‘1’ for Rel-15 and later releases._x000D_
- for Category 11 and higher UEs, FGI 103 and FGI 104 shall be set to 1_x000D_
- for DL Category 11 and higher UEs (except DL Category 13), FGI 103 and FGI 104 shall be set to 1._x000D_
_x000D_
Proposal 2: task RAN2 and RAN5 to provide CRs for approval at RAN#83 with the UE categories agreed at RAN#82._x000D_
- RAN5 shall grant a grace period for UEs to comply with this requirement.</t>
  </si>
  <si>
    <t>Ericsson: clarification needed (... in system information broadcast)_x000D_
Telecom Italia: there seems to be no operator interest in SA_x000D_
RAN chairman: this is there problem_x000D_
Deutsche Telekom: prefers that RAN2 looks at it and to not give a wrong message; add at least that there is no operator interest in this feature (we have more important aspects to do)_x000D_
RAN3 chairman: we have the cause for NR but for LTE we have other things in place already, so sees impact on existing features_x000D_
Nokia: just 1 bit left in the cause values_x000D_
Deutscche Telekom: let's say limited number of bits and we would not like to use remaining spare bits for this feature_x000D_
NEC: this document should not have source: RAN as this is confusing if other WGs pick this up_x000D_
_x000D_
conclusion: RAN2 expects a reply from SA2 how this should work before RAN2 will work on the topic</t>
  </si>
  <si>
    <t>moved from AI 9.1.4 to AI 9.1.5_x000D_
OPPO: all work is done for TDD but not touching FDD and we have no experience on this so we would need some study first_x000D_
RAN4 vice chairman (NTT DOCOMO): 23dBm+26dBm is not power class 2 anymore, and studying would be better_x000D_
_x000D_
conclusion:  will be converted into a SI (RAN chairman: but not sure that we will have time to come back to this)</t>
  </si>
  <si>
    <t>Ericsson: for user plane solution we have just a note which is not acceptable_x000D_
T-Mobile: we would be fine with control plane solution_x000D_
Qualcomm: we could take out the 2nd part late as RAN2/SA2 will anyway discuss it further</t>
  </si>
  <si>
    <t>Proposal 1: Evaluation of indoor positioning performance (incl. industrial use cases) continues within the NR positioning study item using Scenario 1 [3]._x000D_
Proposal 2: Once the scenarios and channel models tailored for industrial use cases have been completed, continue the evaluation of positioning solutions with these new scenarios (even if the NR positioning work could be in the WI phase by then). Edit the NR positioning SID accordingly (see next slide)_x000D_
Proposal 3: The study on channel models currently being developed for indoor industrial scenarios [5] should also be edited to indicate support of studies on positioning performance_x000D_
_x000D_
Nokia: supports the Tdoc, positioning SI will finish already in March 19 so updating the SID will not help but updating the channel modelling SID would be useful_x000D_
Deutsche Telekom, Volkswagen: supported the Tdoc as well_x000D_
Ericsson: we discussed this when we were starting the channel modelling SI and the intention was to have a short SI; IIOT use case is in scope for positioning but the assumption was to use an indoor office model due to lack of time_x000D_
Huawei: supports the Tdoc and we need to be careful to take the proper channel model_x000D_
RAN chairman: can we revise the channel modelling SID then acc. to slide 7_x000D_
_x000D_
conclusion: SID FS_IIIOT_CM (Study on Channel Modelling for Indoor Industrial Scenarios) will be revised in RP-182862 acc. slide 7;_x000D_
but SID FS_NR_pos (Study on NR positioning support) will not be revised.</t>
  </si>
  <si>
    <t>Huawei: expected time schedule and output should be aligned as well_x000D_
RAN chairman: target will be shifted</t>
  </si>
  <si>
    <t>Huawei: had not time to see this; the time line is unclear_x000D_
Broadcom: also have concerns, "2 cooks" on the same band;_x000D_
Huawei: how can you talk about evaluation before having a channelization?</t>
  </si>
  <si>
    <t>is not a CR and has no CR number_x000D_
Intel: contents is ok but other specs are affected: 38.306 and 38.331_x000D_
Huawei: was decided when we shifted cross-carrier scheduling to REL-16 and should therefore not be considered under REL-15_x000D_
Nokia: this is a detailed CR that had no RAN1 check; still no real reason why this is essential_x000D_
RAN chairman: you may bring this back to WGs but we cannot approve this here_x000D_
Ericsson: we could consider a revision of a REL-16 to cover this_x000D_
Ericsson: we would still like to have a chance to bring it back to REL-15 _x000D_
RAN chairman: can bring this up again (but no decision on REL from RAN here)</t>
  </si>
  <si>
    <t>Qualcomm: we have problems with this WI_x000D_
RAN chairman: we will come back to it in March 2019 (there is anyway no work planned for next quarter) so work on the scope please</t>
  </si>
  <si>
    <t>Intel: wondering why Ericsson is proposing it to RAN without RAN4 agreement_x000D_
Intel: would like to have this not for all bands_x000D_
Ericsson: in RAN4 we proposed it also for TDD and there was objection on this and this was removed in the proposal for RAN and for FDD we had agreement on this in RAN earlier this week_x000D_
Intel: for UE it is not a simple baseband thing and there is no operator request</t>
  </si>
  <si>
    <t>Huawei: CEPT has just started SUL work and suggests to delay the LS to March 19; if you want to send it we would have a strong concern and would need to explain what we did in REL-15_x000D_
Qualcomm: we agreed already to send an LS and the CEPT study has no direct relation to our work_x000D_
Nokia: supports Qualcomm_x000D_
ZTE: we agreed to send an LS on this topic and this is the only real agreement we had on this_x000D_
RAN chairman: we should send an LS as agreed earlier this week, wording changes can be applied in RP-182888_x000D_
Huawei: does not want to send the LS now_x000D_
NEC: Tdoc has already source RAN and it does not show _x000D_
Nokia: CEPT is not working on a SUL study, and sending them an LS will not harm</t>
  </si>
  <si>
    <t>Deutsche Telekom: we support this SI_x000D_
Huawei: the scope is ok but the work will just start in June19 but we have a number of SIs that will turn into WIs in June 19 plus additional work from SA_x000D_
Ericsson: no problem with the scope but agrees that we may have time budget problems_x000D_
_x000D_
RAN3 chairman: it is useful to minute that there were no comments on the technical contents of the SID_x000D_
RAN chairman: ok</t>
  </si>
  <si>
    <t>Deutsche Telekom: new TUs are not realistic, we should approve SIs/WIs first and then see whether they fit but not to shrink TUs already of existing SIs/WIs (without any scope reduction) in advance for topics that are not yet approved_x000D_
AT&amp;T: supports the chairman's input_x000D_
T-Mobile: NB-IOT line on slide 4 includes 5GC work?_x000D_
RAN2 chairman: yes_x000D_
RAN chairman: we can endorse this in principle and see what we will do with the new WIs_x000D_
Huawei: we should use the correct WI/SI names, there is no NOMA topic</t>
  </si>
  <si>
    <t>Qualcomm, Vivo: do not agree to the proposal_x000D_
Orange: supports the proposal_x000D_
Nokia: supports to have a clarification_x000D_
RAN chairman: it seems there is not consensus on this</t>
  </si>
  <si>
    <t>note: source changed from CMCC to LG_x000D_
conclusion: approved unseen</t>
  </si>
  <si>
    <t>Mediatek: we have concerns about reusing FR1 for somehting else as FR1/FR2 are already widely used, we do not need to change the LS for this_x000D_
RAN chairman: yes, we can decide in March 19 whether we better take a different name_x000D_
Huawei: action 2 is not in line with action 1_x000D_
RAN chairman: agrees we can remove action 1_x000D_
RAN4 chairman: we also need to take into account how much work a change is_x000D_
Qualcomm: we would change only the table where FR1 is defined_x000D_
RAN chairman: we can add the workload aspect</t>
  </si>
  <si>
    <t>RAN chairman: intention to send an LS back to RAN4?_x000D_
NTT DOCOMO: no remaining open issue_x000D_
Intel: there is still a feature missing_x000D_
NTT DOCOMO: we can update this in RAN4</t>
  </si>
  <si>
    <t>Qualcomm: cover sheet needs some update_x000D_
Mediatek: there are too many late changes coming to the RAN meeting_x000D_
Qualcomm: if we do not solve it now, then it is out</t>
  </si>
  <si>
    <t>ZTE: suggests to keep it as RAN1 led WI_x000D_
RAN1 chairman: supports this_x000D_
Ericsson: does not see a need for longer preambles_x000D_
Thales: supports the work and asks that we do not consider use restricted in cell size or message size</t>
  </si>
  <si>
    <t>Huawei: how can this be handled in a REL-independent way?_x000D_
KDDI: can be discussed in RAN4_x000D_
conclusion: REL-indep. aspect needs further discussion in RAN4</t>
  </si>
  <si>
    <t>RAN chairman: is the TU request ok for RAN4?_x000D_
RAN4 chairman: RF part can only be handled in future meetings, FDD high power UE may need more TUs, some revisions may be needed in the future_x000D_
_x000D_
RAN chairman: it is clarified that 2nd bullet will happen first</t>
  </si>
  <si>
    <t>Ericsson: we would like to reword the FDD solution_x000D_
Qualcomm: we could indicate that they are functionally equivalent_x000D_
Deutsche Telekom: they talk about paired bands and not FDD in CEPT_x000D_
RAN chairman: can we live with the version of the LS</t>
  </si>
  <si>
    <t>Huawei: there are already 2 solutions in NB-IOT_x000D_
RAN chairman: remove the multi-carrier change, can be solved until March19_x000D_
NEC: typo at the end of the</t>
  </si>
  <si>
    <t>Mediatek: we have concerns to treat the late CR_x000D_
ZTE: topic was exentively discussed and Mediatek did not say anything_x000D_
Ericsson: we have concerns as well_x000D_
RAN chairman: any objections? none</t>
  </si>
  <si>
    <t>provided by MCC_x000D_
conclusion: approved unseen, taking RP-182889 and attaching TR 38.826 v15.0.0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</si>
</sst>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9"/>
      <color theme="0"/>
      <name val="Arial"/>
      <family val="2"/>
    </font>
    <font>
      <sz val="11"/>
      <color theme="0"/>
      <name val="Calibri"/>
      <family val="2"/>
    </font>
    <font>
      <sz val="11"/>
      <name val="Calibri"/>
      <family val="2"/>
    </font>
    <font>
      <sz val="11"/>
      <color rgb="FFFF0000"/>
      <name val="Calibri"/>
      <family val="2"/>
      <scheme val="minor"/>
    </font>
    <font>
      <sz val="10"/>
      <color theme="1"/>
      <name val="Calibri"/>
      <family val="2"/>
      <scheme val="minor"/>
    </font>
    <font>
      <sz val="12"/>
      <name val="Times New Roman"/>
      <family val="1"/>
    </font>
    <font>
      <sz val="10"/>
      <name val="Arial"/>
      <family val="2"/>
    </font>
    <font>
      <b/>
      <sz val="8"/>
      <color indexed="81"/>
      <name val="Tahoma"/>
      <family val="2"/>
    </font>
    <font>
      <sz val="10"/>
      <color indexed="8"/>
      <name val="Arial"/>
      <family val="2"/>
    </font>
    <font>
      <sz val="9"/>
      <name val="Arial"/>
      <family val="2"/>
    </font>
    <font>
      <sz val="9"/>
      <color indexed="8"/>
      <name val="Arial"/>
      <family val="2"/>
    </font>
    <font>
      <sz val="10"/>
      <color theme="1"/>
      <name val="Arial"/>
      <family val="2"/>
    </font>
    <font>
      <sz val="9"/>
      <color theme="1"/>
      <name val="Arial"/>
      <family val="2"/>
    </font>
    <font>
      <sz val="10"/>
      <name val="Times New Roman"/>
      <family val="1"/>
    </font>
    <font>
      <b/>
      <sz val="10"/>
      <name val="Arial"/>
      <family val="2"/>
    </font>
    <font>
      <u/>
      <sz val="10"/>
      <name val="Times New Roman"/>
      <family val="1"/>
    </font>
    <font>
      <sz val="11"/>
      <color indexed="8"/>
      <name val="Calibri"/>
      <family val="2"/>
    </font>
    <font>
      <sz val="8"/>
      <color indexed="8"/>
      <name val="Arial"/>
      <family val="2"/>
    </font>
    <font>
      <sz val="10"/>
      <name val="Calibri"/>
      <family val="2"/>
      <scheme val="minor"/>
    </font>
    <font>
      <b/>
      <sz val="10"/>
      <color indexed="8"/>
      <name val="Arial"/>
      <family val="2"/>
    </font>
  </fonts>
  <fills count="13">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FFC000"/>
        <bgColor indexed="64"/>
      </patternFill>
    </fill>
  </fills>
  <borders count="17">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3" fillId="0" borderId="0"/>
    <xf numFmtId="0" fontId="7"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cellStyleXfs>
  <cellXfs count="293">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0" fillId="0" borderId="0" xfId="0" applyFill="1" applyBorder="1"/>
    <xf numFmtId="49" fontId="0" fillId="0" borderId="0" xfId="0" applyNumberFormat="1"/>
    <xf numFmtId="0" fontId="0" fillId="0" borderId="0" xfId="0" applyBorder="1"/>
    <xf numFmtId="49" fontId="0" fillId="0" borderId="0" xfId="0" applyNumberFormat="1" applyBorder="1"/>
    <xf numFmtId="0" fontId="4" fillId="0" borderId="0" xfId="0" applyFont="1" applyBorder="1"/>
    <xf numFmtId="0" fontId="5" fillId="0" borderId="2" xfId="0" applyFont="1" applyBorder="1" applyAlignment="1">
      <alignment horizontal="left" vertical="top"/>
    </xf>
    <xf numFmtId="49" fontId="5" fillId="0" borderId="2" xfId="0" applyNumberFormat="1" applyFont="1" applyBorder="1" applyAlignment="1">
      <alignment horizontal="left" vertical="top"/>
    </xf>
    <xf numFmtId="0" fontId="5" fillId="0" borderId="2" xfId="0" applyFont="1" applyFill="1" applyBorder="1" applyAlignment="1">
      <alignment horizontal="left" vertical="top"/>
    </xf>
    <xf numFmtId="0" fontId="5" fillId="0" borderId="0" xfId="0" applyFont="1" applyFill="1" applyBorder="1" applyAlignment="1">
      <alignment horizontal="left" vertical="top"/>
    </xf>
    <xf numFmtId="0" fontId="5" fillId="4" borderId="2" xfId="0" applyFont="1" applyFill="1" applyBorder="1" applyAlignment="1">
      <alignment horizontal="left" vertical="top"/>
    </xf>
    <xf numFmtId="49" fontId="5" fillId="4" borderId="2" xfId="0" applyNumberFormat="1" applyFont="1" applyFill="1" applyBorder="1" applyAlignment="1">
      <alignment horizontal="left" vertical="top"/>
    </xf>
    <xf numFmtId="0" fontId="7" fillId="0" borderId="0" xfId="2"/>
    <xf numFmtId="0" fontId="7" fillId="0" borderId="0" xfId="2" applyAlignment="1">
      <alignment horizontal="center"/>
    </xf>
    <xf numFmtId="0" fontId="7" fillId="0" borderId="4" xfId="2" applyBorder="1"/>
    <xf numFmtId="0" fontId="7" fillId="0" borderId="2" xfId="2" applyBorder="1"/>
    <xf numFmtId="0" fontId="7" fillId="0" borderId="2" xfId="2" applyFill="1" applyBorder="1"/>
    <xf numFmtId="0" fontId="7" fillId="0" borderId="0" xfId="2" applyFont="1" applyAlignment="1">
      <alignment horizontal="left" vertical="top" wrapText="1"/>
    </xf>
    <xf numFmtId="0" fontId="7" fillId="0" borderId="0" xfId="2" applyAlignment="1">
      <alignment horizontal="left" vertical="top" wrapText="1"/>
    </xf>
    <xf numFmtId="0" fontId="7" fillId="0" borderId="2" xfId="2" applyBorder="1" applyAlignment="1">
      <alignment horizontal="left" vertical="top" wrapText="1"/>
    </xf>
    <xf numFmtId="0" fontId="7" fillId="0" borderId="7" xfId="2" applyFill="1" applyBorder="1"/>
    <xf numFmtId="0" fontId="7" fillId="0" borderId="0" xfId="2" applyFill="1" applyBorder="1"/>
    <xf numFmtId="0" fontId="7" fillId="0" borderId="7" xfId="2" applyBorder="1"/>
    <xf numFmtId="0" fontId="7" fillId="0" borderId="2" xfId="2" applyFill="1" applyBorder="1" applyAlignment="1">
      <alignment horizontal="center"/>
    </xf>
    <xf numFmtId="0" fontId="7" fillId="6" borderId="2" xfId="2" applyFill="1" applyBorder="1" applyAlignment="1">
      <alignment horizontal="center"/>
    </xf>
    <xf numFmtId="0" fontId="7" fillId="0" borderId="2" xfId="2" applyBorder="1" applyAlignment="1">
      <alignment horizontal="center"/>
    </xf>
    <xf numFmtId="0" fontId="7" fillId="0" borderId="0" xfId="2" applyFont="1"/>
    <xf numFmtId="0" fontId="7" fillId="0" borderId="0" xfId="2" applyFill="1" applyBorder="1" applyAlignment="1">
      <alignment horizontal="center"/>
    </xf>
    <xf numFmtId="0" fontId="7" fillId="0" borderId="0" xfId="2" applyFont="1" applyFill="1"/>
    <xf numFmtId="0" fontId="7" fillId="0" borderId="0" xfId="2" applyFont="1" applyFill="1" applyBorder="1"/>
    <xf numFmtId="0" fontId="7" fillId="0" borderId="0" xfId="2" applyFill="1"/>
    <xf numFmtId="49" fontId="7" fillId="0" borderId="0" xfId="2" applyNumberFormat="1"/>
    <xf numFmtId="0" fontId="7" fillId="0" borderId="0" xfId="2" applyFill="1" applyAlignment="1">
      <alignment horizontal="center"/>
    </xf>
    <xf numFmtId="0" fontId="9" fillId="0" borderId="5" xfId="3" applyFont="1" applyFill="1" applyBorder="1" applyAlignment="1">
      <alignment horizontal="left" vertical="top" wrapText="1"/>
    </xf>
    <xf numFmtId="0" fontId="9" fillId="0" borderId="2" xfId="3" applyFont="1" applyFill="1" applyBorder="1" applyAlignment="1">
      <alignment horizontal="left" vertical="top" wrapText="1"/>
    </xf>
    <xf numFmtId="0" fontId="9" fillId="0" borderId="8" xfId="3" applyFont="1" applyFill="1" applyBorder="1" applyAlignment="1">
      <alignment horizontal="left" vertical="top" wrapText="1"/>
    </xf>
    <xf numFmtId="0" fontId="9" fillId="8" borderId="5" xfId="3" applyFont="1" applyFill="1" applyBorder="1" applyAlignment="1">
      <alignment horizontal="left" vertical="top" wrapText="1"/>
    </xf>
    <xf numFmtId="0" fontId="7" fillId="0" borderId="2" xfId="2" applyFont="1" applyBorder="1" applyAlignment="1">
      <alignment horizontal="left" vertical="top" wrapText="1"/>
    </xf>
    <xf numFmtId="0" fontId="9" fillId="0" borderId="5" xfId="3" applyFont="1" applyFill="1" applyBorder="1" applyAlignment="1">
      <alignment horizontal="center" vertical="top" wrapText="1"/>
    </xf>
    <xf numFmtId="0" fontId="9" fillId="0" borderId="8" xfId="3" applyFont="1" applyFill="1" applyBorder="1" applyAlignment="1">
      <alignment horizontal="center" vertical="top" wrapText="1"/>
    </xf>
    <xf numFmtId="0" fontId="10" fillId="0" borderId="7" xfId="2" applyFont="1" applyFill="1" applyBorder="1" applyAlignment="1">
      <alignment horizontal="center" vertical="top"/>
    </xf>
    <xf numFmtId="0" fontId="11" fillId="9" borderId="2" xfId="2" applyFont="1" applyFill="1" applyBorder="1" applyAlignment="1">
      <alignment vertical="top" wrapText="1"/>
    </xf>
    <xf numFmtId="0" fontId="13" fillId="4" borderId="2" xfId="4" applyFont="1" applyFill="1" applyBorder="1" applyAlignment="1">
      <alignment horizontal="center" vertical="top" wrapText="1"/>
    </xf>
    <xf numFmtId="0" fontId="7" fillId="4" borderId="2" xfId="2" applyFill="1" applyBorder="1" applyAlignment="1">
      <alignment horizontal="center"/>
    </xf>
    <xf numFmtId="0" fontId="13" fillId="4" borderId="7" xfId="4" applyFont="1" applyFill="1" applyBorder="1" applyAlignment="1">
      <alignment horizontal="center" vertical="top" wrapText="1"/>
    </xf>
    <xf numFmtId="0" fontId="11" fillId="0" borderId="2" xfId="2" applyFont="1" applyFill="1" applyBorder="1" applyAlignment="1">
      <alignment vertical="top" wrapText="1"/>
    </xf>
    <xf numFmtId="0" fontId="13" fillId="0" borderId="2" xfId="4" applyFont="1" applyBorder="1" applyAlignment="1">
      <alignment horizontal="center" vertical="top" wrapText="1"/>
    </xf>
    <xf numFmtId="0" fontId="13" fillId="0" borderId="7" xfId="4" applyFont="1" applyBorder="1" applyAlignment="1">
      <alignment horizontal="center" vertical="top" wrapText="1"/>
    </xf>
    <xf numFmtId="0" fontId="13" fillId="0" borderId="2" xfId="4" applyFont="1" applyFill="1" applyBorder="1" applyAlignment="1">
      <alignment horizontal="center" vertical="top" wrapText="1"/>
    </xf>
    <xf numFmtId="0" fontId="7" fillId="4" borderId="2" xfId="2" applyFill="1" applyBorder="1"/>
    <xf numFmtId="0" fontId="11" fillId="4" borderId="2" xfId="2" applyFont="1" applyFill="1" applyBorder="1" applyAlignment="1">
      <alignment vertical="top" wrapText="1"/>
    </xf>
    <xf numFmtId="0" fontId="11" fillId="4" borderId="7" xfId="2" applyFont="1" applyFill="1" applyBorder="1" applyAlignment="1">
      <alignment horizontal="center" vertical="top" wrapText="1"/>
    </xf>
    <xf numFmtId="0" fontId="7" fillId="4" borderId="2" xfId="2" applyFont="1" applyFill="1" applyBorder="1" applyAlignment="1">
      <alignment horizontal="center"/>
    </xf>
    <xf numFmtId="0" fontId="11" fillId="0" borderId="7" xfId="2" applyFont="1" applyFill="1" applyBorder="1" applyAlignment="1">
      <alignment horizontal="center" vertical="top" wrapText="1"/>
    </xf>
    <xf numFmtId="0" fontId="7" fillId="0" borderId="2" xfId="2" applyFont="1" applyBorder="1" applyAlignment="1">
      <alignment horizontal="center"/>
    </xf>
    <xf numFmtId="0" fontId="7" fillId="0" borderId="2" xfId="2" applyFont="1" applyFill="1" applyBorder="1" applyAlignment="1">
      <alignment horizontal="center"/>
    </xf>
    <xf numFmtId="0" fontId="7" fillId="9" borderId="2" xfId="2" applyFont="1" applyFill="1" applyBorder="1" applyAlignment="1">
      <alignment horizontal="center"/>
    </xf>
    <xf numFmtId="0" fontId="11" fillId="0" borderId="2" xfId="2" applyFont="1" applyFill="1" applyBorder="1" applyAlignment="1">
      <alignment horizontal="center" vertical="top" wrapText="1"/>
    </xf>
    <xf numFmtId="0" fontId="10" fillId="0" borderId="2" xfId="2" applyFont="1" applyFill="1" applyBorder="1" applyAlignment="1">
      <alignment horizontal="center"/>
    </xf>
    <xf numFmtId="0" fontId="7" fillId="0" borderId="0" xfId="2" applyAlignment="1"/>
    <xf numFmtId="0" fontId="7" fillId="0" borderId="2" xfId="2" applyFill="1" applyBorder="1" applyAlignment="1">
      <alignment vertical="top"/>
    </xf>
    <xf numFmtId="0" fontId="7" fillId="0" borderId="2" xfId="2" applyBorder="1" applyAlignment="1">
      <alignment horizontal="center" vertical="top"/>
    </xf>
    <xf numFmtId="0" fontId="7" fillId="0" borderId="2" xfId="2" applyBorder="1" applyAlignment="1">
      <alignment vertical="top"/>
    </xf>
    <xf numFmtId="0" fontId="7" fillId="0" borderId="0" xfId="2" applyFont="1" applyFill="1" applyBorder="1" applyAlignment="1">
      <alignment vertical="top"/>
    </xf>
    <xf numFmtId="0" fontId="7" fillId="0" borderId="0" xfId="2" applyFont="1" applyAlignment="1">
      <alignment horizontal="center" vertical="top" wrapText="1"/>
    </xf>
    <xf numFmtId="0" fontId="14" fillId="0" borderId="0" xfId="1" applyFont="1" applyAlignment="1">
      <alignment vertical="top"/>
    </xf>
    <xf numFmtId="0" fontId="10" fillId="0" borderId="0" xfId="2" applyFont="1" applyFill="1" applyAlignment="1">
      <alignment horizontal="left" vertical="top" wrapText="1"/>
    </xf>
    <xf numFmtId="0" fontId="7" fillId="0" borderId="0" xfId="2" applyFill="1" applyAlignment="1">
      <alignment horizontal="left" vertical="top" wrapText="1"/>
    </xf>
    <xf numFmtId="0" fontId="15" fillId="0" borderId="0" xfId="2" applyFont="1"/>
    <xf numFmtId="0" fontId="7" fillId="0" borderId="0" xfId="2" applyFill="1" applyAlignment="1">
      <alignment horizontal="center" vertical="top" wrapText="1"/>
    </xf>
    <xf numFmtId="0" fontId="10" fillId="0" borderId="0" xfId="2" applyFont="1" applyAlignment="1">
      <alignment horizontal="left" vertical="top" wrapText="1"/>
    </xf>
    <xf numFmtId="0" fontId="10" fillId="0" borderId="0" xfId="2" applyFont="1" applyFill="1" applyAlignment="1">
      <alignment horizontal="center" vertical="top" wrapText="1"/>
    </xf>
    <xf numFmtId="0" fontId="7" fillId="0" borderId="0" xfId="2" applyAlignment="1">
      <alignment horizontal="center" vertical="top" wrapText="1"/>
    </xf>
    <xf numFmtId="0" fontId="7" fillId="0" borderId="2" xfId="2" applyFill="1" applyBorder="1" applyAlignment="1">
      <alignment horizontal="center" vertical="top" wrapText="1"/>
    </xf>
    <xf numFmtId="0" fontId="7" fillId="7" borderId="2" xfId="2" applyFill="1" applyBorder="1" applyAlignment="1">
      <alignment horizontal="center" vertical="top" wrapText="1"/>
    </xf>
    <xf numFmtId="0" fontId="10" fillId="0" borderId="2" xfId="2" applyFont="1" applyFill="1" applyBorder="1" applyAlignment="1">
      <alignment horizontal="center" vertical="top" wrapText="1"/>
    </xf>
    <xf numFmtId="0" fontId="7" fillId="5" borderId="2" xfId="2" applyFill="1" applyBorder="1" applyAlignment="1">
      <alignment horizontal="center" vertical="top" wrapText="1"/>
    </xf>
    <xf numFmtId="0" fontId="7" fillId="0" borderId="2" xfId="2" applyBorder="1" applyAlignment="1">
      <alignment horizontal="center" vertical="top" wrapText="1"/>
    </xf>
    <xf numFmtId="0" fontId="7" fillId="0" borderId="0" xfId="2" applyBorder="1"/>
    <xf numFmtId="0" fontId="7" fillId="0" borderId="2" xfId="2" applyFill="1" applyBorder="1" applyAlignment="1">
      <alignment horizontal="center" vertical="top"/>
    </xf>
    <xf numFmtId="0" fontId="7" fillId="5" borderId="2" xfId="2" applyFill="1" applyBorder="1" applyAlignment="1">
      <alignment horizontal="center"/>
    </xf>
    <xf numFmtId="0" fontId="7" fillId="0" borderId="0" xfId="2" applyFill="1" applyBorder="1" applyAlignment="1">
      <alignment vertical="top"/>
    </xf>
    <xf numFmtId="0" fontId="7" fillId="9" borderId="2" xfId="2" applyFill="1" applyBorder="1" applyAlignment="1">
      <alignment vertical="top"/>
    </xf>
    <xf numFmtId="0" fontId="7" fillId="9" borderId="2" xfId="2" applyFill="1" applyBorder="1" applyAlignment="1">
      <alignment horizontal="center" vertical="top" wrapText="1"/>
    </xf>
    <xf numFmtId="0" fontId="7" fillId="9" borderId="2" xfId="2" applyFill="1" applyBorder="1" applyAlignment="1">
      <alignment horizontal="center" vertical="top"/>
    </xf>
    <xf numFmtId="0" fontId="7" fillId="4" borderId="2" xfId="2" applyFill="1" applyBorder="1" applyAlignment="1">
      <alignment horizontal="center" vertical="top"/>
    </xf>
    <xf numFmtId="0" fontId="7" fillId="6" borderId="2" xfId="2" applyFill="1" applyBorder="1" applyAlignment="1">
      <alignment horizontal="center" vertical="top"/>
    </xf>
    <xf numFmtId="0" fontId="7" fillId="7" borderId="2" xfId="2" applyFill="1" applyBorder="1" applyAlignment="1">
      <alignment horizontal="center"/>
    </xf>
    <xf numFmtId="49" fontId="7" fillId="0" borderId="2" xfId="2" applyNumberFormat="1" applyBorder="1" applyAlignment="1">
      <alignment horizontal="center"/>
    </xf>
    <xf numFmtId="0" fontId="7" fillId="0" borderId="0" xfId="2" applyBorder="1" applyAlignment="1">
      <alignment vertical="top"/>
    </xf>
    <xf numFmtId="0" fontId="7" fillId="7" borderId="2" xfId="2" applyFill="1" applyBorder="1" applyAlignment="1">
      <alignment horizontal="center" vertical="top"/>
    </xf>
    <xf numFmtId="0" fontId="16" fillId="0" borderId="0" xfId="1" applyFont="1" applyAlignment="1">
      <alignment vertical="top" wrapText="1"/>
    </xf>
    <xf numFmtId="0" fontId="16" fillId="0" borderId="0" xfId="1" applyFont="1"/>
    <xf numFmtId="0" fontId="14" fillId="0" borderId="0" xfId="1" applyFont="1"/>
    <xf numFmtId="0" fontId="10" fillId="9" borderId="2" xfId="2" applyFont="1" applyFill="1" applyBorder="1" applyAlignment="1">
      <alignment horizontal="center"/>
    </xf>
    <xf numFmtId="0" fontId="7" fillId="7" borderId="0" xfId="2" applyFill="1" applyAlignment="1">
      <alignment horizontal="center" vertical="top" wrapText="1"/>
    </xf>
    <xf numFmtId="0" fontId="7" fillId="5" borderId="0" xfId="2" applyFill="1" applyAlignment="1">
      <alignment horizontal="center" vertical="top" wrapText="1"/>
    </xf>
    <xf numFmtId="0" fontId="7" fillId="0" borderId="0" xfId="2" applyFill="1" applyAlignment="1">
      <alignment horizontal="center" vertical="top"/>
    </xf>
    <xf numFmtId="0" fontId="7" fillId="5" borderId="0" xfId="2" applyFill="1" applyAlignment="1">
      <alignment horizontal="center"/>
    </xf>
    <xf numFmtId="49" fontId="7" fillId="0" borderId="0" xfId="2" applyNumberFormat="1" applyAlignment="1">
      <alignment horizontal="center"/>
    </xf>
    <xf numFmtId="0" fontId="7" fillId="0" borderId="0" xfId="2" applyAlignment="1">
      <alignment wrapText="1"/>
    </xf>
    <xf numFmtId="0" fontId="7" fillId="0" borderId="0" xfId="2" applyFont="1" applyFill="1" applyAlignment="1">
      <alignment horizontal="center"/>
    </xf>
    <xf numFmtId="0" fontId="7" fillId="9" borderId="2" xfId="2" applyFill="1" applyBorder="1"/>
    <xf numFmtId="0" fontId="7" fillId="9" borderId="2" xfId="2" applyFill="1" applyBorder="1" applyAlignment="1">
      <alignment horizontal="center"/>
    </xf>
    <xf numFmtId="0" fontId="7" fillId="4" borderId="2" xfId="2" applyFill="1" applyBorder="1" applyAlignment="1">
      <alignment horizontal="center" vertical="top" wrapText="1"/>
    </xf>
    <xf numFmtId="0" fontId="10" fillId="4" borderId="7" xfId="2" applyFont="1" applyFill="1" applyBorder="1" applyAlignment="1">
      <alignment horizontal="center" vertical="top"/>
    </xf>
    <xf numFmtId="0" fontId="10" fillId="0" borderId="2" xfId="2" applyFont="1" applyFill="1" applyBorder="1" applyAlignment="1">
      <alignment horizontal="center" vertical="top"/>
    </xf>
    <xf numFmtId="49" fontId="7" fillId="0" borderId="0" xfId="2" applyNumberFormat="1" applyAlignment="1"/>
    <xf numFmtId="0" fontId="3" fillId="0" borderId="0" xfId="1" applyFill="1" applyBorder="1" applyAlignment="1">
      <alignment horizontal="center" vertical="top"/>
    </xf>
    <xf numFmtId="0" fontId="3" fillId="0" borderId="0" xfId="1" applyBorder="1"/>
    <xf numFmtId="0" fontId="11" fillId="0" borderId="0" xfId="2" applyFont="1" applyFill="1" applyBorder="1" applyAlignment="1">
      <alignment vertical="top" wrapText="1"/>
    </xf>
    <xf numFmtId="0" fontId="3" fillId="0" borderId="0" xfId="1" applyBorder="1" applyAlignment="1">
      <alignment horizontal="center"/>
    </xf>
    <xf numFmtId="0" fontId="3" fillId="0" borderId="0" xfId="1" applyFont="1" applyBorder="1" applyAlignment="1">
      <alignment horizontal="center"/>
    </xf>
    <xf numFmtId="0" fontId="3" fillId="0" borderId="0" xfId="1" applyFont="1" applyFill="1" applyBorder="1" applyAlignment="1">
      <alignment horizontal="center"/>
    </xf>
    <xf numFmtId="0" fontId="3" fillId="0" borderId="0" xfId="1" applyFill="1" applyBorder="1" applyAlignment="1">
      <alignment horizontal="center"/>
    </xf>
    <xf numFmtId="0" fontId="11" fillId="0" borderId="0" xfId="2" applyFont="1" applyFill="1" applyBorder="1" applyAlignment="1">
      <alignment horizontal="center" vertical="top" wrapText="1"/>
    </xf>
    <xf numFmtId="0" fontId="10" fillId="0" borderId="0" xfId="2" applyFont="1" applyFill="1" applyBorder="1" applyAlignment="1">
      <alignment horizontal="center"/>
    </xf>
    <xf numFmtId="0" fontId="10" fillId="0" borderId="0" xfId="2" applyFont="1" applyFill="1" applyBorder="1" applyAlignment="1">
      <alignment horizontal="center" vertical="top"/>
    </xf>
    <xf numFmtId="0" fontId="9" fillId="0" borderId="7" xfId="2" applyFont="1" applyFill="1" applyBorder="1" applyAlignment="1">
      <alignment horizontal="center" vertical="top" wrapText="1"/>
    </xf>
    <xf numFmtId="0" fontId="9" fillId="4" borderId="7" xfId="2" applyFont="1" applyFill="1" applyBorder="1" applyAlignment="1">
      <alignment horizontal="center" vertical="top" wrapText="1"/>
    </xf>
    <xf numFmtId="0" fontId="9" fillId="0" borderId="0" xfId="2" applyFont="1" applyFill="1" applyBorder="1" applyAlignment="1">
      <alignment horizontal="center" vertical="top" wrapText="1"/>
    </xf>
    <xf numFmtId="0" fontId="7" fillId="0" borderId="0" xfId="2" applyFont="1" applyFill="1" applyBorder="1" applyAlignment="1">
      <alignment horizontal="center"/>
    </xf>
    <xf numFmtId="0" fontId="11" fillId="9" borderId="7" xfId="2" applyFont="1" applyFill="1" applyBorder="1" applyAlignment="1">
      <alignment horizontal="center" vertical="top" wrapText="1"/>
    </xf>
    <xf numFmtId="0" fontId="10" fillId="9" borderId="7" xfId="2" applyFont="1" applyFill="1" applyBorder="1" applyAlignment="1">
      <alignment horizontal="center" vertical="top"/>
    </xf>
    <xf numFmtId="0" fontId="7" fillId="0" borderId="0" xfId="2" applyFill="1" applyAlignment="1">
      <alignment horizontal="left"/>
    </xf>
    <xf numFmtId="0" fontId="7" fillId="0" borderId="0" xfId="2" applyFill="1" applyAlignment="1">
      <alignment horizontal="left" vertical="top"/>
    </xf>
    <xf numFmtId="0" fontId="7" fillId="0" borderId="0" xfId="2" applyAlignment="1">
      <alignment horizontal="left"/>
    </xf>
    <xf numFmtId="0" fontId="7" fillId="9" borderId="0" xfId="2" applyFill="1"/>
    <xf numFmtId="0" fontId="7" fillId="9" borderId="0" xfId="2" applyFill="1" applyAlignment="1">
      <alignment horizontal="left" vertical="top" wrapText="1"/>
    </xf>
    <xf numFmtId="0" fontId="7" fillId="9" borderId="0" xfId="2" applyFill="1" applyAlignment="1">
      <alignment horizontal="left"/>
    </xf>
    <xf numFmtId="0" fontId="7" fillId="4" borderId="0" xfId="2" applyFill="1" applyAlignment="1">
      <alignment horizontal="left" vertical="top"/>
    </xf>
    <xf numFmtId="0" fontId="7" fillId="4" borderId="0" xfId="2" applyFill="1" applyAlignment="1">
      <alignment horizontal="left" vertical="top" wrapText="1"/>
    </xf>
    <xf numFmtId="0" fontId="7" fillId="4" borderId="0" xfId="2" applyFill="1"/>
    <xf numFmtId="0" fontId="12" fillId="0" borderId="0" xfId="4" applyFill="1" applyBorder="1"/>
    <xf numFmtId="0" fontId="17" fillId="0" borderId="0" xfId="5" applyFont="1" applyFill="1" applyBorder="1" applyAlignment="1">
      <alignment wrapText="1"/>
    </xf>
    <xf numFmtId="0" fontId="17" fillId="0" borderId="0" xfId="5" applyFont="1" applyFill="1" applyBorder="1" applyAlignment="1">
      <alignment horizontal="right" wrapText="1"/>
    </xf>
    <xf numFmtId="0" fontId="9" fillId="0" borderId="2" xfId="2" applyFont="1" applyFill="1" applyBorder="1" applyAlignment="1">
      <alignment horizontal="center" vertical="top" wrapText="1"/>
    </xf>
    <xf numFmtId="0" fontId="10" fillId="0" borderId="7" xfId="2" applyFont="1" applyFill="1" applyBorder="1" applyAlignment="1">
      <alignment horizontal="right" vertical="top"/>
    </xf>
    <xf numFmtId="0" fontId="9" fillId="9" borderId="2" xfId="2" applyFont="1" applyFill="1" applyBorder="1" applyAlignment="1">
      <alignment horizontal="center" vertical="top" wrapText="1"/>
    </xf>
    <xf numFmtId="0" fontId="10" fillId="4" borderId="2" xfId="2" applyFont="1" applyFill="1" applyBorder="1" applyAlignment="1">
      <alignment horizontal="center"/>
    </xf>
    <xf numFmtId="0" fontId="10" fillId="9" borderId="7" xfId="2" applyFont="1" applyFill="1" applyBorder="1" applyAlignment="1">
      <alignment horizontal="right" vertical="top"/>
    </xf>
    <xf numFmtId="0" fontId="9" fillId="4" borderId="2" xfId="2" applyFont="1" applyFill="1" applyBorder="1" applyAlignment="1">
      <alignment horizontal="center" vertical="top" wrapText="1"/>
    </xf>
    <xf numFmtId="0" fontId="10" fillId="4" borderId="7" xfId="2" applyFont="1" applyFill="1" applyBorder="1" applyAlignment="1">
      <alignment horizontal="right" vertical="top"/>
    </xf>
    <xf numFmtId="0" fontId="10" fillId="0" borderId="2" xfId="2" applyFont="1" applyBorder="1" applyAlignment="1">
      <alignment horizontal="center"/>
    </xf>
    <xf numFmtId="0" fontId="11" fillId="0" borderId="7" xfId="2" applyFont="1" applyBorder="1" applyAlignment="1">
      <alignment horizontal="center" vertical="top" wrapText="1"/>
    </xf>
    <xf numFmtId="0" fontId="7" fillId="0" borderId="0" xfId="2" applyFont="1" applyBorder="1" applyAlignment="1">
      <alignment horizontal="center"/>
    </xf>
    <xf numFmtId="0" fontId="9" fillId="0" borderId="2" xfId="2" applyFont="1" applyFill="1" applyBorder="1" applyAlignment="1">
      <alignment vertical="top" wrapText="1"/>
    </xf>
    <xf numFmtId="0" fontId="7" fillId="0" borderId="2" xfId="2" applyFont="1" applyFill="1" applyBorder="1"/>
    <xf numFmtId="0" fontId="17" fillId="0" borderId="0" xfId="6" applyFont="1" applyFill="1" applyBorder="1" applyAlignment="1">
      <alignment wrapText="1"/>
    </xf>
    <xf numFmtId="0" fontId="17" fillId="0" borderId="0" xfId="6" applyFont="1" applyFill="1" applyBorder="1" applyAlignment="1">
      <alignment horizontal="right" wrapText="1"/>
    </xf>
    <xf numFmtId="0" fontId="17" fillId="0" borderId="0" xfId="7" applyFont="1" applyFill="1" applyBorder="1" applyAlignment="1">
      <alignment horizontal="center"/>
    </xf>
    <xf numFmtId="0" fontId="9" fillId="0" borderId="0" xfId="8" applyFont="1" applyFill="1" applyBorder="1" applyAlignment="1">
      <alignment wrapText="1"/>
    </xf>
    <xf numFmtId="0" fontId="17" fillId="0" borderId="0" xfId="7" applyFont="1" applyFill="1" applyBorder="1" applyAlignment="1">
      <alignment wrapText="1"/>
    </xf>
    <xf numFmtId="0" fontId="17" fillId="0" borderId="0" xfId="7" applyFont="1" applyFill="1" applyBorder="1" applyAlignment="1">
      <alignment horizontal="right" wrapText="1"/>
    </xf>
    <xf numFmtId="0" fontId="9" fillId="0" borderId="0" xfId="8" applyFont="1" applyFill="1" applyBorder="1" applyAlignment="1">
      <alignment horizontal="right" wrapText="1"/>
    </xf>
    <xf numFmtId="0" fontId="17" fillId="0" borderId="0" xfId="9" applyFont="1" applyFill="1" applyBorder="1" applyAlignment="1">
      <alignment wrapText="1"/>
    </xf>
    <xf numFmtId="0" fontId="17" fillId="0" borderId="0" xfId="9" applyFont="1" applyFill="1" applyBorder="1" applyAlignment="1">
      <alignment horizontal="right" wrapText="1"/>
    </xf>
    <xf numFmtId="0" fontId="10" fillId="0" borderId="2" xfId="2" applyFont="1" applyFill="1" applyBorder="1" applyAlignment="1">
      <alignment horizontal="right" vertical="top"/>
    </xf>
    <xf numFmtId="0" fontId="7" fillId="0" borderId="9" xfId="2" applyFont="1" applyBorder="1" applyAlignment="1">
      <alignment horizontal="center"/>
    </xf>
    <xf numFmtId="0" fontId="9" fillId="0" borderId="0" xfId="10" applyFont="1" applyFill="1" applyBorder="1" applyAlignment="1">
      <alignment wrapText="1"/>
    </xf>
    <xf numFmtId="0" fontId="9" fillId="0" borderId="0" xfId="10" applyFont="1" applyFill="1" applyBorder="1" applyAlignment="1">
      <alignment horizontal="right" wrapText="1"/>
    </xf>
    <xf numFmtId="0" fontId="10" fillId="9" borderId="7" xfId="2" applyFont="1" applyFill="1" applyBorder="1" applyAlignment="1">
      <alignment horizontal="center"/>
    </xf>
    <xf numFmtId="0" fontId="9" fillId="0" borderId="3" xfId="2" applyFont="1" applyFill="1" applyBorder="1" applyAlignment="1">
      <alignment horizontal="center" vertical="top" wrapText="1"/>
    </xf>
    <xf numFmtId="0" fontId="10" fillId="0" borderId="7" xfId="2" applyFont="1" applyFill="1" applyBorder="1" applyAlignment="1">
      <alignment horizontal="center"/>
    </xf>
    <xf numFmtId="0" fontId="10" fillId="0" borderId="0" xfId="2" applyFont="1" applyFill="1" applyAlignment="1">
      <alignment horizontal="center"/>
    </xf>
    <xf numFmtId="0" fontId="10" fillId="0" borderId="9" xfId="2" applyFont="1" applyBorder="1" applyAlignment="1">
      <alignment horizontal="center"/>
    </xf>
    <xf numFmtId="0" fontId="10" fillId="0" borderId="0" xfId="2" applyFont="1" applyBorder="1" applyAlignment="1">
      <alignment horizontal="center"/>
    </xf>
    <xf numFmtId="0" fontId="10" fillId="0" borderId="0" xfId="2" applyFont="1" applyAlignment="1">
      <alignment horizontal="center"/>
    </xf>
    <xf numFmtId="0" fontId="11" fillId="0" borderId="0" xfId="2" applyFont="1" applyBorder="1" applyAlignment="1">
      <alignment horizontal="center" vertical="top" wrapText="1"/>
    </xf>
    <xf numFmtId="0" fontId="7" fillId="0" borderId="0" xfId="2" applyFont="1" applyFill="1" applyBorder="1" applyAlignment="1">
      <alignment horizontal="right" vertical="top"/>
    </xf>
    <xf numFmtId="0" fontId="9" fillId="0" borderId="0" xfId="2" applyFont="1" applyFill="1" applyBorder="1" applyAlignment="1">
      <alignment vertical="top" wrapText="1"/>
    </xf>
    <xf numFmtId="0" fontId="9" fillId="0" borderId="0" xfId="11" applyFont="1" applyFill="1" applyBorder="1" applyAlignment="1">
      <alignment wrapText="1"/>
    </xf>
    <xf numFmtId="0" fontId="9" fillId="0" borderId="0" xfId="11" applyFont="1" applyFill="1" applyBorder="1" applyAlignment="1">
      <alignment horizontal="right" wrapText="1"/>
    </xf>
    <xf numFmtId="0" fontId="7" fillId="0" borderId="7" xfId="2" applyFont="1" applyFill="1" applyBorder="1" applyAlignment="1">
      <alignment horizontal="right" vertical="top"/>
    </xf>
    <xf numFmtId="0" fontId="7" fillId="9" borderId="7" xfId="2" applyFont="1" applyFill="1" applyBorder="1" applyAlignment="1">
      <alignment horizontal="right" vertical="top"/>
    </xf>
    <xf numFmtId="0" fontId="7" fillId="0" borderId="2" xfId="2" applyFont="1" applyFill="1" applyBorder="1" applyAlignment="1">
      <alignment horizontal="right" vertical="top"/>
    </xf>
    <xf numFmtId="0" fontId="10" fillId="9" borderId="0" xfId="2" applyFont="1" applyFill="1" applyAlignment="1">
      <alignment horizontal="left" vertical="top" wrapText="1"/>
    </xf>
    <xf numFmtId="0" fontId="9" fillId="0" borderId="0" xfId="12" applyFont="1" applyFill="1" applyBorder="1" applyAlignment="1">
      <alignment wrapText="1"/>
    </xf>
    <xf numFmtId="0" fontId="7" fillId="0" borderId="10" xfId="2" applyFont="1" applyFill="1" applyBorder="1" applyAlignment="1">
      <alignment horizontal="right" vertical="top"/>
    </xf>
    <xf numFmtId="0" fontId="11" fillId="0" borderId="2" xfId="2" applyFont="1" applyBorder="1" applyAlignment="1">
      <alignment horizontal="center" vertical="top" wrapText="1"/>
    </xf>
    <xf numFmtId="0" fontId="11" fillId="9" borderId="2" xfId="2" applyFont="1" applyFill="1" applyBorder="1" applyAlignment="1">
      <alignment horizontal="center" vertical="top" wrapText="1"/>
    </xf>
    <xf numFmtId="0" fontId="10" fillId="9" borderId="0" xfId="2" applyFont="1" applyFill="1" applyBorder="1" applyAlignment="1">
      <alignment horizontal="center"/>
    </xf>
    <xf numFmtId="0" fontId="7" fillId="9" borderId="0" xfId="2" applyFont="1" applyFill="1" applyBorder="1"/>
    <xf numFmtId="0" fontId="7" fillId="9" borderId="0" xfId="2" applyFont="1" applyFill="1" applyBorder="1" applyAlignment="1">
      <alignment horizontal="center"/>
    </xf>
    <xf numFmtId="0" fontId="9" fillId="0" borderId="2" xfId="2" applyFont="1" applyBorder="1" applyAlignment="1">
      <alignment horizontal="center" vertical="top" wrapText="1"/>
    </xf>
    <xf numFmtId="0" fontId="7" fillId="0" borderId="2" xfId="2" applyFont="1" applyBorder="1"/>
    <xf numFmtId="0" fontId="9" fillId="0" borderId="3" xfId="2" applyFont="1" applyFill="1" applyBorder="1" applyAlignment="1">
      <alignment vertical="top" wrapText="1"/>
    </xf>
    <xf numFmtId="0" fontId="7" fillId="0" borderId="3" xfId="2" applyFont="1" applyBorder="1"/>
    <xf numFmtId="0" fontId="7" fillId="9" borderId="2" xfId="2" applyFont="1" applyFill="1" applyBorder="1" applyAlignment="1">
      <alignment horizontal="right" vertical="top"/>
    </xf>
    <xf numFmtId="0" fontId="7" fillId="0" borderId="3" xfId="2" applyFont="1" applyBorder="1" applyAlignment="1">
      <alignment horizontal="right" vertical="top"/>
    </xf>
    <xf numFmtId="0" fontId="7" fillId="0" borderId="3" xfId="2" applyFont="1" applyBorder="1" applyAlignment="1">
      <alignment horizontal="center"/>
    </xf>
    <xf numFmtId="0" fontId="9" fillId="0" borderId="6" xfId="2" applyFont="1" applyBorder="1" applyAlignment="1">
      <alignment horizontal="right" vertical="top"/>
    </xf>
    <xf numFmtId="0" fontId="7" fillId="0" borderId="6" xfId="2" applyFont="1" applyBorder="1" applyAlignment="1">
      <alignment horizontal="right" vertical="top"/>
    </xf>
    <xf numFmtId="0" fontId="7" fillId="0" borderId="6" xfId="2" applyFont="1" applyFill="1" applyBorder="1" applyAlignment="1">
      <alignment horizontal="right" vertical="top"/>
    </xf>
    <xf numFmtId="0" fontId="7" fillId="9" borderId="6" xfId="2" applyFont="1" applyFill="1" applyBorder="1" applyAlignment="1">
      <alignment horizontal="right" vertical="top"/>
    </xf>
    <xf numFmtId="0" fontId="7" fillId="0" borderId="0" xfId="2" applyFont="1" applyBorder="1"/>
    <xf numFmtId="0" fontId="7" fillId="0" borderId="0" xfId="2" applyFont="1" applyBorder="1" applyAlignment="1">
      <alignment horizontal="right" vertical="top"/>
    </xf>
    <xf numFmtId="0" fontId="9" fillId="0" borderId="2" xfId="2" applyFont="1" applyBorder="1" applyAlignment="1">
      <alignment horizontal="right" vertical="top"/>
    </xf>
    <xf numFmtId="0" fontId="9" fillId="0" borderId="2" xfId="2" applyFont="1" applyBorder="1" applyAlignment="1">
      <alignment horizontal="right" vertical="top" wrapText="1"/>
    </xf>
    <xf numFmtId="0" fontId="7" fillId="0" borderId="2" xfId="2" applyFont="1" applyBorder="1" applyAlignment="1">
      <alignment horizontal="right" vertical="top"/>
    </xf>
    <xf numFmtId="0" fontId="9" fillId="9" borderId="2" xfId="2" applyFont="1" applyFill="1" applyBorder="1" applyAlignment="1">
      <alignment horizontal="right" vertical="top" wrapText="1"/>
    </xf>
    <xf numFmtId="0" fontId="9" fillId="9" borderId="5" xfId="2" applyFont="1" applyFill="1" applyBorder="1" applyAlignment="1">
      <alignment horizontal="center" vertical="top" wrapText="1"/>
    </xf>
    <xf numFmtId="0" fontId="7" fillId="9" borderId="5" xfId="2" applyFont="1" applyFill="1" applyBorder="1" applyAlignment="1">
      <alignment horizontal="right" vertical="top"/>
    </xf>
    <xf numFmtId="0" fontId="9" fillId="9" borderId="5" xfId="2" applyFont="1" applyFill="1" applyBorder="1" applyAlignment="1">
      <alignment horizontal="right" vertical="top" wrapText="1"/>
    </xf>
    <xf numFmtId="0" fontId="7" fillId="9" borderId="8" xfId="2" applyFont="1" applyFill="1" applyBorder="1" applyAlignment="1">
      <alignment horizontal="right" vertical="top"/>
    </xf>
    <xf numFmtId="0" fontId="9" fillId="0" borderId="4" xfId="2" applyFont="1" applyFill="1" applyBorder="1" applyAlignment="1">
      <alignment vertical="top" wrapText="1"/>
    </xf>
    <xf numFmtId="0" fontId="7" fillId="0" borderId="4" xfId="2" applyFont="1" applyBorder="1"/>
    <xf numFmtId="0" fontId="7" fillId="0" borderId="4" xfId="2" applyFont="1" applyBorder="1" applyAlignment="1">
      <alignment horizontal="right" vertical="top"/>
    </xf>
    <xf numFmtId="0" fontId="7" fillId="0" borderId="4" xfId="2" applyFont="1" applyBorder="1" applyAlignment="1">
      <alignment horizontal="center"/>
    </xf>
    <xf numFmtId="0" fontId="9" fillId="8" borderId="2" xfId="3" applyFont="1" applyFill="1" applyBorder="1" applyAlignment="1">
      <alignment horizontal="left" vertical="top" wrapText="1"/>
    </xf>
    <xf numFmtId="0" fontId="9" fillId="10" borderId="11" xfId="2" applyFont="1" applyFill="1" applyBorder="1" applyAlignment="1">
      <alignment vertical="top" wrapText="1"/>
    </xf>
    <xf numFmtId="0" fontId="9" fillId="10" borderId="12" xfId="2" applyFont="1" applyFill="1" applyBorder="1" applyAlignment="1">
      <alignment horizontal="center" vertical="top" wrapText="1"/>
    </xf>
    <xf numFmtId="0" fontId="9" fillId="9" borderId="11" xfId="2" applyFont="1" applyFill="1" applyBorder="1" applyAlignment="1">
      <alignment vertical="top" wrapText="1"/>
    </xf>
    <xf numFmtId="0" fontId="9" fillId="9" borderId="12" xfId="2" applyFont="1" applyFill="1" applyBorder="1" applyAlignment="1">
      <alignment horizontal="center" vertical="top" wrapText="1"/>
    </xf>
    <xf numFmtId="0" fontId="9" fillId="0" borderId="2" xfId="2" applyFont="1" applyBorder="1" applyAlignment="1">
      <alignment horizontal="center"/>
    </xf>
    <xf numFmtId="0" fontId="9" fillId="9" borderId="13" xfId="2" applyFont="1" applyFill="1" applyBorder="1" applyAlignment="1">
      <alignment vertical="top" wrapText="1"/>
    </xf>
    <xf numFmtId="0" fontId="9" fillId="9" borderId="14" xfId="2" applyFont="1" applyFill="1" applyBorder="1" applyAlignment="1">
      <alignment horizontal="center" vertical="top" wrapText="1"/>
    </xf>
    <xf numFmtId="0" fontId="9" fillId="9" borderId="2" xfId="2" applyFont="1" applyFill="1" applyBorder="1" applyAlignment="1">
      <alignment vertical="top" wrapText="1"/>
    </xf>
    <xf numFmtId="0" fontId="7" fillId="9" borderId="5" xfId="2" applyFont="1" applyFill="1" applyBorder="1" applyAlignment="1">
      <alignment horizontal="center"/>
    </xf>
    <xf numFmtId="0" fontId="9" fillId="9" borderId="4" xfId="2" applyFont="1" applyFill="1" applyBorder="1" applyAlignment="1">
      <alignment vertical="top" wrapText="1"/>
    </xf>
    <xf numFmtId="0" fontId="9" fillId="9" borderId="4" xfId="2" applyFont="1" applyFill="1" applyBorder="1" applyAlignment="1">
      <alignment horizontal="center" vertical="top" wrapText="1"/>
    </xf>
    <xf numFmtId="0" fontId="10" fillId="0" borderId="0" xfId="2" applyFont="1" applyFill="1" applyBorder="1" applyAlignment="1">
      <alignment horizontal="left" vertical="top" wrapText="1"/>
    </xf>
    <xf numFmtId="0" fontId="9" fillId="9" borderId="15" xfId="2" applyFont="1" applyFill="1" applyBorder="1" applyAlignment="1">
      <alignment horizontal="center" vertical="top" wrapText="1"/>
    </xf>
    <xf numFmtId="0" fontId="9" fillId="10" borderId="2" xfId="2" applyFont="1" applyFill="1" applyBorder="1" applyAlignment="1">
      <alignment vertical="top" wrapText="1"/>
    </xf>
    <xf numFmtId="0" fontId="7" fillId="0" borderId="6" xfId="2" applyFont="1" applyBorder="1" applyAlignment="1">
      <alignment horizontal="center"/>
    </xf>
    <xf numFmtId="0" fontId="9" fillId="0" borderId="11" xfId="2" applyFont="1" applyFill="1" applyBorder="1" applyAlignment="1">
      <alignment vertical="top" wrapText="1"/>
    </xf>
    <xf numFmtId="0" fontId="9" fillId="0" borderId="12" xfId="2" applyFont="1" applyFill="1" applyBorder="1" applyAlignment="1">
      <alignment horizontal="center" vertical="top" wrapText="1"/>
    </xf>
    <xf numFmtId="0" fontId="18" fillId="10" borderId="11" xfId="2" applyFont="1" applyFill="1" applyBorder="1" applyAlignment="1">
      <alignment vertical="top" wrapText="1"/>
    </xf>
    <xf numFmtId="0" fontId="18" fillId="10" borderId="12" xfId="2" applyFont="1" applyFill="1" applyBorder="1" applyAlignment="1">
      <alignment vertical="top" wrapText="1"/>
    </xf>
    <xf numFmtId="0" fontId="11" fillId="0" borderId="7" xfId="2" applyFont="1" applyBorder="1" applyAlignment="1">
      <alignment horizontal="center" wrapText="1"/>
    </xf>
    <xf numFmtId="0" fontId="10" fillId="0" borderId="9" xfId="2" applyFont="1" applyFill="1" applyBorder="1" applyAlignment="1"/>
    <xf numFmtId="0" fontId="7" fillId="0" borderId="9" xfId="2" applyFill="1" applyBorder="1"/>
    <xf numFmtId="0" fontId="18" fillId="9" borderId="11" xfId="2" applyFont="1" applyFill="1" applyBorder="1" applyAlignment="1">
      <alignment vertical="top" wrapText="1"/>
    </xf>
    <xf numFmtId="0" fontId="18" fillId="9" borderId="12" xfId="2" applyFont="1" applyFill="1" applyBorder="1" applyAlignment="1">
      <alignment vertical="top" wrapText="1"/>
    </xf>
    <xf numFmtId="0" fontId="11" fillId="9" borderId="7" xfId="2" applyFont="1" applyFill="1" applyBorder="1" applyAlignment="1">
      <alignment horizontal="center" wrapText="1"/>
    </xf>
    <xf numFmtId="0" fontId="7" fillId="9" borderId="7" xfId="2" applyFill="1" applyBorder="1"/>
    <xf numFmtId="0" fontId="7" fillId="9" borderId="0" xfId="2" applyFill="1" applyAlignment="1"/>
    <xf numFmtId="0" fontId="7" fillId="0" borderId="0" xfId="2" applyFill="1" applyAlignment="1"/>
    <xf numFmtId="0" fontId="11" fillId="9" borderId="2" xfId="2" applyFont="1" applyFill="1" applyBorder="1" applyAlignment="1">
      <alignment horizontal="center"/>
    </xf>
    <xf numFmtId="0" fontId="10" fillId="0" borderId="7" xfId="2" applyFont="1" applyBorder="1" applyAlignment="1">
      <alignment horizontal="center"/>
    </xf>
    <xf numFmtId="0" fontId="6" fillId="0" borderId="0" xfId="2" applyFont="1"/>
    <xf numFmtId="0" fontId="11" fillId="8" borderId="2" xfId="3" applyFont="1" applyFill="1" applyBorder="1" applyAlignment="1">
      <alignment horizontal="left" vertical="top" wrapText="1"/>
    </xf>
    <xf numFmtId="0" fontId="10" fillId="0" borderId="2" xfId="2" applyFont="1" applyBorder="1" applyAlignment="1">
      <alignment horizontal="left" vertical="top" wrapText="1"/>
    </xf>
    <xf numFmtId="0" fontId="10" fillId="0" borderId="0" xfId="2" applyFont="1"/>
    <xf numFmtId="0" fontId="10" fillId="0" borderId="2" xfId="2" applyFont="1" applyBorder="1"/>
    <xf numFmtId="0" fontId="11" fillId="10" borderId="11" xfId="13" applyFont="1" applyFill="1" applyBorder="1" applyAlignment="1">
      <alignment horizontal="right" vertical="top" wrapText="1"/>
    </xf>
    <xf numFmtId="0" fontId="10" fillId="0" borderId="7" xfId="2" applyFont="1" applyBorder="1"/>
    <xf numFmtId="0" fontId="10" fillId="0" borderId="9" xfId="2" applyFont="1" applyFill="1" applyBorder="1" applyAlignment="1">
      <alignment horizontal="center"/>
    </xf>
    <xf numFmtId="0" fontId="10" fillId="9" borderId="2" xfId="2" applyFont="1" applyFill="1" applyBorder="1"/>
    <xf numFmtId="0" fontId="11" fillId="9" borderId="11" xfId="13" applyFont="1" applyFill="1" applyBorder="1" applyAlignment="1">
      <alignment horizontal="right" vertical="top" wrapText="1"/>
    </xf>
    <xf numFmtId="0" fontId="10" fillId="9" borderId="7" xfId="2" applyFont="1" applyFill="1" applyBorder="1"/>
    <xf numFmtId="0" fontId="10" fillId="9" borderId="0" xfId="2" applyFont="1" applyFill="1"/>
    <xf numFmtId="0" fontId="10" fillId="0" borderId="9" xfId="2" applyFont="1" applyFill="1" applyBorder="1"/>
    <xf numFmtId="0" fontId="11" fillId="0" borderId="2" xfId="2" applyFont="1" applyBorder="1" applyAlignment="1">
      <alignment horizontal="center"/>
    </xf>
    <xf numFmtId="0" fontId="10" fillId="0" borderId="2" xfId="2" applyFont="1" applyFill="1" applyBorder="1"/>
    <xf numFmtId="0" fontId="10" fillId="0" borderId="0" xfId="2" applyFont="1" applyFill="1" applyBorder="1"/>
    <xf numFmtId="0" fontId="10" fillId="0" borderId="4" xfId="2" applyFont="1" applyBorder="1"/>
    <xf numFmtId="0" fontId="10" fillId="0" borderId="0" xfId="2" applyFont="1" applyBorder="1"/>
    <xf numFmtId="0" fontId="10" fillId="0" borderId="3" xfId="2" applyFont="1" applyFill="1" applyBorder="1"/>
    <xf numFmtId="0" fontId="10" fillId="0" borderId="0" xfId="2" applyFont="1" applyFill="1" applyBorder="1" applyAlignment="1">
      <alignment horizontal="left"/>
    </xf>
    <xf numFmtId="0" fontId="10" fillId="0" borderId="0" xfId="2" applyFont="1" applyFill="1" applyBorder="1" applyAlignment="1"/>
    <xf numFmtId="0" fontId="7" fillId="9" borderId="0" xfId="2" applyFill="1" applyBorder="1" applyAlignment="1"/>
    <xf numFmtId="0" fontId="7" fillId="0" borderId="0" xfId="2" applyBorder="1" applyAlignment="1"/>
    <xf numFmtId="0" fontId="7" fillId="0" borderId="3" xfId="2" applyFill="1" applyBorder="1"/>
    <xf numFmtId="0" fontId="9" fillId="0" borderId="2" xfId="3" applyFont="1" applyFill="1" applyBorder="1" applyAlignment="1">
      <alignment wrapText="1"/>
    </xf>
    <xf numFmtId="0" fontId="9" fillId="0" borderId="2" xfId="3" applyFont="1" applyFill="1" applyBorder="1" applyAlignment="1">
      <alignment horizontal="right" wrapText="1"/>
    </xf>
    <xf numFmtId="0" fontId="9" fillId="11" borderId="2" xfId="3" applyFont="1" applyFill="1" applyBorder="1" applyAlignment="1">
      <alignment wrapText="1"/>
    </xf>
    <xf numFmtId="0" fontId="9" fillId="11" borderId="2" xfId="3" applyFont="1" applyFill="1" applyBorder="1" applyAlignment="1">
      <alignment horizontal="right" wrapText="1"/>
    </xf>
    <xf numFmtId="0" fontId="7" fillId="9" borderId="2" xfId="2" applyFont="1" applyFill="1" applyBorder="1"/>
    <xf numFmtId="0" fontId="9" fillId="11" borderId="2" xfId="3" applyFont="1" applyFill="1" applyBorder="1" applyAlignment="1">
      <alignment horizontal="left" vertical="top" wrapText="1"/>
    </xf>
    <xf numFmtId="49" fontId="7" fillId="0" borderId="0" xfId="2" applyNumberFormat="1" applyAlignment="1">
      <alignment horizontal="left" vertical="top" wrapText="1"/>
    </xf>
    <xf numFmtId="0" fontId="9" fillId="8" borderId="11" xfId="14" applyFont="1" applyFill="1" applyBorder="1" applyAlignment="1">
      <alignment horizontal="left" vertical="top" wrapText="1"/>
    </xf>
    <xf numFmtId="0" fontId="9" fillId="0" borderId="16" xfId="14" applyFont="1" applyFill="1" applyBorder="1" applyAlignment="1">
      <alignment wrapText="1"/>
    </xf>
    <xf numFmtId="0" fontId="9" fillId="0" borderId="16" xfId="14" applyFont="1" applyFill="1" applyBorder="1" applyAlignment="1">
      <alignment horizontal="right" wrapText="1"/>
    </xf>
    <xf numFmtId="0" fontId="5" fillId="12" borderId="2" xfId="0" applyFont="1" applyFill="1" applyBorder="1" applyAlignment="1">
      <alignment horizontal="left" vertical="top"/>
    </xf>
    <xf numFmtId="0" fontId="19" fillId="0" borderId="2" xfId="0" applyFont="1" applyBorder="1" applyAlignment="1">
      <alignment horizontal="left" vertical="top"/>
    </xf>
    <xf numFmtId="0" fontId="19" fillId="4" borderId="2" xfId="0" applyFont="1" applyFill="1" applyBorder="1" applyAlignment="1">
      <alignment horizontal="left" vertical="top"/>
    </xf>
    <xf numFmtId="49" fontId="20" fillId="8" borderId="2" xfId="11" applyNumberFormat="1" applyFont="1" applyFill="1" applyBorder="1" applyAlignment="1">
      <alignment horizontal="center" vertical="top" wrapText="1"/>
    </xf>
    <xf numFmtId="0" fontId="20" fillId="8" borderId="2" xfId="11" applyFont="1" applyFill="1" applyBorder="1" applyAlignment="1">
      <alignment horizontal="center" vertical="top" wrapText="1"/>
    </xf>
    <xf numFmtId="0" fontId="0" fillId="0" borderId="2" xfId="0" applyFill="1" applyBorder="1" applyAlignment="1">
      <alignment horizontal="center" vertical="top"/>
    </xf>
    <xf numFmtId="0" fontId="0" fillId="0" borderId="0" xfId="0" applyFill="1" applyBorder="1" applyAlignment="1">
      <alignment horizontal="center" vertical="top"/>
    </xf>
    <xf numFmtId="0" fontId="5" fillId="0" borderId="0" xfId="0" applyFont="1" applyBorder="1" applyAlignment="1">
      <alignment horizontal="left" vertical="top"/>
    </xf>
    <xf numFmtId="0" fontId="7" fillId="8" borderId="2" xfId="11" applyFont="1" applyFill="1" applyBorder="1" applyAlignment="1">
      <alignment vertical="top" wrapText="1"/>
    </xf>
    <xf numFmtId="0" fontId="7" fillId="8" borderId="2" xfId="11" applyFont="1" applyFill="1" applyBorder="1" applyAlignment="1">
      <alignment horizontal="left" vertical="top" wrapText="1"/>
    </xf>
    <xf numFmtId="49" fontId="7" fillId="8" borderId="2" xfId="11" applyNumberFormat="1" applyFont="1" applyFill="1" applyBorder="1" applyAlignment="1">
      <alignment horizontal="left" vertical="top" wrapText="1"/>
    </xf>
    <xf numFmtId="0" fontId="7" fillId="8" borderId="2" xfId="11" applyFont="1" applyFill="1" applyBorder="1" applyAlignment="1">
      <alignment horizontal="left" vertical="top"/>
    </xf>
    <xf numFmtId="0" fontId="12" fillId="0" borderId="2" xfId="0" applyFont="1" applyBorder="1" applyAlignment="1">
      <alignment horizontal="left" vertical="top" wrapText="1"/>
    </xf>
    <xf numFmtId="22" fontId="12" fillId="0" borderId="2" xfId="0" applyNumberFormat="1" applyFont="1" applyBorder="1" applyAlignment="1">
      <alignment horizontal="left" vertical="top" wrapText="1"/>
    </xf>
  </cellXfs>
  <cellStyles count="15">
    <cellStyle name="Normal" xfId="0" builtinId="0"/>
    <cellStyle name="Normal 2" xfId="1" xr:uid="{00000000-0005-0000-0000-000001000000}"/>
    <cellStyle name="Normal 2 2" xfId="2" xr:uid="{E789C52F-7E21-4B2F-8471-8140D1C8BDED}"/>
    <cellStyle name="Normal 2 3" xfId="4" xr:uid="{B5697341-9330-4C9E-AC93-BD7BA1112759}"/>
    <cellStyle name="Normal_CR Statistics" xfId="14" xr:uid="{00FFF9AD-9A02-46E8-A2A0-863B60CE1679}"/>
    <cellStyle name="Normal_CR Statistics_1" xfId="13" xr:uid="{112173CA-1489-4618-9CCA-D337042EDAEE}"/>
    <cellStyle name="Normal_Sheet1 2" xfId="11" xr:uid="{133FA593-6032-4383-A91A-A41F983E9A34}"/>
    <cellStyle name="Normal_Sheet2" xfId="12" xr:uid="{496912B9-4C47-4664-B686-989D677E0F7A}"/>
    <cellStyle name="Normal_Sheet3" xfId="10" xr:uid="{85FB5956-78B5-43FA-8FCE-E9E5C84DBD62}"/>
    <cellStyle name="Normal_Sheet4" xfId="6" xr:uid="{05724A27-BFC3-440E-A9A2-8A558052CA9C}"/>
    <cellStyle name="Normal_Sheet4_1" xfId="5" xr:uid="{5C79787C-2C13-4005-979E-4ADF69B90C30}"/>
    <cellStyle name="Normal_Sheet5" xfId="8" xr:uid="{71D07703-A14C-460E-B73D-A230BC5913B2}"/>
    <cellStyle name="Normal_Sheet7 2" xfId="9" xr:uid="{1B1FF961-196D-431B-BB57-6B25E6B1F58E}"/>
    <cellStyle name="Normal_Sheet8" xfId="7" xr:uid="{9840A882-A8BE-417E-94B2-4B7CC743C03A}"/>
    <cellStyle name="Normal_Stats" xfId="3" xr:uid="{3D79CD3B-4894-4043-A78F-CBA82CBCE5AF}"/>
  </cellStyles>
  <dxfs count="0"/>
  <tableStyles count="0" defaultTableStyle="TableStyleMedium2" defaultPivotStyle="PivotStyleLight16"/>
  <colors>
    <mruColors>
      <color rgb="FF00FF00"/>
      <color rgb="FFFF33CC"/>
      <color rgb="FF99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6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6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 Statistics'!$T$1404</c:f>
              <c:strCache>
                <c:ptCount val="1"/>
                <c:pt idx="0">
                  <c:v>RAN1</c:v>
                </c:pt>
              </c:strCache>
            </c:strRef>
          </c:tx>
          <c:spPr>
            <a:solidFill>
              <a:srgbClr val="9999FF"/>
            </a:solidFill>
            <a:ln w="12700">
              <a:solidFill>
                <a:srgbClr val="000000"/>
              </a:solidFill>
              <a:prstDash val="solid"/>
            </a:ln>
          </c:spPr>
          <c:invertIfNegative val="0"/>
          <c:cat>
            <c:strRef>
              <c:f>'CR Statistics'!$S$1405:$S$1410</c:f>
              <c:strCache>
                <c:ptCount val="6"/>
                <c:pt idx="0">
                  <c:v>REL-4</c:v>
                </c:pt>
                <c:pt idx="1">
                  <c:v>REL-5</c:v>
                </c:pt>
                <c:pt idx="2">
                  <c:v>REL-6</c:v>
                </c:pt>
                <c:pt idx="3">
                  <c:v>REL-7</c:v>
                </c:pt>
                <c:pt idx="4">
                  <c:v>REL-8</c:v>
                </c:pt>
                <c:pt idx="5">
                  <c:v>REL-9</c:v>
                </c:pt>
              </c:strCache>
            </c:strRef>
          </c:cat>
          <c:val>
            <c:numRef>
              <c:f>'CR Statistics'!$T$1405:$T$1410</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29AF-41E1-A160-68E2B91980C4}"/>
            </c:ext>
          </c:extLst>
        </c:ser>
        <c:ser>
          <c:idx val="1"/>
          <c:order val="1"/>
          <c:tx>
            <c:strRef>
              <c:f>'CR Statistics'!$U$1404</c:f>
              <c:strCache>
                <c:ptCount val="1"/>
                <c:pt idx="0">
                  <c:v>RAN2</c:v>
                </c:pt>
              </c:strCache>
            </c:strRef>
          </c:tx>
          <c:spPr>
            <a:solidFill>
              <a:srgbClr val="993366"/>
            </a:solidFill>
            <a:ln w="12700">
              <a:solidFill>
                <a:srgbClr val="000000"/>
              </a:solidFill>
              <a:prstDash val="solid"/>
            </a:ln>
          </c:spPr>
          <c:invertIfNegative val="0"/>
          <c:cat>
            <c:strRef>
              <c:f>'CR Statistics'!$S$1405:$S$1410</c:f>
              <c:strCache>
                <c:ptCount val="6"/>
                <c:pt idx="0">
                  <c:v>REL-4</c:v>
                </c:pt>
                <c:pt idx="1">
                  <c:v>REL-5</c:v>
                </c:pt>
                <c:pt idx="2">
                  <c:v>REL-6</c:v>
                </c:pt>
                <c:pt idx="3">
                  <c:v>REL-7</c:v>
                </c:pt>
                <c:pt idx="4">
                  <c:v>REL-8</c:v>
                </c:pt>
                <c:pt idx="5">
                  <c:v>REL-9</c:v>
                </c:pt>
              </c:strCache>
            </c:strRef>
          </c:cat>
          <c:val>
            <c:numRef>
              <c:f>'CR Statistics'!$U$1405:$U$1410</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29AF-41E1-A160-68E2B91980C4}"/>
            </c:ext>
          </c:extLst>
        </c:ser>
        <c:ser>
          <c:idx val="2"/>
          <c:order val="2"/>
          <c:tx>
            <c:strRef>
              <c:f>'CR Statistics'!$V$1404</c:f>
              <c:strCache>
                <c:ptCount val="1"/>
                <c:pt idx="0">
                  <c:v>RAN3</c:v>
                </c:pt>
              </c:strCache>
            </c:strRef>
          </c:tx>
          <c:spPr>
            <a:solidFill>
              <a:srgbClr val="FFFFCC"/>
            </a:solidFill>
            <a:ln w="12700">
              <a:solidFill>
                <a:srgbClr val="000000"/>
              </a:solidFill>
              <a:prstDash val="solid"/>
            </a:ln>
          </c:spPr>
          <c:invertIfNegative val="0"/>
          <c:cat>
            <c:strRef>
              <c:f>'CR Statistics'!$S$1405:$S$1410</c:f>
              <c:strCache>
                <c:ptCount val="6"/>
                <c:pt idx="0">
                  <c:v>REL-4</c:v>
                </c:pt>
                <c:pt idx="1">
                  <c:v>REL-5</c:v>
                </c:pt>
                <c:pt idx="2">
                  <c:v>REL-6</c:v>
                </c:pt>
                <c:pt idx="3">
                  <c:v>REL-7</c:v>
                </c:pt>
                <c:pt idx="4">
                  <c:v>REL-8</c:v>
                </c:pt>
                <c:pt idx="5">
                  <c:v>REL-9</c:v>
                </c:pt>
              </c:strCache>
            </c:strRef>
          </c:cat>
          <c:val>
            <c:numRef>
              <c:f>'CR Statistics'!$V$1405:$V$1410</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29AF-41E1-A160-68E2B91980C4}"/>
            </c:ext>
          </c:extLst>
        </c:ser>
        <c:ser>
          <c:idx val="3"/>
          <c:order val="3"/>
          <c:tx>
            <c:strRef>
              <c:f>'CR Statistics'!$W$1404</c:f>
              <c:strCache>
                <c:ptCount val="1"/>
                <c:pt idx="0">
                  <c:v>RAN4</c:v>
                </c:pt>
              </c:strCache>
            </c:strRef>
          </c:tx>
          <c:spPr>
            <a:solidFill>
              <a:srgbClr val="CCFFFF"/>
            </a:solidFill>
            <a:ln w="12700">
              <a:solidFill>
                <a:srgbClr val="000000"/>
              </a:solidFill>
              <a:prstDash val="solid"/>
            </a:ln>
          </c:spPr>
          <c:invertIfNegative val="0"/>
          <c:cat>
            <c:strRef>
              <c:f>'CR Statistics'!$S$1405:$S$1410</c:f>
              <c:strCache>
                <c:ptCount val="6"/>
                <c:pt idx="0">
                  <c:v>REL-4</c:v>
                </c:pt>
                <c:pt idx="1">
                  <c:v>REL-5</c:v>
                </c:pt>
                <c:pt idx="2">
                  <c:v>REL-6</c:v>
                </c:pt>
                <c:pt idx="3">
                  <c:v>REL-7</c:v>
                </c:pt>
                <c:pt idx="4">
                  <c:v>REL-8</c:v>
                </c:pt>
                <c:pt idx="5">
                  <c:v>REL-9</c:v>
                </c:pt>
              </c:strCache>
            </c:strRef>
          </c:cat>
          <c:val>
            <c:numRef>
              <c:f>'CR Statistics'!$W$1405:$W$1410</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29AF-41E1-A160-68E2B91980C4}"/>
            </c:ext>
          </c:extLst>
        </c:ser>
        <c:ser>
          <c:idx val="4"/>
          <c:order val="4"/>
          <c:tx>
            <c:strRef>
              <c:f>'CR Statistics'!$X$1404</c:f>
              <c:strCache>
                <c:ptCount val="1"/>
                <c:pt idx="0">
                  <c:v>RAN5</c:v>
                </c:pt>
              </c:strCache>
            </c:strRef>
          </c:tx>
          <c:spPr>
            <a:solidFill>
              <a:srgbClr val="660066"/>
            </a:solidFill>
            <a:ln w="12700">
              <a:solidFill>
                <a:srgbClr val="000000"/>
              </a:solidFill>
              <a:prstDash val="solid"/>
            </a:ln>
          </c:spPr>
          <c:invertIfNegative val="0"/>
          <c:cat>
            <c:strRef>
              <c:f>'CR Statistics'!$S$1405:$S$1410</c:f>
              <c:strCache>
                <c:ptCount val="6"/>
                <c:pt idx="0">
                  <c:v>REL-4</c:v>
                </c:pt>
                <c:pt idx="1">
                  <c:v>REL-5</c:v>
                </c:pt>
                <c:pt idx="2">
                  <c:v>REL-6</c:v>
                </c:pt>
                <c:pt idx="3">
                  <c:v>REL-7</c:v>
                </c:pt>
                <c:pt idx="4">
                  <c:v>REL-8</c:v>
                </c:pt>
                <c:pt idx="5">
                  <c:v>REL-9</c:v>
                </c:pt>
              </c:strCache>
            </c:strRef>
          </c:cat>
          <c:val>
            <c:numRef>
              <c:f>'CR Statistics'!$X$1405:$X$1410</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29AF-41E1-A160-68E2B91980C4}"/>
            </c:ext>
          </c:extLst>
        </c:ser>
        <c:ser>
          <c:idx val="5"/>
          <c:order val="5"/>
          <c:tx>
            <c:strRef>
              <c:f>'CR Statistics'!$Y$1404</c:f>
              <c:strCache>
                <c:ptCount val="1"/>
                <c:pt idx="0">
                  <c:v>RAN - RAN5</c:v>
                </c:pt>
              </c:strCache>
            </c:strRef>
          </c:tx>
          <c:spPr>
            <a:solidFill>
              <a:srgbClr val="FF8080"/>
            </a:solidFill>
            <a:ln w="12700">
              <a:solidFill>
                <a:srgbClr val="000000"/>
              </a:solidFill>
              <a:prstDash val="solid"/>
            </a:ln>
          </c:spPr>
          <c:invertIfNegative val="0"/>
          <c:cat>
            <c:strRef>
              <c:f>'CR Statistics'!$S$1405:$S$1410</c:f>
              <c:strCache>
                <c:ptCount val="6"/>
                <c:pt idx="0">
                  <c:v>REL-4</c:v>
                </c:pt>
                <c:pt idx="1">
                  <c:v>REL-5</c:v>
                </c:pt>
                <c:pt idx="2">
                  <c:v>REL-6</c:v>
                </c:pt>
                <c:pt idx="3">
                  <c:v>REL-7</c:v>
                </c:pt>
                <c:pt idx="4">
                  <c:v>REL-8</c:v>
                </c:pt>
                <c:pt idx="5">
                  <c:v>REL-9</c:v>
                </c:pt>
              </c:strCache>
            </c:strRef>
          </c:cat>
          <c:val>
            <c:numRef>
              <c:f>'CR Statistics'!$Y$1405:$Y$1410</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29AF-41E1-A160-68E2B91980C4}"/>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Statistics'!$T$1440</c:f>
              <c:strCache>
                <c:ptCount val="1"/>
                <c:pt idx="0">
                  <c:v>RAN #43</c:v>
                </c:pt>
              </c:strCache>
            </c:strRef>
          </c:tx>
          <c:spPr>
            <a:solidFill>
              <a:srgbClr val="9999FF"/>
            </a:solidFill>
            <a:ln w="12700">
              <a:solidFill>
                <a:srgbClr val="000000"/>
              </a:solidFill>
              <a:prstDash val="solid"/>
            </a:ln>
          </c:spPr>
          <c:invertIfNegative val="0"/>
          <c:cat>
            <c:strRef>
              <c:f>'CR Statistics'!$S$1441:$S$1447</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Statistics'!$T$1441:$T$1447</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656D-4599-9527-0FBF76243745}"/>
            </c:ext>
          </c:extLst>
        </c:ser>
        <c:ser>
          <c:idx val="1"/>
          <c:order val="1"/>
          <c:tx>
            <c:strRef>
              <c:f>'CR Statistics'!$U$1440</c:f>
              <c:strCache>
                <c:ptCount val="1"/>
                <c:pt idx="0">
                  <c:v>RAN #44</c:v>
                </c:pt>
              </c:strCache>
            </c:strRef>
          </c:tx>
          <c:spPr>
            <a:solidFill>
              <a:srgbClr val="993366"/>
            </a:solidFill>
            <a:ln w="12700">
              <a:solidFill>
                <a:srgbClr val="000000"/>
              </a:solidFill>
              <a:prstDash val="solid"/>
            </a:ln>
          </c:spPr>
          <c:invertIfNegative val="0"/>
          <c:cat>
            <c:strRef>
              <c:f>'CR Statistics'!$S$1441:$S$1447</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Statistics'!$U$1441:$U$1447</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656D-4599-9527-0FBF76243745}"/>
            </c:ext>
          </c:extLst>
        </c:ser>
        <c:ser>
          <c:idx val="2"/>
          <c:order val="2"/>
          <c:tx>
            <c:strRef>
              <c:f>'CR Statistics'!$V$1440</c:f>
              <c:strCache>
                <c:ptCount val="1"/>
                <c:pt idx="0">
                  <c:v>RAN #45</c:v>
                </c:pt>
              </c:strCache>
            </c:strRef>
          </c:tx>
          <c:spPr>
            <a:solidFill>
              <a:srgbClr val="FFFFCC"/>
            </a:solidFill>
            <a:ln w="12700">
              <a:solidFill>
                <a:srgbClr val="000000"/>
              </a:solidFill>
              <a:prstDash val="solid"/>
            </a:ln>
          </c:spPr>
          <c:invertIfNegative val="0"/>
          <c:cat>
            <c:strRef>
              <c:f>'CR Statistics'!$S$1441:$S$1447</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Statistics'!$V$1441:$V$1447</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656D-4599-9527-0FBF76243745}"/>
            </c:ext>
          </c:extLst>
        </c:ser>
        <c:ser>
          <c:idx val="3"/>
          <c:order val="3"/>
          <c:tx>
            <c:strRef>
              <c:f>'CR Statistics'!$W$1440</c:f>
              <c:strCache>
                <c:ptCount val="1"/>
                <c:pt idx="0">
                  <c:v>RAN #46</c:v>
                </c:pt>
              </c:strCache>
            </c:strRef>
          </c:tx>
          <c:spPr>
            <a:solidFill>
              <a:srgbClr val="FF0000"/>
            </a:solidFill>
            <a:ln w="12700">
              <a:solidFill>
                <a:srgbClr val="000000"/>
              </a:solidFill>
              <a:prstDash val="solid"/>
            </a:ln>
          </c:spPr>
          <c:invertIfNegative val="0"/>
          <c:cat>
            <c:strRef>
              <c:f>'CR Statistics'!$S$1441:$S$1447</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Statistics'!$W$1441:$W$1447</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656D-4599-9527-0FBF76243745}"/>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 Statistics'!$T$1370</c:f>
              <c:strCache>
                <c:ptCount val="1"/>
                <c:pt idx="0">
                  <c:v>RAN1</c:v>
                </c:pt>
              </c:strCache>
            </c:strRef>
          </c:tx>
          <c:spPr>
            <a:solidFill>
              <a:srgbClr val="9999FF"/>
            </a:solidFill>
            <a:ln w="12700">
              <a:solidFill>
                <a:srgbClr val="000000"/>
              </a:solidFill>
              <a:prstDash val="solid"/>
            </a:ln>
          </c:spPr>
          <c:invertIfNegative val="0"/>
          <c:cat>
            <c:strRef>
              <c:f>'CR Statistics'!$S$1371:$S$1377</c:f>
              <c:strCache>
                <c:ptCount val="7"/>
                <c:pt idx="0">
                  <c:v>REL-4</c:v>
                </c:pt>
                <c:pt idx="1">
                  <c:v>REL-5</c:v>
                </c:pt>
                <c:pt idx="2">
                  <c:v>REL-6</c:v>
                </c:pt>
                <c:pt idx="3">
                  <c:v>REL-7</c:v>
                </c:pt>
                <c:pt idx="4">
                  <c:v>REL-8</c:v>
                </c:pt>
                <c:pt idx="5">
                  <c:v>REL-9</c:v>
                </c:pt>
                <c:pt idx="6">
                  <c:v>REL-10</c:v>
                </c:pt>
              </c:strCache>
            </c:strRef>
          </c:cat>
          <c:val>
            <c:numRef>
              <c:f>'CR Statistics'!$T$1371:$T$1377</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727A-4E0A-8E31-2F78B61D4B64}"/>
            </c:ext>
          </c:extLst>
        </c:ser>
        <c:ser>
          <c:idx val="1"/>
          <c:order val="1"/>
          <c:tx>
            <c:strRef>
              <c:f>'CR Statistics'!$U$1370</c:f>
              <c:strCache>
                <c:ptCount val="1"/>
                <c:pt idx="0">
                  <c:v>RAN2</c:v>
                </c:pt>
              </c:strCache>
            </c:strRef>
          </c:tx>
          <c:spPr>
            <a:solidFill>
              <a:srgbClr val="993366"/>
            </a:solidFill>
            <a:ln w="12700">
              <a:solidFill>
                <a:srgbClr val="000000"/>
              </a:solidFill>
              <a:prstDash val="solid"/>
            </a:ln>
          </c:spPr>
          <c:invertIfNegative val="0"/>
          <c:cat>
            <c:strRef>
              <c:f>'CR Statistics'!$S$1371:$S$1377</c:f>
              <c:strCache>
                <c:ptCount val="7"/>
                <c:pt idx="0">
                  <c:v>REL-4</c:v>
                </c:pt>
                <c:pt idx="1">
                  <c:v>REL-5</c:v>
                </c:pt>
                <c:pt idx="2">
                  <c:v>REL-6</c:v>
                </c:pt>
                <c:pt idx="3">
                  <c:v>REL-7</c:v>
                </c:pt>
                <c:pt idx="4">
                  <c:v>REL-8</c:v>
                </c:pt>
                <c:pt idx="5">
                  <c:v>REL-9</c:v>
                </c:pt>
                <c:pt idx="6">
                  <c:v>REL-10</c:v>
                </c:pt>
              </c:strCache>
            </c:strRef>
          </c:cat>
          <c:val>
            <c:numRef>
              <c:f>'CR Statistics'!$U$1371:$U$1377</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727A-4E0A-8E31-2F78B61D4B64}"/>
            </c:ext>
          </c:extLst>
        </c:ser>
        <c:ser>
          <c:idx val="2"/>
          <c:order val="2"/>
          <c:tx>
            <c:strRef>
              <c:f>'CR Statistics'!$V$1370</c:f>
              <c:strCache>
                <c:ptCount val="1"/>
                <c:pt idx="0">
                  <c:v>RAN3</c:v>
                </c:pt>
              </c:strCache>
            </c:strRef>
          </c:tx>
          <c:spPr>
            <a:solidFill>
              <a:srgbClr val="FFFFCC"/>
            </a:solidFill>
            <a:ln w="12700">
              <a:solidFill>
                <a:srgbClr val="000000"/>
              </a:solidFill>
              <a:prstDash val="solid"/>
            </a:ln>
          </c:spPr>
          <c:invertIfNegative val="0"/>
          <c:cat>
            <c:strRef>
              <c:f>'CR Statistics'!$S$1371:$S$1377</c:f>
              <c:strCache>
                <c:ptCount val="7"/>
                <c:pt idx="0">
                  <c:v>REL-4</c:v>
                </c:pt>
                <c:pt idx="1">
                  <c:v>REL-5</c:v>
                </c:pt>
                <c:pt idx="2">
                  <c:v>REL-6</c:v>
                </c:pt>
                <c:pt idx="3">
                  <c:v>REL-7</c:v>
                </c:pt>
                <c:pt idx="4">
                  <c:v>REL-8</c:v>
                </c:pt>
                <c:pt idx="5">
                  <c:v>REL-9</c:v>
                </c:pt>
                <c:pt idx="6">
                  <c:v>REL-10</c:v>
                </c:pt>
              </c:strCache>
            </c:strRef>
          </c:cat>
          <c:val>
            <c:numRef>
              <c:f>'CR Statistics'!$V$1371:$V$1377</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727A-4E0A-8E31-2F78B61D4B64}"/>
            </c:ext>
          </c:extLst>
        </c:ser>
        <c:ser>
          <c:idx val="3"/>
          <c:order val="3"/>
          <c:tx>
            <c:strRef>
              <c:f>'CR Statistics'!$W$1370</c:f>
              <c:strCache>
                <c:ptCount val="1"/>
                <c:pt idx="0">
                  <c:v>RAN4</c:v>
                </c:pt>
              </c:strCache>
            </c:strRef>
          </c:tx>
          <c:spPr>
            <a:solidFill>
              <a:srgbClr val="CCFFFF"/>
            </a:solidFill>
            <a:ln w="12700">
              <a:solidFill>
                <a:srgbClr val="000000"/>
              </a:solidFill>
              <a:prstDash val="solid"/>
            </a:ln>
          </c:spPr>
          <c:invertIfNegative val="0"/>
          <c:cat>
            <c:strRef>
              <c:f>'CR Statistics'!$S$1371:$S$1377</c:f>
              <c:strCache>
                <c:ptCount val="7"/>
                <c:pt idx="0">
                  <c:v>REL-4</c:v>
                </c:pt>
                <c:pt idx="1">
                  <c:v>REL-5</c:v>
                </c:pt>
                <c:pt idx="2">
                  <c:v>REL-6</c:v>
                </c:pt>
                <c:pt idx="3">
                  <c:v>REL-7</c:v>
                </c:pt>
                <c:pt idx="4">
                  <c:v>REL-8</c:v>
                </c:pt>
                <c:pt idx="5">
                  <c:v>REL-9</c:v>
                </c:pt>
                <c:pt idx="6">
                  <c:v>REL-10</c:v>
                </c:pt>
              </c:strCache>
            </c:strRef>
          </c:cat>
          <c:val>
            <c:numRef>
              <c:f>'CR Statistics'!$W$1371:$W$1377</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727A-4E0A-8E31-2F78B61D4B64}"/>
            </c:ext>
          </c:extLst>
        </c:ser>
        <c:ser>
          <c:idx val="4"/>
          <c:order val="4"/>
          <c:tx>
            <c:strRef>
              <c:f>'CR Statistics'!$X$1370</c:f>
              <c:strCache>
                <c:ptCount val="1"/>
                <c:pt idx="0">
                  <c:v>RAN5</c:v>
                </c:pt>
              </c:strCache>
            </c:strRef>
          </c:tx>
          <c:spPr>
            <a:solidFill>
              <a:srgbClr val="660066"/>
            </a:solidFill>
            <a:ln w="12700">
              <a:solidFill>
                <a:srgbClr val="000000"/>
              </a:solidFill>
              <a:prstDash val="solid"/>
            </a:ln>
          </c:spPr>
          <c:invertIfNegative val="0"/>
          <c:cat>
            <c:strRef>
              <c:f>'CR Statistics'!$S$1371:$S$1377</c:f>
              <c:strCache>
                <c:ptCount val="7"/>
                <c:pt idx="0">
                  <c:v>REL-4</c:v>
                </c:pt>
                <c:pt idx="1">
                  <c:v>REL-5</c:v>
                </c:pt>
                <c:pt idx="2">
                  <c:v>REL-6</c:v>
                </c:pt>
                <c:pt idx="3">
                  <c:v>REL-7</c:v>
                </c:pt>
                <c:pt idx="4">
                  <c:v>REL-8</c:v>
                </c:pt>
                <c:pt idx="5">
                  <c:v>REL-9</c:v>
                </c:pt>
                <c:pt idx="6">
                  <c:v>REL-10</c:v>
                </c:pt>
              </c:strCache>
            </c:strRef>
          </c:cat>
          <c:val>
            <c:numRef>
              <c:f>'CR Statistics'!$X$1371:$X$1377</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727A-4E0A-8E31-2F78B61D4B64}"/>
            </c:ext>
          </c:extLst>
        </c:ser>
        <c:ser>
          <c:idx val="5"/>
          <c:order val="5"/>
          <c:tx>
            <c:strRef>
              <c:f>'CR Statistics'!$Y$1370</c:f>
              <c:strCache>
                <c:ptCount val="1"/>
                <c:pt idx="0">
                  <c:v>RAN without RAN5</c:v>
                </c:pt>
              </c:strCache>
            </c:strRef>
          </c:tx>
          <c:spPr>
            <a:solidFill>
              <a:srgbClr val="FF8080"/>
            </a:solidFill>
            <a:ln w="12700">
              <a:solidFill>
                <a:srgbClr val="000000"/>
              </a:solidFill>
              <a:prstDash val="solid"/>
            </a:ln>
          </c:spPr>
          <c:invertIfNegative val="0"/>
          <c:cat>
            <c:strRef>
              <c:f>'CR Statistics'!$S$1371:$S$1377</c:f>
              <c:strCache>
                <c:ptCount val="7"/>
                <c:pt idx="0">
                  <c:v>REL-4</c:v>
                </c:pt>
                <c:pt idx="1">
                  <c:v>REL-5</c:v>
                </c:pt>
                <c:pt idx="2">
                  <c:v>REL-6</c:v>
                </c:pt>
                <c:pt idx="3">
                  <c:v>REL-7</c:v>
                </c:pt>
                <c:pt idx="4">
                  <c:v>REL-8</c:v>
                </c:pt>
                <c:pt idx="5">
                  <c:v>REL-9</c:v>
                </c:pt>
                <c:pt idx="6">
                  <c:v>REL-10</c:v>
                </c:pt>
              </c:strCache>
            </c:strRef>
          </c:cat>
          <c:val>
            <c:numRef>
              <c:f>'CR Statistics'!$Y$1371:$Y$1377</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727A-4E0A-8E31-2F78B61D4B64}"/>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 Statistics'!$AM$1362</c:f>
              <c:strCache>
                <c:ptCount val="1"/>
                <c:pt idx="0">
                  <c:v>RAN #43</c:v>
                </c:pt>
              </c:strCache>
            </c:strRef>
          </c:tx>
          <c:spPr>
            <a:solidFill>
              <a:srgbClr val="9999FF"/>
            </a:solidFill>
            <a:ln w="12700">
              <a:solidFill>
                <a:srgbClr val="000000"/>
              </a:solidFill>
              <a:prstDash val="solid"/>
            </a:ln>
          </c:spPr>
          <c:invertIfNegative val="0"/>
          <c:cat>
            <c:strRef>
              <c:f>'CR Statistics'!$AL$1363:$AL$1370</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Statistics'!$AM$1363:$AM$1370</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F3B2-45AD-94B1-FD54773111A3}"/>
            </c:ext>
          </c:extLst>
        </c:ser>
        <c:ser>
          <c:idx val="1"/>
          <c:order val="1"/>
          <c:tx>
            <c:strRef>
              <c:f>'CR Statistics'!$AN$1362</c:f>
              <c:strCache>
                <c:ptCount val="1"/>
                <c:pt idx="0">
                  <c:v>RAN #44</c:v>
                </c:pt>
              </c:strCache>
            </c:strRef>
          </c:tx>
          <c:spPr>
            <a:solidFill>
              <a:srgbClr val="993366"/>
            </a:solidFill>
            <a:ln w="12700">
              <a:solidFill>
                <a:srgbClr val="000000"/>
              </a:solidFill>
              <a:prstDash val="solid"/>
            </a:ln>
          </c:spPr>
          <c:invertIfNegative val="0"/>
          <c:cat>
            <c:strRef>
              <c:f>'CR Statistics'!$AL$1363:$AL$1370</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Statistics'!$AN$1363:$AN$1370</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F3B2-45AD-94B1-FD54773111A3}"/>
            </c:ext>
          </c:extLst>
        </c:ser>
        <c:ser>
          <c:idx val="2"/>
          <c:order val="2"/>
          <c:tx>
            <c:strRef>
              <c:f>'CR Statistics'!$AO$1362</c:f>
              <c:strCache>
                <c:ptCount val="1"/>
                <c:pt idx="0">
                  <c:v>RAN #45</c:v>
                </c:pt>
              </c:strCache>
            </c:strRef>
          </c:tx>
          <c:spPr>
            <a:solidFill>
              <a:srgbClr val="FFFFCC"/>
            </a:solidFill>
            <a:ln w="12700">
              <a:solidFill>
                <a:srgbClr val="000000"/>
              </a:solidFill>
              <a:prstDash val="solid"/>
            </a:ln>
          </c:spPr>
          <c:invertIfNegative val="0"/>
          <c:cat>
            <c:strRef>
              <c:f>'CR Statistics'!$AL$1363:$AL$1370</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Statistics'!$AO$1363:$AO$1370</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F3B2-45AD-94B1-FD54773111A3}"/>
            </c:ext>
          </c:extLst>
        </c:ser>
        <c:ser>
          <c:idx val="3"/>
          <c:order val="3"/>
          <c:tx>
            <c:strRef>
              <c:f>'CR Statistics'!$AP$1362</c:f>
              <c:strCache>
                <c:ptCount val="1"/>
                <c:pt idx="0">
                  <c:v>RAN #46</c:v>
                </c:pt>
              </c:strCache>
            </c:strRef>
          </c:tx>
          <c:spPr>
            <a:solidFill>
              <a:srgbClr val="FF0000"/>
            </a:solidFill>
            <a:ln w="12700">
              <a:solidFill>
                <a:srgbClr val="000000"/>
              </a:solidFill>
              <a:prstDash val="solid"/>
            </a:ln>
          </c:spPr>
          <c:invertIfNegative val="0"/>
          <c:cat>
            <c:strRef>
              <c:f>'CR Statistics'!$AL$1363:$AL$1370</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Statistics'!$AP$1363:$AP$1370</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F3B2-45AD-94B1-FD54773111A3}"/>
            </c:ext>
          </c:extLst>
        </c:ser>
        <c:ser>
          <c:idx val="4"/>
          <c:order val="4"/>
          <c:tx>
            <c:strRef>
              <c:f>'CR Statistics'!$AQ$1362</c:f>
              <c:strCache>
                <c:ptCount val="1"/>
                <c:pt idx="0">
                  <c:v>RAN #47</c:v>
                </c:pt>
              </c:strCache>
            </c:strRef>
          </c:tx>
          <c:spPr>
            <a:solidFill>
              <a:srgbClr val="660066"/>
            </a:solidFill>
            <a:ln w="12700">
              <a:solidFill>
                <a:srgbClr val="000000"/>
              </a:solidFill>
              <a:prstDash val="solid"/>
            </a:ln>
          </c:spPr>
          <c:invertIfNegative val="0"/>
          <c:cat>
            <c:strRef>
              <c:f>'CR Statistics'!$AL$1363:$AL$1370</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Statistics'!$AQ$1363:$AQ$1370</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F3B2-45AD-94B1-FD54773111A3}"/>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Statistics'!$AM$1393</c:f>
              <c:strCache>
                <c:ptCount val="1"/>
                <c:pt idx="0">
                  <c:v>RAN #43</c:v>
                </c:pt>
              </c:strCache>
            </c:strRef>
          </c:tx>
          <c:spPr>
            <a:solidFill>
              <a:srgbClr val="9999FF"/>
            </a:solidFill>
            <a:ln w="12700">
              <a:solidFill>
                <a:srgbClr val="000000"/>
              </a:solidFill>
              <a:prstDash val="solid"/>
            </a:ln>
          </c:spPr>
          <c:invertIfNegative val="0"/>
          <c:cat>
            <c:strRef>
              <c:f>'CR Statistics'!$AL$1394:$AL$1400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Statistics'!$AM$1394:$AM$1400</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0077-4399-B8F3-E13C97019E41}"/>
            </c:ext>
          </c:extLst>
        </c:ser>
        <c:ser>
          <c:idx val="1"/>
          <c:order val="1"/>
          <c:tx>
            <c:strRef>
              <c:f>'CR Statistics'!$AN$1393</c:f>
              <c:strCache>
                <c:ptCount val="1"/>
                <c:pt idx="0">
                  <c:v>RAN #44</c:v>
                </c:pt>
              </c:strCache>
            </c:strRef>
          </c:tx>
          <c:spPr>
            <a:solidFill>
              <a:srgbClr val="993366"/>
            </a:solidFill>
            <a:ln w="12700">
              <a:solidFill>
                <a:srgbClr val="000000"/>
              </a:solidFill>
              <a:prstDash val="solid"/>
            </a:ln>
          </c:spPr>
          <c:invertIfNegative val="0"/>
          <c:cat>
            <c:strRef>
              <c:f>'CR Statistics'!$AL$1394:$AL$1400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Statistics'!$AN$1394:$AN$1400</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0077-4399-B8F3-E13C97019E41}"/>
            </c:ext>
          </c:extLst>
        </c:ser>
        <c:ser>
          <c:idx val="2"/>
          <c:order val="2"/>
          <c:tx>
            <c:strRef>
              <c:f>'CR Statistics'!$AO$1393</c:f>
              <c:strCache>
                <c:ptCount val="1"/>
                <c:pt idx="0">
                  <c:v>RAN #45</c:v>
                </c:pt>
              </c:strCache>
            </c:strRef>
          </c:tx>
          <c:spPr>
            <a:solidFill>
              <a:srgbClr val="FFFFCC"/>
            </a:solidFill>
            <a:ln w="12700">
              <a:solidFill>
                <a:srgbClr val="000000"/>
              </a:solidFill>
              <a:prstDash val="solid"/>
            </a:ln>
          </c:spPr>
          <c:invertIfNegative val="0"/>
          <c:cat>
            <c:strRef>
              <c:f>'CR Statistics'!$AL$1394:$AL$1400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Statistics'!$AO$1394:$AO$1400</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0077-4399-B8F3-E13C97019E41}"/>
            </c:ext>
          </c:extLst>
        </c:ser>
        <c:ser>
          <c:idx val="3"/>
          <c:order val="3"/>
          <c:tx>
            <c:strRef>
              <c:f>'CR Statistics'!$AP$1393</c:f>
              <c:strCache>
                <c:ptCount val="1"/>
                <c:pt idx="0">
                  <c:v>RAN #46</c:v>
                </c:pt>
              </c:strCache>
            </c:strRef>
          </c:tx>
          <c:spPr>
            <a:solidFill>
              <a:srgbClr val="FF0000"/>
            </a:solidFill>
            <a:ln w="12700">
              <a:solidFill>
                <a:srgbClr val="000000"/>
              </a:solidFill>
              <a:prstDash val="solid"/>
            </a:ln>
          </c:spPr>
          <c:invertIfNegative val="0"/>
          <c:cat>
            <c:strRef>
              <c:f>'CR Statistics'!$AL$1394:$AL$1400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Statistics'!$AP$1394:$AP$1400</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0077-4399-B8F3-E13C97019E41}"/>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 Statistics'!$T$1338</c:f>
              <c:strCache>
                <c:ptCount val="1"/>
                <c:pt idx="0">
                  <c:v>RAN1</c:v>
                </c:pt>
              </c:strCache>
            </c:strRef>
          </c:tx>
          <c:spPr>
            <a:solidFill>
              <a:srgbClr val="00FF00"/>
            </a:solidFill>
            <a:ln w="12700">
              <a:solidFill>
                <a:srgbClr val="000000"/>
              </a:solidFill>
              <a:prstDash val="solid"/>
            </a:ln>
          </c:spPr>
          <c:invertIfNegative val="0"/>
          <c:cat>
            <c:strRef>
              <c:f>'CR Statistics'!$S$1339:$S$1342</c:f>
              <c:strCache>
                <c:ptCount val="4"/>
                <c:pt idx="0">
                  <c:v>REL-7</c:v>
                </c:pt>
                <c:pt idx="1">
                  <c:v>REL-8</c:v>
                </c:pt>
                <c:pt idx="2">
                  <c:v>REL-9</c:v>
                </c:pt>
                <c:pt idx="3">
                  <c:v>REL-10</c:v>
                </c:pt>
              </c:strCache>
            </c:strRef>
          </c:cat>
          <c:val>
            <c:numRef>
              <c:f>'CR Statistics'!$T$1339:$T$1342</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5518-4AF2-9B42-75C38B08355D}"/>
            </c:ext>
          </c:extLst>
        </c:ser>
        <c:ser>
          <c:idx val="1"/>
          <c:order val="1"/>
          <c:tx>
            <c:strRef>
              <c:f>'CR Statistics'!$U$1338</c:f>
              <c:strCache>
                <c:ptCount val="1"/>
                <c:pt idx="0">
                  <c:v>RAN2</c:v>
                </c:pt>
              </c:strCache>
            </c:strRef>
          </c:tx>
          <c:spPr>
            <a:solidFill>
              <a:srgbClr val="FF0000"/>
            </a:solidFill>
            <a:ln w="12700">
              <a:solidFill>
                <a:srgbClr val="000000"/>
              </a:solidFill>
              <a:prstDash val="solid"/>
            </a:ln>
          </c:spPr>
          <c:invertIfNegative val="0"/>
          <c:cat>
            <c:strRef>
              <c:f>'CR Statistics'!$S$1339:$S$1342</c:f>
              <c:strCache>
                <c:ptCount val="4"/>
                <c:pt idx="0">
                  <c:v>REL-7</c:v>
                </c:pt>
                <c:pt idx="1">
                  <c:v>REL-8</c:v>
                </c:pt>
                <c:pt idx="2">
                  <c:v>REL-9</c:v>
                </c:pt>
                <c:pt idx="3">
                  <c:v>REL-10</c:v>
                </c:pt>
              </c:strCache>
            </c:strRef>
          </c:cat>
          <c:val>
            <c:numRef>
              <c:f>'CR Statistics'!$U$1339:$U$1342</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5518-4AF2-9B42-75C38B08355D}"/>
            </c:ext>
          </c:extLst>
        </c:ser>
        <c:ser>
          <c:idx val="2"/>
          <c:order val="2"/>
          <c:tx>
            <c:strRef>
              <c:f>'CR Statistics'!$V$1338</c:f>
              <c:strCache>
                <c:ptCount val="1"/>
                <c:pt idx="0">
                  <c:v>RAN3</c:v>
                </c:pt>
              </c:strCache>
            </c:strRef>
          </c:tx>
          <c:spPr>
            <a:solidFill>
              <a:srgbClr val="0000FF"/>
            </a:solidFill>
            <a:ln w="12700">
              <a:solidFill>
                <a:srgbClr val="000000"/>
              </a:solidFill>
              <a:prstDash val="solid"/>
            </a:ln>
          </c:spPr>
          <c:invertIfNegative val="0"/>
          <c:cat>
            <c:strRef>
              <c:f>'CR Statistics'!$S$1339:$S$1342</c:f>
              <c:strCache>
                <c:ptCount val="4"/>
                <c:pt idx="0">
                  <c:v>REL-7</c:v>
                </c:pt>
                <c:pt idx="1">
                  <c:v>REL-8</c:v>
                </c:pt>
                <c:pt idx="2">
                  <c:v>REL-9</c:v>
                </c:pt>
                <c:pt idx="3">
                  <c:v>REL-10</c:v>
                </c:pt>
              </c:strCache>
            </c:strRef>
          </c:cat>
          <c:val>
            <c:numRef>
              <c:f>'CR Statistics'!$V$1339:$V$1342</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5518-4AF2-9B42-75C38B08355D}"/>
            </c:ext>
          </c:extLst>
        </c:ser>
        <c:ser>
          <c:idx val="3"/>
          <c:order val="3"/>
          <c:tx>
            <c:strRef>
              <c:f>'CR Statistics'!$W$1338</c:f>
              <c:strCache>
                <c:ptCount val="1"/>
                <c:pt idx="0">
                  <c:v>RAN4</c:v>
                </c:pt>
              </c:strCache>
            </c:strRef>
          </c:tx>
          <c:spPr>
            <a:solidFill>
              <a:srgbClr val="FFFF00"/>
            </a:solidFill>
            <a:ln w="12700">
              <a:solidFill>
                <a:srgbClr val="000000"/>
              </a:solidFill>
              <a:prstDash val="solid"/>
            </a:ln>
          </c:spPr>
          <c:invertIfNegative val="0"/>
          <c:cat>
            <c:strRef>
              <c:f>'CR Statistics'!$S$1339:$S$1342</c:f>
              <c:strCache>
                <c:ptCount val="4"/>
                <c:pt idx="0">
                  <c:v>REL-7</c:v>
                </c:pt>
                <c:pt idx="1">
                  <c:v>REL-8</c:v>
                </c:pt>
                <c:pt idx="2">
                  <c:v>REL-9</c:v>
                </c:pt>
                <c:pt idx="3">
                  <c:v>REL-10</c:v>
                </c:pt>
              </c:strCache>
            </c:strRef>
          </c:cat>
          <c:val>
            <c:numRef>
              <c:f>'CR Statistics'!$W$1339:$W$1342</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5518-4AF2-9B42-75C38B08355D}"/>
            </c:ext>
          </c:extLst>
        </c:ser>
        <c:ser>
          <c:idx val="4"/>
          <c:order val="4"/>
          <c:tx>
            <c:strRef>
              <c:f>'CR Statistics'!$X$1338</c:f>
              <c:strCache>
                <c:ptCount val="1"/>
                <c:pt idx="0">
                  <c:v>RAN5</c:v>
                </c:pt>
              </c:strCache>
            </c:strRef>
          </c:tx>
          <c:spPr>
            <a:solidFill>
              <a:srgbClr val="660066"/>
            </a:solidFill>
            <a:ln w="12700">
              <a:solidFill>
                <a:srgbClr val="000000"/>
              </a:solidFill>
              <a:prstDash val="solid"/>
            </a:ln>
          </c:spPr>
          <c:invertIfNegative val="0"/>
          <c:cat>
            <c:strRef>
              <c:f>'CR Statistics'!$S$1339:$S$1342</c:f>
              <c:strCache>
                <c:ptCount val="4"/>
                <c:pt idx="0">
                  <c:v>REL-7</c:v>
                </c:pt>
                <c:pt idx="1">
                  <c:v>REL-8</c:v>
                </c:pt>
                <c:pt idx="2">
                  <c:v>REL-9</c:v>
                </c:pt>
                <c:pt idx="3">
                  <c:v>REL-10</c:v>
                </c:pt>
              </c:strCache>
            </c:strRef>
          </c:cat>
          <c:val>
            <c:numRef>
              <c:f>'CR Statistics'!$X$1339:$X$1342</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5518-4AF2-9B42-75C38B08355D}"/>
            </c:ext>
          </c:extLst>
        </c:ser>
        <c:ser>
          <c:idx val="5"/>
          <c:order val="5"/>
          <c:tx>
            <c:strRef>
              <c:f>'CR Statistics'!$Y$1338</c:f>
              <c:strCache>
                <c:ptCount val="1"/>
                <c:pt idx="0">
                  <c:v>RAN without RAN5</c:v>
                </c:pt>
              </c:strCache>
            </c:strRef>
          </c:tx>
          <c:spPr>
            <a:solidFill>
              <a:srgbClr val="FF00FF"/>
            </a:solidFill>
            <a:ln w="12700">
              <a:solidFill>
                <a:srgbClr val="000000"/>
              </a:solidFill>
              <a:prstDash val="solid"/>
            </a:ln>
          </c:spPr>
          <c:invertIfNegative val="0"/>
          <c:cat>
            <c:strRef>
              <c:f>'CR Statistics'!$S$1339:$S$1342</c:f>
              <c:strCache>
                <c:ptCount val="4"/>
                <c:pt idx="0">
                  <c:v>REL-7</c:v>
                </c:pt>
                <c:pt idx="1">
                  <c:v>REL-8</c:v>
                </c:pt>
                <c:pt idx="2">
                  <c:v>REL-9</c:v>
                </c:pt>
                <c:pt idx="3">
                  <c:v>REL-10</c:v>
                </c:pt>
              </c:strCache>
            </c:strRef>
          </c:cat>
          <c:val>
            <c:numRef>
              <c:f>'CR Statistics'!$Y$1339:$Y$1342</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5518-4AF2-9B42-75C38B08355D}"/>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 Statistics'!$AM$1336</c:f>
              <c:strCache>
                <c:ptCount val="1"/>
                <c:pt idx="0">
                  <c:v>RAN #43</c:v>
                </c:pt>
              </c:strCache>
            </c:strRef>
          </c:tx>
          <c:spPr>
            <a:solidFill>
              <a:srgbClr val="9999FF"/>
            </a:solidFill>
            <a:ln w="12700">
              <a:solidFill>
                <a:srgbClr val="000000"/>
              </a:solidFill>
              <a:prstDash val="solid"/>
            </a:ln>
          </c:spPr>
          <c:invertIfNegative val="0"/>
          <c:cat>
            <c:strRef>
              <c:f>'CR Statistics'!$AL$1337:$AL$1345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Statistics'!$AM$1337:$AM$1345</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8E9F-4F74-B9A7-59E22205ECCA}"/>
            </c:ext>
          </c:extLst>
        </c:ser>
        <c:ser>
          <c:idx val="1"/>
          <c:order val="1"/>
          <c:tx>
            <c:strRef>
              <c:f>'CR Statistics'!$AN$1336</c:f>
              <c:strCache>
                <c:ptCount val="1"/>
                <c:pt idx="0">
                  <c:v>RAN #44</c:v>
                </c:pt>
              </c:strCache>
            </c:strRef>
          </c:tx>
          <c:spPr>
            <a:solidFill>
              <a:srgbClr val="FF00FF"/>
            </a:solidFill>
            <a:ln w="12700">
              <a:solidFill>
                <a:srgbClr val="000000"/>
              </a:solidFill>
              <a:prstDash val="solid"/>
            </a:ln>
          </c:spPr>
          <c:invertIfNegative val="0"/>
          <c:cat>
            <c:strRef>
              <c:f>'CR Statistics'!$AL$1337:$AL$1345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Statistics'!$AN$1337:$AN$1345</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8E9F-4F74-B9A7-59E22205ECCA}"/>
            </c:ext>
          </c:extLst>
        </c:ser>
        <c:ser>
          <c:idx val="2"/>
          <c:order val="2"/>
          <c:tx>
            <c:strRef>
              <c:f>'CR Statistics'!$AO$1336</c:f>
              <c:strCache>
                <c:ptCount val="1"/>
                <c:pt idx="0">
                  <c:v>RAN #45</c:v>
                </c:pt>
              </c:strCache>
            </c:strRef>
          </c:tx>
          <c:spPr>
            <a:solidFill>
              <a:srgbClr val="FFFF00"/>
            </a:solidFill>
            <a:ln w="12700">
              <a:solidFill>
                <a:srgbClr val="000000"/>
              </a:solidFill>
              <a:prstDash val="solid"/>
            </a:ln>
          </c:spPr>
          <c:invertIfNegative val="0"/>
          <c:cat>
            <c:strRef>
              <c:f>'CR Statistics'!$AL$1337:$AL$1345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Statistics'!$AO$1337:$AO$1345</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8E9F-4F74-B9A7-59E22205ECCA}"/>
            </c:ext>
          </c:extLst>
        </c:ser>
        <c:ser>
          <c:idx val="3"/>
          <c:order val="3"/>
          <c:tx>
            <c:strRef>
              <c:f>'CR Statistics'!$AP$1336</c:f>
              <c:strCache>
                <c:ptCount val="1"/>
                <c:pt idx="0">
                  <c:v>RAN #46</c:v>
                </c:pt>
              </c:strCache>
            </c:strRef>
          </c:tx>
          <c:spPr>
            <a:solidFill>
              <a:srgbClr val="FF0000"/>
            </a:solidFill>
            <a:ln w="12700">
              <a:solidFill>
                <a:srgbClr val="000000"/>
              </a:solidFill>
              <a:prstDash val="solid"/>
            </a:ln>
          </c:spPr>
          <c:invertIfNegative val="0"/>
          <c:cat>
            <c:strRef>
              <c:f>'CR Statistics'!$AL$1337:$AL$1345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Statistics'!$AP$1337:$AP$1345</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8E9F-4F74-B9A7-59E22205ECCA}"/>
            </c:ext>
          </c:extLst>
        </c:ser>
        <c:ser>
          <c:idx val="4"/>
          <c:order val="4"/>
          <c:tx>
            <c:strRef>
              <c:f>'CR Statistics'!$AQ$1336</c:f>
              <c:strCache>
                <c:ptCount val="1"/>
                <c:pt idx="0">
                  <c:v>RAN #47</c:v>
                </c:pt>
              </c:strCache>
            </c:strRef>
          </c:tx>
          <c:spPr>
            <a:solidFill>
              <a:srgbClr val="00FF00"/>
            </a:solidFill>
            <a:ln w="12700">
              <a:solidFill>
                <a:srgbClr val="000000"/>
              </a:solidFill>
              <a:prstDash val="solid"/>
            </a:ln>
          </c:spPr>
          <c:invertIfNegative val="0"/>
          <c:cat>
            <c:strRef>
              <c:f>'CR Statistics'!$AL$1337:$AL$1345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Statistics'!$AQ$1337:$AQ$1345</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8E9F-4F74-B9A7-59E22205ECCA}"/>
            </c:ext>
          </c:extLst>
        </c:ser>
        <c:ser>
          <c:idx val="5"/>
          <c:order val="5"/>
          <c:tx>
            <c:strRef>
              <c:f>'CR Statistics'!$AR$1336</c:f>
              <c:strCache>
                <c:ptCount val="1"/>
                <c:pt idx="0">
                  <c:v>RAN #48</c:v>
                </c:pt>
              </c:strCache>
            </c:strRef>
          </c:tx>
          <c:spPr>
            <a:solidFill>
              <a:srgbClr val="800080"/>
            </a:solidFill>
            <a:ln w="12700">
              <a:solidFill>
                <a:srgbClr val="000000"/>
              </a:solidFill>
              <a:prstDash val="solid"/>
            </a:ln>
          </c:spPr>
          <c:invertIfNegative val="0"/>
          <c:cat>
            <c:strRef>
              <c:f>'CR Statistics'!$AL$1337:$AL$1345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Statistics'!$AR$1337:$AR$1345</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8E9F-4F74-B9A7-59E22205ECCA}"/>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 Statistics'!$T$1311</c:f>
              <c:strCache>
                <c:ptCount val="1"/>
                <c:pt idx="0">
                  <c:v>RAN1</c:v>
                </c:pt>
              </c:strCache>
            </c:strRef>
          </c:tx>
          <c:spPr>
            <a:solidFill>
              <a:srgbClr val="00FF00"/>
            </a:solidFill>
            <a:ln w="12700">
              <a:solidFill>
                <a:srgbClr val="000000"/>
              </a:solidFill>
              <a:prstDash val="solid"/>
            </a:ln>
          </c:spPr>
          <c:invertIfNegative val="0"/>
          <c:cat>
            <c:strRef>
              <c:f>'CR Statistics'!$S$1312:$S$1315</c:f>
              <c:strCache>
                <c:ptCount val="4"/>
                <c:pt idx="0">
                  <c:v>REL-7</c:v>
                </c:pt>
                <c:pt idx="1">
                  <c:v>REL-8</c:v>
                </c:pt>
                <c:pt idx="2">
                  <c:v>REL-9</c:v>
                </c:pt>
                <c:pt idx="3">
                  <c:v>REL-10</c:v>
                </c:pt>
              </c:strCache>
            </c:strRef>
          </c:cat>
          <c:val>
            <c:numRef>
              <c:f>'CR Statistics'!$T$1312:$T$1315</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CAB5-407A-AF9F-FFA22554007F}"/>
            </c:ext>
          </c:extLst>
        </c:ser>
        <c:ser>
          <c:idx val="1"/>
          <c:order val="1"/>
          <c:tx>
            <c:strRef>
              <c:f>'CR Statistics'!$U$1311</c:f>
              <c:strCache>
                <c:ptCount val="1"/>
                <c:pt idx="0">
                  <c:v>RAN2</c:v>
                </c:pt>
              </c:strCache>
            </c:strRef>
          </c:tx>
          <c:spPr>
            <a:solidFill>
              <a:srgbClr val="FF0000"/>
            </a:solidFill>
            <a:ln w="12700">
              <a:solidFill>
                <a:srgbClr val="000000"/>
              </a:solidFill>
              <a:prstDash val="solid"/>
            </a:ln>
          </c:spPr>
          <c:invertIfNegative val="0"/>
          <c:cat>
            <c:strRef>
              <c:f>'CR Statistics'!$S$1312:$S$1315</c:f>
              <c:strCache>
                <c:ptCount val="4"/>
                <c:pt idx="0">
                  <c:v>REL-7</c:v>
                </c:pt>
                <c:pt idx="1">
                  <c:v>REL-8</c:v>
                </c:pt>
                <c:pt idx="2">
                  <c:v>REL-9</c:v>
                </c:pt>
                <c:pt idx="3">
                  <c:v>REL-10</c:v>
                </c:pt>
              </c:strCache>
            </c:strRef>
          </c:cat>
          <c:val>
            <c:numRef>
              <c:f>'CR Statistics'!$U$1312:$U$1315</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CAB5-407A-AF9F-FFA22554007F}"/>
            </c:ext>
          </c:extLst>
        </c:ser>
        <c:ser>
          <c:idx val="2"/>
          <c:order val="2"/>
          <c:tx>
            <c:strRef>
              <c:f>'CR Statistics'!$V$1311</c:f>
              <c:strCache>
                <c:ptCount val="1"/>
                <c:pt idx="0">
                  <c:v>RAN3</c:v>
                </c:pt>
              </c:strCache>
            </c:strRef>
          </c:tx>
          <c:spPr>
            <a:solidFill>
              <a:srgbClr val="0000FF"/>
            </a:solidFill>
            <a:ln w="12700">
              <a:solidFill>
                <a:srgbClr val="000000"/>
              </a:solidFill>
              <a:prstDash val="solid"/>
            </a:ln>
          </c:spPr>
          <c:invertIfNegative val="0"/>
          <c:cat>
            <c:strRef>
              <c:f>'CR Statistics'!$S$1312:$S$1315</c:f>
              <c:strCache>
                <c:ptCount val="4"/>
                <c:pt idx="0">
                  <c:v>REL-7</c:v>
                </c:pt>
                <c:pt idx="1">
                  <c:v>REL-8</c:v>
                </c:pt>
                <c:pt idx="2">
                  <c:v>REL-9</c:v>
                </c:pt>
                <c:pt idx="3">
                  <c:v>REL-10</c:v>
                </c:pt>
              </c:strCache>
            </c:strRef>
          </c:cat>
          <c:val>
            <c:numRef>
              <c:f>'CR Statistics'!$V$1312:$V$1315</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CAB5-407A-AF9F-FFA22554007F}"/>
            </c:ext>
          </c:extLst>
        </c:ser>
        <c:ser>
          <c:idx val="3"/>
          <c:order val="3"/>
          <c:tx>
            <c:strRef>
              <c:f>'CR Statistics'!$W$1311</c:f>
              <c:strCache>
                <c:ptCount val="1"/>
                <c:pt idx="0">
                  <c:v>RAN4</c:v>
                </c:pt>
              </c:strCache>
            </c:strRef>
          </c:tx>
          <c:spPr>
            <a:solidFill>
              <a:srgbClr val="FFFF00"/>
            </a:solidFill>
            <a:ln w="12700">
              <a:solidFill>
                <a:srgbClr val="000000"/>
              </a:solidFill>
              <a:prstDash val="solid"/>
            </a:ln>
          </c:spPr>
          <c:invertIfNegative val="0"/>
          <c:cat>
            <c:strRef>
              <c:f>'CR Statistics'!$S$1312:$S$1315</c:f>
              <c:strCache>
                <c:ptCount val="4"/>
                <c:pt idx="0">
                  <c:v>REL-7</c:v>
                </c:pt>
                <c:pt idx="1">
                  <c:v>REL-8</c:v>
                </c:pt>
                <c:pt idx="2">
                  <c:v>REL-9</c:v>
                </c:pt>
                <c:pt idx="3">
                  <c:v>REL-10</c:v>
                </c:pt>
              </c:strCache>
            </c:strRef>
          </c:cat>
          <c:val>
            <c:numRef>
              <c:f>'CR Statistics'!$W$1312:$W$1315</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CAB5-407A-AF9F-FFA22554007F}"/>
            </c:ext>
          </c:extLst>
        </c:ser>
        <c:ser>
          <c:idx val="4"/>
          <c:order val="4"/>
          <c:tx>
            <c:strRef>
              <c:f>'CR Statistics'!$X$1311</c:f>
              <c:strCache>
                <c:ptCount val="1"/>
                <c:pt idx="0">
                  <c:v>RAN5</c:v>
                </c:pt>
              </c:strCache>
            </c:strRef>
          </c:tx>
          <c:spPr>
            <a:solidFill>
              <a:srgbClr val="660066"/>
            </a:solidFill>
            <a:ln w="12700">
              <a:solidFill>
                <a:srgbClr val="000000"/>
              </a:solidFill>
              <a:prstDash val="solid"/>
            </a:ln>
          </c:spPr>
          <c:invertIfNegative val="0"/>
          <c:cat>
            <c:strRef>
              <c:f>'CR Statistics'!$S$1312:$S$1315</c:f>
              <c:strCache>
                <c:ptCount val="4"/>
                <c:pt idx="0">
                  <c:v>REL-7</c:v>
                </c:pt>
                <c:pt idx="1">
                  <c:v>REL-8</c:v>
                </c:pt>
                <c:pt idx="2">
                  <c:v>REL-9</c:v>
                </c:pt>
                <c:pt idx="3">
                  <c:v>REL-10</c:v>
                </c:pt>
              </c:strCache>
            </c:strRef>
          </c:cat>
          <c:val>
            <c:numRef>
              <c:f>'CR Statistics'!$X$1312:$X$1315</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CAB5-407A-AF9F-FFA22554007F}"/>
            </c:ext>
          </c:extLst>
        </c:ser>
        <c:ser>
          <c:idx val="5"/>
          <c:order val="5"/>
          <c:tx>
            <c:strRef>
              <c:f>'CR Statistics'!$Y$1311</c:f>
              <c:strCache>
                <c:ptCount val="1"/>
                <c:pt idx="0">
                  <c:v>RAN without RAN5</c:v>
                </c:pt>
              </c:strCache>
            </c:strRef>
          </c:tx>
          <c:spPr>
            <a:solidFill>
              <a:srgbClr val="FF00FF"/>
            </a:solidFill>
            <a:ln w="12700">
              <a:solidFill>
                <a:srgbClr val="000000"/>
              </a:solidFill>
              <a:prstDash val="solid"/>
            </a:ln>
          </c:spPr>
          <c:invertIfNegative val="0"/>
          <c:cat>
            <c:strRef>
              <c:f>'CR Statistics'!$S$1312:$S$1315</c:f>
              <c:strCache>
                <c:ptCount val="4"/>
                <c:pt idx="0">
                  <c:v>REL-7</c:v>
                </c:pt>
                <c:pt idx="1">
                  <c:v>REL-8</c:v>
                </c:pt>
                <c:pt idx="2">
                  <c:v>REL-9</c:v>
                </c:pt>
                <c:pt idx="3">
                  <c:v>REL-10</c:v>
                </c:pt>
              </c:strCache>
            </c:strRef>
          </c:cat>
          <c:val>
            <c:numRef>
              <c:f>'CR Statistics'!$Y$1312:$Y$1315</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CAB5-407A-AF9F-FFA22554007F}"/>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 Statistics'!$AM$1309</c:f>
              <c:strCache>
                <c:ptCount val="1"/>
                <c:pt idx="0">
                  <c:v>RAN #43</c:v>
                </c:pt>
              </c:strCache>
            </c:strRef>
          </c:tx>
          <c:spPr>
            <a:solidFill>
              <a:srgbClr val="9999FF"/>
            </a:solidFill>
            <a:ln w="12700">
              <a:solidFill>
                <a:srgbClr val="000000"/>
              </a:solidFill>
              <a:prstDash val="solid"/>
            </a:ln>
          </c:spPr>
          <c:invertIfNegative val="0"/>
          <c:cat>
            <c:strRef>
              <c:f>'CR Statistics'!$AL$1310:$AL$1318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Statistics'!$AM$1310:$AM$1318</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FE59-492C-8EFC-853C42CACF3D}"/>
            </c:ext>
          </c:extLst>
        </c:ser>
        <c:ser>
          <c:idx val="1"/>
          <c:order val="1"/>
          <c:tx>
            <c:strRef>
              <c:f>'CR Statistics'!$AN$1309</c:f>
              <c:strCache>
                <c:ptCount val="1"/>
                <c:pt idx="0">
                  <c:v>RAN #44</c:v>
                </c:pt>
              </c:strCache>
            </c:strRef>
          </c:tx>
          <c:spPr>
            <a:solidFill>
              <a:srgbClr val="FF00FF"/>
            </a:solidFill>
            <a:ln w="12700">
              <a:solidFill>
                <a:srgbClr val="000000"/>
              </a:solidFill>
              <a:prstDash val="solid"/>
            </a:ln>
          </c:spPr>
          <c:invertIfNegative val="0"/>
          <c:cat>
            <c:strRef>
              <c:f>'CR Statistics'!$AL$1310:$AL$1318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Statistics'!$AN$1310:$AN$1318</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FE59-492C-8EFC-853C42CACF3D}"/>
            </c:ext>
          </c:extLst>
        </c:ser>
        <c:ser>
          <c:idx val="2"/>
          <c:order val="2"/>
          <c:tx>
            <c:strRef>
              <c:f>'CR Statistics'!$AO$1309</c:f>
              <c:strCache>
                <c:ptCount val="1"/>
                <c:pt idx="0">
                  <c:v>RAN #45</c:v>
                </c:pt>
              </c:strCache>
            </c:strRef>
          </c:tx>
          <c:spPr>
            <a:solidFill>
              <a:srgbClr val="FFFF00"/>
            </a:solidFill>
            <a:ln w="12700">
              <a:solidFill>
                <a:srgbClr val="000000"/>
              </a:solidFill>
              <a:prstDash val="solid"/>
            </a:ln>
          </c:spPr>
          <c:invertIfNegative val="0"/>
          <c:cat>
            <c:strRef>
              <c:f>'CR Statistics'!$AL$1310:$AL$1318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Statistics'!$AO$1310:$AO$1318</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FE59-492C-8EFC-853C42CACF3D}"/>
            </c:ext>
          </c:extLst>
        </c:ser>
        <c:ser>
          <c:idx val="3"/>
          <c:order val="3"/>
          <c:tx>
            <c:strRef>
              <c:f>'CR Statistics'!$AP$1309</c:f>
              <c:strCache>
                <c:ptCount val="1"/>
                <c:pt idx="0">
                  <c:v>RAN #46</c:v>
                </c:pt>
              </c:strCache>
            </c:strRef>
          </c:tx>
          <c:spPr>
            <a:solidFill>
              <a:srgbClr val="FF0000"/>
            </a:solidFill>
            <a:ln w="12700">
              <a:solidFill>
                <a:srgbClr val="000000"/>
              </a:solidFill>
              <a:prstDash val="solid"/>
            </a:ln>
          </c:spPr>
          <c:invertIfNegative val="0"/>
          <c:cat>
            <c:strRef>
              <c:f>'CR Statistics'!$AL$1310:$AL$1318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Statistics'!$AP$1310:$AP$1318</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FE59-492C-8EFC-853C42CACF3D}"/>
            </c:ext>
          </c:extLst>
        </c:ser>
        <c:ser>
          <c:idx val="4"/>
          <c:order val="4"/>
          <c:tx>
            <c:strRef>
              <c:f>'CR Statistics'!$AQ$1309</c:f>
              <c:strCache>
                <c:ptCount val="1"/>
                <c:pt idx="0">
                  <c:v>RAN #47</c:v>
                </c:pt>
              </c:strCache>
            </c:strRef>
          </c:tx>
          <c:spPr>
            <a:solidFill>
              <a:srgbClr val="00FF00"/>
            </a:solidFill>
            <a:ln w="12700">
              <a:solidFill>
                <a:srgbClr val="000000"/>
              </a:solidFill>
              <a:prstDash val="solid"/>
            </a:ln>
          </c:spPr>
          <c:invertIfNegative val="0"/>
          <c:cat>
            <c:strRef>
              <c:f>'CR Statistics'!$AL$1310:$AL$1318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Statistics'!$AQ$1310:$AQ$1318</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FE59-492C-8EFC-853C42CACF3D}"/>
            </c:ext>
          </c:extLst>
        </c:ser>
        <c:ser>
          <c:idx val="5"/>
          <c:order val="5"/>
          <c:tx>
            <c:strRef>
              <c:f>'CR Statistics'!$AR$1309</c:f>
              <c:strCache>
                <c:ptCount val="1"/>
                <c:pt idx="0">
                  <c:v>RAN #48</c:v>
                </c:pt>
              </c:strCache>
            </c:strRef>
          </c:tx>
          <c:spPr>
            <a:solidFill>
              <a:srgbClr val="800080"/>
            </a:solidFill>
            <a:ln w="12700">
              <a:solidFill>
                <a:srgbClr val="000000"/>
              </a:solidFill>
              <a:prstDash val="solid"/>
            </a:ln>
          </c:spPr>
          <c:invertIfNegative val="0"/>
          <c:cat>
            <c:strRef>
              <c:f>'CR Statistics'!$AL$1310:$AL$1318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Statistics'!$AR$1310:$AR$1318</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FE59-492C-8EFC-853C42CACF3D}"/>
            </c:ext>
          </c:extLst>
        </c:ser>
        <c:ser>
          <c:idx val="6"/>
          <c:order val="6"/>
          <c:tx>
            <c:strRef>
              <c:f>'CR Statistics'!$AS$1309</c:f>
              <c:strCache>
                <c:ptCount val="1"/>
                <c:pt idx="0">
                  <c:v>RAN #49</c:v>
                </c:pt>
              </c:strCache>
            </c:strRef>
          </c:tx>
          <c:spPr>
            <a:solidFill>
              <a:srgbClr val="0066CC"/>
            </a:solidFill>
            <a:ln w="12700">
              <a:solidFill>
                <a:srgbClr val="000000"/>
              </a:solidFill>
              <a:prstDash val="solid"/>
            </a:ln>
          </c:spPr>
          <c:invertIfNegative val="0"/>
          <c:cat>
            <c:strRef>
              <c:f>'CR Statistics'!$AL$1310:$AL$1318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Statistics'!$AS$1310:$AS$1318</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FE59-492C-8EFC-853C42CACF3D}"/>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 Statistics'!$T$1230</c:f>
              <c:strCache>
                <c:ptCount val="1"/>
                <c:pt idx="0">
                  <c:v>RAN1</c:v>
                </c:pt>
              </c:strCache>
            </c:strRef>
          </c:tx>
          <c:spPr>
            <a:solidFill>
              <a:srgbClr val="00FF00"/>
            </a:solidFill>
            <a:ln w="12700">
              <a:solidFill>
                <a:srgbClr val="000000"/>
              </a:solidFill>
              <a:prstDash val="solid"/>
            </a:ln>
          </c:spPr>
          <c:invertIfNegative val="0"/>
          <c:cat>
            <c:strRef>
              <c:f>'CR Statistics'!$S$1231:$S$1238</c:f>
              <c:strCache>
                <c:ptCount val="8"/>
                <c:pt idx="0">
                  <c:v>REL-4</c:v>
                </c:pt>
                <c:pt idx="1">
                  <c:v>REL-5</c:v>
                </c:pt>
                <c:pt idx="2">
                  <c:v>REL-6</c:v>
                </c:pt>
                <c:pt idx="3">
                  <c:v>REL-7</c:v>
                </c:pt>
                <c:pt idx="4">
                  <c:v>REL-8</c:v>
                </c:pt>
                <c:pt idx="5">
                  <c:v>REL-9</c:v>
                </c:pt>
                <c:pt idx="6">
                  <c:v>REL-10</c:v>
                </c:pt>
                <c:pt idx="7">
                  <c:v>REL-11</c:v>
                </c:pt>
              </c:strCache>
            </c:strRef>
          </c:cat>
          <c:val>
            <c:numRef>
              <c:f>'CR Statistics'!$T$1231:$T$1238</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F314-4DCB-9C32-E569B8CE5123}"/>
            </c:ext>
          </c:extLst>
        </c:ser>
        <c:ser>
          <c:idx val="1"/>
          <c:order val="1"/>
          <c:tx>
            <c:strRef>
              <c:f>'CR Statistics'!$U$1230</c:f>
              <c:strCache>
                <c:ptCount val="1"/>
                <c:pt idx="0">
                  <c:v>RAN2</c:v>
                </c:pt>
              </c:strCache>
            </c:strRef>
          </c:tx>
          <c:spPr>
            <a:solidFill>
              <a:srgbClr val="FF0000"/>
            </a:solidFill>
            <a:ln w="12700">
              <a:solidFill>
                <a:srgbClr val="000000"/>
              </a:solidFill>
              <a:prstDash val="solid"/>
            </a:ln>
          </c:spPr>
          <c:invertIfNegative val="0"/>
          <c:cat>
            <c:strRef>
              <c:f>'CR Statistics'!$S$1231:$S$1238</c:f>
              <c:strCache>
                <c:ptCount val="8"/>
                <c:pt idx="0">
                  <c:v>REL-4</c:v>
                </c:pt>
                <c:pt idx="1">
                  <c:v>REL-5</c:v>
                </c:pt>
                <c:pt idx="2">
                  <c:v>REL-6</c:v>
                </c:pt>
                <c:pt idx="3">
                  <c:v>REL-7</c:v>
                </c:pt>
                <c:pt idx="4">
                  <c:v>REL-8</c:v>
                </c:pt>
                <c:pt idx="5">
                  <c:v>REL-9</c:v>
                </c:pt>
                <c:pt idx="6">
                  <c:v>REL-10</c:v>
                </c:pt>
                <c:pt idx="7">
                  <c:v>REL-11</c:v>
                </c:pt>
              </c:strCache>
            </c:strRef>
          </c:cat>
          <c:val>
            <c:numRef>
              <c:f>'CR Statistics'!$U$1231:$U$1238</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F314-4DCB-9C32-E569B8CE5123}"/>
            </c:ext>
          </c:extLst>
        </c:ser>
        <c:ser>
          <c:idx val="2"/>
          <c:order val="2"/>
          <c:tx>
            <c:strRef>
              <c:f>'CR Statistics'!$V$1230</c:f>
              <c:strCache>
                <c:ptCount val="1"/>
                <c:pt idx="0">
                  <c:v>RAN3</c:v>
                </c:pt>
              </c:strCache>
            </c:strRef>
          </c:tx>
          <c:spPr>
            <a:solidFill>
              <a:srgbClr val="0000FF"/>
            </a:solidFill>
            <a:ln w="12700">
              <a:solidFill>
                <a:srgbClr val="000000"/>
              </a:solidFill>
              <a:prstDash val="solid"/>
            </a:ln>
          </c:spPr>
          <c:invertIfNegative val="0"/>
          <c:cat>
            <c:strRef>
              <c:f>'CR Statistics'!$S$1231:$S$1238</c:f>
              <c:strCache>
                <c:ptCount val="8"/>
                <c:pt idx="0">
                  <c:v>REL-4</c:v>
                </c:pt>
                <c:pt idx="1">
                  <c:v>REL-5</c:v>
                </c:pt>
                <c:pt idx="2">
                  <c:v>REL-6</c:v>
                </c:pt>
                <c:pt idx="3">
                  <c:v>REL-7</c:v>
                </c:pt>
                <c:pt idx="4">
                  <c:v>REL-8</c:v>
                </c:pt>
                <c:pt idx="5">
                  <c:v>REL-9</c:v>
                </c:pt>
                <c:pt idx="6">
                  <c:v>REL-10</c:v>
                </c:pt>
                <c:pt idx="7">
                  <c:v>REL-11</c:v>
                </c:pt>
              </c:strCache>
            </c:strRef>
          </c:cat>
          <c:val>
            <c:numRef>
              <c:f>'CR Statistics'!$V$1231:$V$1238</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F314-4DCB-9C32-E569B8CE5123}"/>
            </c:ext>
          </c:extLst>
        </c:ser>
        <c:ser>
          <c:idx val="3"/>
          <c:order val="3"/>
          <c:tx>
            <c:strRef>
              <c:f>'CR Statistics'!$W$1230</c:f>
              <c:strCache>
                <c:ptCount val="1"/>
                <c:pt idx="0">
                  <c:v>RAN4</c:v>
                </c:pt>
              </c:strCache>
            </c:strRef>
          </c:tx>
          <c:spPr>
            <a:solidFill>
              <a:srgbClr val="FFFF00"/>
            </a:solidFill>
            <a:ln w="12700">
              <a:solidFill>
                <a:srgbClr val="000000"/>
              </a:solidFill>
              <a:prstDash val="solid"/>
            </a:ln>
          </c:spPr>
          <c:invertIfNegative val="0"/>
          <c:cat>
            <c:strRef>
              <c:f>'CR Statistics'!$S$1231:$S$1238</c:f>
              <c:strCache>
                <c:ptCount val="8"/>
                <c:pt idx="0">
                  <c:v>REL-4</c:v>
                </c:pt>
                <c:pt idx="1">
                  <c:v>REL-5</c:v>
                </c:pt>
                <c:pt idx="2">
                  <c:v>REL-6</c:v>
                </c:pt>
                <c:pt idx="3">
                  <c:v>REL-7</c:v>
                </c:pt>
                <c:pt idx="4">
                  <c:v>REL-8</c:v>
                </c:pt>
                <c:pt idx="5">
                  <c:v>REL-9</c:v>
                </c:pt>
                <c:pt idx="6">
                  <c:v>REL-10</c:v>
                </c:pt>
                <c:pt idx="7">
                  <c:v>REL-11</c:v>
                </c:pt>
              </c:strCache>
            </c:strRef>
          </c:cat>
          <c:val>
            <c:numRef>
              <c:f>'CR Statistics'!$W$1231:$W$1238</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F314-4DCB-9C32-E569B8CE5123}"/>
            </c:ext>
          </c:extLst>
        </c:ser>
        <c:ser>
          <c:idx val="4"/>
          <c:order val="4"/>
          <c:tx>
            <c:strRef>
              <c:f>'CR Statistics'!$X$1230</c:f>
              <c:strCache>
                <c:ptCount val="1"/>
                <c:pt idx="0">
                  <c:v>RAN5</c:v>
                </c:pt>
              </c:strCache>
            </c:strRef>
          </c:tx>
          <c:spPr>
            <a:solidFill>
              <a:srgbClr val="660066"/>
            </a:solidFill>
            <a:ln w="12700">
              <a:solidFill>
                <a:srgbClr val="000000"/>
              </a:solidFill>
              <a:prstDash val="solid"/>
            </a:ln>
          </c:spPr>
          <c:invertIfNegative val="0"/>
          <c:cat>
            <c:strRef>
              <c:f>'CR Statistics'!$S$1231:$S$1238</c:f>
              <c:strCache>
                <c:ptCount val="8"/>
                <c:pt idx="0">
                  <c:v>REL-4</c:v>
                </c:pt>
                <c:pt idx="1">
                  <c:v>REL-5</c:v>
                </c:pt>
                <c:pt idx="2">
                  <c:v>REL-6</c:v>
                </c:pt>
                <c:pt idx="3">
                  <c:v>REL-7</c:v>
                </c:pt>
                <c:pt idx="4">
                  <c:v>REL-8</c:v>
                </c:pt>
                <c:pt idx="5">
                  <c:v>REL-9</c:v>
                </c:pt>
                <c:pt idx="6">
                  <c:v>REL-10</c:v>
                </c:pt>
                <c:pt idx="7">
                  <c:v>REL-11</c:v>
                </c:pt>
              </c:strCache>
            </c:strRef>
          </c:cat>
          <c:val>
            <c:numRef>
              <c:f>'CR Statistics'!$X$1231:$X$1238</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F314-4DCB-9C32-E569B8CE5123}"/>
            </c:ext>
          </c:extLst>
        </c:ser>
        <c:ser>
          <c:idx val="5"/>
          <c:order val="5"/>
          <c:tx>
            <c:strRef>
              <c:f>'CR Statistics'!$Y$1230</c:f>
              <c:strCache>
                <c:ptCount val="1"/>
                <c:pt idx="0">
                  <c:v>RAN without RAN5</c:v>
                </c:pt>
              </c:strCache>
            </c:strRef>
          </c:tx>
          <c:spPr>
            <a:solidFill>
              <a:srgbClr val="FF00FF"/>
            </a:solidFill>
            <a:ln w="12700">
              <a:solidFill>
                <a:srgbClr val="000000"/>
              </a:solidFill>
              <a:prstDash val="solid"/>
            </a:ln>
          </c:spPr>
          <c:invertIfNegative val="0"/>
          <c:cat>
            <c:strRef>
              <c:f>'CR Statistics'!$S$1231:$S$1238</c:f>
              <c:strCache>
                <c:ptCount val="8"/>
                <c:pt idx="0">
                  <c:v>REL-4</c:v>
                </c:pt>
                <c:pt idx="1">
                  <c:v>REL-5</c:v>
                </c:pt>
                <c:pt idx="2">
                  <c:v>REL-6</c:v>
                </c:pt>
                <c:pt idx="3">
                  <c:v>REL-7</c:v>
                </c:pt>
                <c:pt idx="4">
                  <c:v>REL-8</c:v>
                </c:pt>
                <c:pt idx="5">
                  <c:v>REL-9</c:v>
                </c:pt>
                <c:pt idx="6">
                  <c:v>REL-10</c:v>
                </c:pt>
                <c:pt idx="7">
                  <c:v>REL-11</c:v>
                </c:pt>
              </c:strCache>
            </c:strRef>
          </c:cat>
          <c:val>
            <c:numRef>
              <c:f>'CR Statistics'!$Y$1231:$Y$1238</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F314-4DCB-9C32-E569B8CE5123}"/>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F0EF-4660-9458-595AC6D6D776}"/>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F0EF-4660-9458-595AC6D6D776}"/>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F0EF-4660-9458-595AC6D6D776}"/>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F0EF-4660-9458-595AC6D6D776}"/>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F0EF-4660-9458-595AC6D6D776}"/>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F0EF-4660-9458-595AC6D6D776}"/>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F2C0-4BEE-8977-A63CF1DDF114}"/>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F2C0-4BEE-8977-A63CF1DDF114}"/>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F2C0-4BEE-8977-A63CF1DDF114}"/>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F2C0-4BEE-8977-A63CF1DDF114}"/>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F2C0-4BEE-8977-A63CF1DDF114}"/>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F2C0-4BEE-8977-A63CF1DDF114}"/>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F2C0-4BEE-8977-A63CF1DDF114}"/>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F2C0-4BEE-8977-A63CF1DDF114}"/>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7571-414C-8098-1A9B0B8A9E41}"/>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7571-414C-8098-1A9B0B8A9E41}"/>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7571-414C-8098-1A9B0B8A9E41}"/>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7571-414C-8098-1A9B0B8A9E41}"/>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7571-414C-8098-1A9B0B8A9E41}"/>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7571-414C-8098-1A9B0B8A9E41}"/>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3EEB-4334-B656-62D215E07EF2}"/>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3EEB-4334-B656-62D215E07EF2}"/>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3EEB-4334-B656-62D215E07EF2}"/>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3EEB-4334-B656-62D215E07EF2}"/>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3EEB-4334-B656-62D215E07EF2}"/>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3EEB-4334-B656-62D215E07EF2}"/>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3EEB-4334-B656-62D215E07EF2}"/>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3EEB-4334-B656-62D215E07EF2}"/>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 Statistics'!$AM$1218</c:f>
              <c:strCache>
                <c:ptCount val="1"/>
                <c:pt idx="0">
                  <c:v>RAN #43</c:v>
                </c:pt>
              </c:strCache>
            </c:strRef>
          </c:tx>
          <c:spPr>
            <a:solidFill>
              <a:srgbClr val="9999FF"/>
            </a:solidFill>
            <a:ln w="12700">
              <a:solidFill>
                <a:srgbClr val="000000"/>
              </a:solidFill>
              <a:prstDash val="solid"/>
            </a:ln>
          </c:spPr>
          <c:invertIfNegative val="0"/>
          <c:cat>
            <c:strRef>
              <c:f>'CR Statistics'!$AL$1219:$AL$1229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Statistics'!$AM$1219:$AM$1229</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9BAE-4A6A-BFD4-E35596C2AE0D}"/>
            </c:ext>
          </c:extLst>
        </c:ser>
        <c:ser>
          <c:idx val="1"/>
          <c:order val="1"/>
          <c:tx>
            <c:strRef>
              <c:f>'CR Statistics'!$AN$1218</c:f>
              <c:strCache>
                <c:ptCount val="1"/>
                <c:pt idx="0">
                  <c:v>RAN #44</c:v>
                </c:pt>
              </c:strCache>
            </c:strRef>
          </c:tx>
          <c:spPr>
            <a:solidFill>
              <a:srgbClr val="339966"/>
            </a:solidFill>
            <a:ln w="12700">
              <a:solidFill>
                <a:srgbClr val="000000"/>
              </a:solidFill>
              <a:prstDash val="solid"/>
            </a:ln>
          </c:spPr>
          <c:invertIfNegative val="0"/>
          <c:cat>
            <c:strRef>
              <c:f>'CR Statistics'!$AL$1219:$AL$1229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Statistics'!$AN$1219:$AN$1229</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9BAE-4A6A-BFD4-E35596C2AE0D}"/>
            </c:ext>
          </c:extLst>
        </c:ser>
        <c:ser>
          <c:idx val="2"/>
          <c:order val="2"/>
          <c:tx>
            <c:strRef>
              <c:f>'CR Statistics'!$AO$1218</c:f>
              <c:strCache>
                <c:ptCount val="1"/>
                <c:pt idx="0">
                  <c:v>RAN #45</c:v>
                </c:pt>
              </c:strCache>
            </c:strRef>
          </c:tx>
          <c:spPr>
            <a:solidFill>
              <a:srgbClr val="FFFF00"/>
            </a:solidFill>
            <a:ln w="12700">
              <a:solidFill>
                <a:srgbClr val="000000"/>
              </a:solidFill>
              <a:prstDash val="solid"/>
            </a:ln>
          </c:spPr>
          <c:invertIfNegative val="0"/>
          <c:cat>
            <c:strRef>
              <c:f>'CR Statistics'!$AL$1219:$AL$1229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Statistics'!$AO$1219:$AO$1229</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9BAE-4A6A-BFD4-E35596C2AE0D}"/>
            </c:ext>
          </c:extLst>
        </c:ser>
        <c:ser>
          <c:idx val="3"/>
          <c:order val="3"/>
          <c:tx>
            <c:strRef>
              <c:f>'CR Statistics'!$AP$1218</c:f>
              <c:strCache>
                <c:ptCount val="1"/>
                <c:pt idx="0">
                  <c:v>RAN #46</c:v>
                </c:pt>
              </c:strCache>
            </c:strRef>
          </c:tx>
          <c:spPr>
            <a:solidFill>
              <a:srgbClr val="FF0000"/>
            </a:solidFill>
            <a:ln w="12700">
              <a:solidFill>
                <a:srgbClr val="000000"/>
              </a:solidFill>
              <a:prstDash val="solid"/>
            </a:ln>
          </c:spPr>
          <c:invertIfNegative val="0"/>
          <c:cat>
            <c:strRef>
              <c:f>'CR Statistics'!$AL$1219:$AL$1229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Statistics'!$AP$1219:$AP$1229</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9BAE-4A6A-BFD4-E35596C2AE0D}"/>
            </c:ext>
          </c:extLst>
        </c:ser>
        <c:ser>
          <c:idx val="4"/>
          <c:order val="4"/>
          <c:tx>
            <c:strRef>
              <c:f>'CR Statistics'!$AQ$1218</c:f>
              <c:strCache>
                <c:ptCount val="1"/>
                <c:pt idx="0">
                  <c:v>RAN #47</c:v>
                </c:pt>
              </c:strCache>
            </c:strRef>
          </c:tx>
          <c:spPr>
            <a:solidFill>
              <a:srgbClr val="00FF00"/>
            </a:solidFill>
            <a:ln w="12700">
              <a:solidFill>
                <a:srgbClr val="000000"/>
              </a:solidFill>
              <a:prstDash val="solid"/>
            </a:ln>
          </c:spPr>
          <c:invertIfNegative val="0"/>
          <c:cat>
            <c:strRef>
              <c:f>'CR Statistics'!$AL$1219:$AL$1229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Statistics'!$AQ$1219:$AQ$1229</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9BAE-4A6A-BFD4-E35596C2AE0D}"/>
            </c:ext>
          </c:extLst>
        </c:ser>
        <c:ser>
          <c:idx val="5"/>
          <c:order val="5"/>
          <c:tx>
            <c:strRef>
              <c:f>'CR Statistics'!$AR$1218</c:f>
              <c:strCache>
                <c:ptCount val="1"/>
                <c:pt idx="0">
                  <c:v>RAN #48</c:v>
                </c:pt>
              </c:strCache>
            </c:strRef>
          </c:tx>
          <c:spPr>
            <a:solidFill>
              <a:srgbClr val="800080"/>
            </a:solidFill>
            <a:ln w="12700">
              <a:solidFill>
                <a:srgbClr val="000000"/>
              </a:solidFill>
              <a:prstDash val="solid"/>
            </a:ln>
          </c:spPr>
          <c:invertIfNegative val="0"/>
          <c:cat>
            <c:strRef>
              <c:f>'CR Statistics'!$AL$1219:$AL$1229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Statistics'!$AR$1219:$AR$1229</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9BAE-4A6A-BFD4-E35596C2AE0D}"/>
            </c:ext>
          </c:extLst>
        </c:ser>
        <c:ser>
          <c:idx val="6"/>
          <c:order val="6"/>
          <c:tx>
            <c:strRef>
              <c:f>'CR Statistics'!$AS$1218</c:f>
              <c:strCache>
                <c:ptCount val="1"/>
                <c:pt idx="0">
                  <c:v>RAN #49</c:v>
                </c:pt>
              </c:strCache>
            </c:strRef>
          </c:tx>
          <c:spPr>
            <a:solidFill>
              <a:srgbClr val="0066CC"/>
            </a:solidFill>
            <a:ln w="12700">
              <a:solidFill>
                <a:srgbClr val="000000"/>
              </a:solidFill>
              <a:prstDash val="solid"/>
            </a:ln>
          </c:spPr>
          <c:invertIfNegative val="0"/>
          <c:cat>
            <c:strRef>
              <c:f>'CR Statistics'!$AL$1219:$AL$1229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Statistics'!$AS$1219:$AS$1229</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9BAE-4A6A-BFD4-E35596C2AE0D}"/>
            </c:ext>
          </c:extLst>
        </c:ser>
        <c:ser>
          <c:idx val="7"/>
          <c:order val="7"/>
          <c:tx>
            <c:strRef>
              <c:f>'CR Statistics'!$AT$1218</c:f>
              <c:strCache>
                <c:ptCount val="1"/>
                <c:pt idx="0">
                  <c:v>RAN #50</c:v>
                </c:pt>
              </c:strCache>
            </c:strRef>
          </c:tx>
          <c:spPr>
            <a:solidFill>
              <a:srgbClr val="FF9900"/>
            </a:solidFill>
            <a:ln w="12700">
              <a:solidFill>
                <a:srgbClr val="000000"/>
              </a:solidFill>
              <a:prstDash val="solid"/>
            </a:ln>
          </c:spPr>
          <c:invertIfNegative val="0"/>
          <c:cat>
            <c:strRef>
              <c:f>'CR Statistics'!$AL$1219:$AL$1229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Statistics'!$AT$1219:$AT$1229</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9BAE-4A6A-BFD4-E35596C2AE0D}"/>
            </c:ext>
          </c:extLst>
        </c:ser>
        <c:ser>
          <c:idx val="8"/>
          <c:order val="8"/>
          <c:tx>
            <c:strRef>
              <c:f>'CR Statistics'!$AU$1218</c:f>
              <c:strCache>
                <c:ptCount val="1"/>
                <c:pt idx="0">
                  <c:v>RAN #51</c:v>
                </c:pt>
              </c:strCache>
            </c:strRef>
          </c:tx>
          <c:spPr>
            <a:solidFill>
              <a:srgbClr val="00FFFF"/>
            </a:solidFill>
            <a:ln w="12700">
              <a:solidFill>
                <a:srgbClr val="000000"/>
              </a:solidFill>
              <a:prstDash val="solid"/>
            </a:ln>
          </c:spPr>
          <c:invertIfNegative val="0"/>
          <c:cat>
            <c:strRef>
              <c:f>'CR Statistics'!$AL$1219:$AL$1229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Statistics'!$AU$1219:$AU$1229</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9BAE-4A6A-BFD4-E35596C2AE0D}"/>
            </c:ext>
          </c:extLst>
        </c:ser>
        <c:ser>
          <c:idx val="9"/>
          <c:order val="9"/>
          <c:tx>
            <c:strRef>
              <c:f>'CR Statistics'!$AV$1218</c:f>
              <c:strCache>
                <c:ptCount val="1"/>
                <c:pt idx="0">
                  <c:v>RAN #52</c:v>
                </c:pt>
              </c:strCache>
            </c:strRef>
          </c:tx>
          <c:spPr>
            <a:solidFill>
              <a:srgbClr val="FF00FF"/>
            </a:solidFill>
            <a:ln w="12700">
              <a:solidFill>
                <a:srgbClr val="000000"/>
              </a:solidFill>
              <a:prstDash val="solid"/>
            </a:ln>
          </c:spPr>
          <c:invertIfNegative val="0"/>
          <c:cat>
            <c:strRef>
              <c:f>'CR Statistics'!$AL$1219:$AL$1229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Statistics'!$AV$1219:$AV$1229</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9BAE-4A6A-BFD4-E35596C2AE0D}"/>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 Statistics'!$T$1230</c:f>
              <c:strCache>
                <c:ptCount val="1"/>
                <c:pt idx="0">
                  <c:v>RAN1</c:v>
                </c:pt>
              </c:strCache>
            </c:strRef>
          </c:tx>
          <c:spPr>
            <a:solidFill>
              <a:srgbClr val="00FF00"/>
            </a:solidFill>
            <a:ln w="12700">
              <a:solidFill>
                <a:srgbClr val="000000"/>
              </a:solidFill>
              <a:prstDash val="solid"/>
            </a:ln>
          </c:spPr>
          <c:invertIfNegative val="0"/>
          <c:cat>
            <c:strRef>
              <c:f>'CR Statistics'!$S$1231:$S$1238</c:f>
              <c:strCache>
                <c:ptCount val="8"/>
                <c:pt idx="0">
                  <c:v>REL-4</c:v>
                </c:pt>
                <c:pt idx="1">
                  <c:v>REL-5</c:v>
                </c:pt>
                <c:pt idx="2">
                  <c:v>REL-6</c:v>
                </c:pt>
                <c:pt idx="3">
                  <c:v>REL-7</c:v>
                </c:pt>
                <c:pt idx="4">
                  <c:v>REL-8</c:v>
                </c:pt>
                <c:pt idx="5">
                  <c:v>REL-9</c:v>
                </c:pt>
                <c:pt idx="6">
                  <c:v>REL-10</c:v>
                </c:pt>
                <c:pt idx="7">
                  <c:v>REL-11</c:v>
                </c:pt>
              </c:strCache>
            </c:strRef>
          </c:cat>
          <c:val>
            <c:numRef>
              <c:f>'CR Statistics'!$T$1195:$T$1202</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C0F8-427D-B272-7B676FACF2E6}"/>
            </c:ext>
          </c:extLst>
        </c:ser>
        <c:ser>
          <c:idx val="1"/>
          <c:order val="1"/>
          <c:tx>
            <c:strRef>
              <c:f>'CR Statistics'!$U$1230</c:f>
              <c:strCache>
                <c:ptCount val="1"/>
                <c:pt idx="0">
                  <c:v>RAN2</c:v>
                </c:pt>
              </c:strCache>
            </c:strRef>
          </c:tx>
          <c:spPr>
            <a:solidFill>
              <a:srgbClr val="FF0000"/>
            </a:solidFill>
            <a:ln w="12700">
              <a:solidFill>
                <a:srgbClr val="000000"/>
              </a:solidFill>
              <a:prstDash val="solid"/>
            </a:ln>
          </c:spPr>
          <c:invertIfNegative val="0"/>
          <c:cat>
            <c:strRef>
              <c:f>'CR Statistics'!$S$1231:$S$1238</c:f>
              <c:strCache>
                <c:ptCount val="8"/>
                <c:pt idx="0">
                  <c:v>REL-4</c:v>
                </c:pt>
                <c:pt idx="1">
                  <c:v>REL-5</c:v>
                </c:pt>
                <c:pt idx="2">
                  <c:v>REL-6</c:v>
                </c:pt>
                <c:pt idx="3">
                  <c:v>REL-7</c:v>
                </c:pt>
                <c:pt idx="4">
                  <c:v>REL-8</c:v>
                </c:pt>
                <c:pt idx="5">
                  <c:v>REL-9</c:v>
                </c:pt>
                <c:pt idx="6">
                  <c:v>REL-10</c:v>
                </c:pt>
                <c:pt idx="7">
                  <c:v>REL-11</c:v>
                </c:pt>
              </c:strCache>
            </c:strRef>
          </c:cat>
          <c:val>
            <c:numRef>
              <c:f>'CR Statistics'!$U$1195:$U$1202</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C0F8-427D-B272-7B676FACF2E6}"/>
            </c:ext>
          </c:extLst>
        </c:ser>
        <c:ser>
          <c:idx val="2"/>
          <c:order val="2"/>
          <c:tx>
            <c:strRef>
              <c:f>'CR Statistics'!$V$1230</c:f>
              <c:strCache>
                <c:ptCount val="1"/>
                <c:pt idx="0">
                  <c:v>RAN3</c:v>
                </c:pt>
              </c:strCache>
            </c:strRef>
          </c:tx>
          <c:spPr>
            <a:solidFill>
              <a:srgbClr val="0000FF"/>
            </a:solidFill>
            <a:ln w="12700">
              <a:solidFill>
                <a:srgbClr val="000000"/>
              </a:solidFill>
              <a:prstDash val="solid"/>
            </a:ln>
          </c:spPr>
          <c:invertIfNegative val="0"/>
          <c:cat>
            <c:strRef>
              <c:f>'CR Statistics'!$S$1231:$S$1238</c:f>
              <c:strCache>
                <c:ptCount val="8"/>
                <c:pt idx="0">
                  <c:v>REL-4</c:v>
                </c:pt>
                <c:pt idx="1">
                  <c:v>REL-5</c:v>
                </c:pt>
                <c:pt idx="2">
                  <c:v>REL-6</c:v>
                </c:pt>
                <c:pt idx="3">
                  <c:v>REL-7</c:v>
                </c:pt>
                <c:pt idx="4">
                  <c:v>REL-8</c:v>
                </c:pt>
                <c:pt idx="5">
                  <c:v>REL-9</c:v>
                </c:pt>
                <c:pt idx="6">
                  <c:v>REL-10</c:v>
                </c:pt>
                <c:pt idx="7">
                  <c:v>REL-11</c:v>
                </c:pt>
              </c:strCache>
            </c:strRef>
          </c:cat>
          <c:val>
            <c:numRef>
              <c:f>'CR Statistics'!$V$1195:$V$1202</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C0F8-427D-B272-7B676FACF2E6}"/>
            </c:ext>
          </c:extLst>
        </c:ser>
        <c:ser>
          <c:idx val="3"/>
          <c:order val="3"/>
          <c:tx>
            <c:strRef>
              <c:f>'CR Statistics'!$W$1230</c:f>
              <c:strCache>
                <c:ptCount val="1"/>
                <c:pt idx="0">
                  <c:v>RAN4</c:v>
                </c:pt>
              </c:strCache>
            </c:strRef>
          </c:tx>
          <c:spPr>
            <a:solidFill>
              <a:srgbClr val="FFFF00"/>
            </a:solidFill>
            <a:ln w="12700">
              <a:solidFill>
                <a:srgbClr val="000000"/>
              </a:solidFill>
              <a:prstDash val="solid"/>
            </a:ln>
          </c:spPr>
          <c:invertIfNegative val="0"/>
          <c:cat>
            <c:strRef>
              <c:f>'CR Statistics'!$S$1231:$S$1238</c:f>
              <c:strCache>
                <c:ptCount val="8"/>
                <c:pt idx="0">
                  <c:v>REL-4</c:v>
                </c:pt>
                <c:pt idx="1">
                  <c:v>REL-5</c:v>
                </c:pt>
                <c:pt idx="2">
                  <c:v>REL-6</c:v>
                </c:pt>
                <c:pt idx="3">
                  <c:v>REL-7</c:v>
                </c:pt>
                <c:pt idx="4">
                  <c:v>REL-8</c:v>
                </c:pt>
                <c:pt idx="5">
                  <c:v>REL-9</c:v>
                </c:pt>
                <c:pt idx="6">
                  <c:v>REL-10</c:v>
                </c:pt>
                <c:pt idx="7">
                  <c:v>REL-11</c:v>
                </c:pt>
              </c:strCache>
            </c:strRef>
          </c:cat>
          <c:val>
            <c:numRef>
              <c:f>'CR Statistics'!$W$1195:$W$1202</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C0F8-427D-B272-7B676FACF2E6}"/>
            </c:ext>
          </c:extLst>
        </c:ser>
        <c:ser>
          <c:idx val="4"/>
          <c:order val="4"/>
          <c:tx>
            <c:strRef>
              <c:f>'CR Statistics'!$X$1230</c:f>
              <c:strCache>
                <c:ptCount val="1"/>
                <c:pt idx="0">
                  <c:v>RAN5</c:v>
                </c:pt>
              </c:strCache>
            </c:strRef>
          </c:tx>
          <c:spPr>
            <a:solidFill>
              <a:srgbClr val="660066"/>
            </a:solidFill>
            <a:ln w="12700">
              <a:solidFill>
                <a:srgbClr val="000000"/>
              </a:solidFill>
              <a:prstDash val="solid"/>
            </a:ln>
          </c:spPr>
          <c:invertIfNegative val="0"/>
          <c:cat>
            <c:strRef>
              <c:f>'CR Statistics'!$S$1231:$S$1238</c:f>
              <c:strCache>
                <c:ptCount val="8"/>
                <c:pt idx="0">
                  <c:v>REL-4</c:v>
                </c:pt>
                <c:pt idx="1">
                  <c:v>REL-5</c:v>
                </c:pt>
                <c:pt idx="2">
                  <c:v>REL-6</c:v>
                </c:pt>
                <c:pt idx="3">
                  <c:v>REL-7</c:v>
                </c:pt>
                <c:pt idx="4">
                  <c:v>REL-8</c:v>
                </c:pt>
                <c:pt idx="5">
                  <c:v>REL-9</c:v>
                </c:pt>
                <c:pt idx="6">
                  <c:v>REL-10</c:v>
                </c:pt>
                <c:pt idx="7">
                  <c:v>REL-11</c:v>
                </c:pt>
              </c:strCache>
            </c:strRef>
          </c:cat>
          <c:val>
            <c:numRef>
              <c:f>'CR Statistics'!$X$1195:$X$1202</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C0F8-427D-B272-7B676FACF2E6}"/>
            </c:ext>
          </c:extLst>
        </c:ser>
        <c:ser>
          <c:idx val="5"/>
          <c:order val="5"/>
          <c:tx>
            <c:strRef>
              <c:f>'CR Statistics'!$Y$1230</c:f>
              <c:strCache>
                <c:ptCount val="1"/>
                <c:pt idx="0">
                  <c:v>RAN without RAN5</c:v>
                </c:pt>
              </c:strCache>
            </c:strRef>
          </c:tx>
          <c:spPr>
            <a:solidFill>
              <a:srgbClr val="FF00FF"/>
            </a:solidFill>
            <a:ln w="12700">
              <a:solidFill>
                <a:srgbClr val="000000"/>
              </a:solidFill>
              <a:prstDash val="solid"/>
            </a:ln>
          </c:spPr>
          <c:invertIfNegative val="0"/>
          <c:cat>
            <c:strRef>
              <c:f>'CR Statistics'!$S$1231:$S$1238</c:f>
              <c:strCache>
                <c:ptCount val="8"/>
                <c:pt idx="0">
                  <c:v>REL-4</c:v>
                </c:pt>
                <c:pt idx="1">
                  <c:v>REL-5</c:v>
                </c:pt>
                <c:pt idx="2">
                  <c:v>REL-6</c:v>
                </c:pt>
                <c:pt idx="3">
                  <c:v>REL-7</c:v>
                </c:pt>
                <c:pt idx="4">
                  <c:v>REL-8</c:v>
                </c:pt>
                <c:pt idx="5">
                  <c:v>REL-9</c:v>
                </c:pt>
                <c:pt idx="6">
                  <c:v>REL-10</c:v>
                </c:pt>
                <c:pt idx="7">
                  <c:v>REL-11</c:v>
                </c:pt>
              </c:strCache>
            </c:strRef>
          </c:cat>
          <c:val>
            <c:numRef>
              <c:f>'CR Statistics'!$Y$1195:$Y$1202</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C0F8-427D-B272-7B676FACF2E6}"/>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 Statistics'!$AM$1182</c:f>
              <c:strCache>
                <c:ptCount val="1"/>
                <c:pt idx="0">
                  <c:v>RAN #43</c:v>
                </c:pt>
              </c:strCache>
            </c:strRef>
          </c:tx>
          <c:spPr>
            <a:solidFill>
              <a:srgbClr val="9999FF"/>
            </a:solidFill>
            <a:ln w="12700">
              <a:solidFill>
                <a:srgbClr val="000000"/>
              </a:solidFill>
              <a:prstDash val="solid"/>
            </a:ln>
          </c:spPr>
          <c:invertIfNegative val="0"/>
          <c:cat>
            <c:strRef>
              <c:f>'CR Statistics'!$AL$1183:$AL$1193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Statistics'!$AM$1183:$AM$1193</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D910-4789-AECF-95FA8EC98773}"/>
            </c:ext>
          </c:extLst>
        </c:ser>
        <c:ser>
          <c:idx val="1"/>
          <c:order val="1"/>
          <c:tx>
            <c:strRef>
              <c:f>'CR Statistics'!$AN$1182</c:f>
              <c:strCache>
                <c:ptCount val="1"/>
                <c:pt idx="0">
                  <c:v>RAN #44</c:v>
                </c:pt>
              </c:strCache>
            </c:strRef>
          </c:tx>
          <c:spPr>
            <a:solidFill>
              <a:srgbClr val="339966"/>
            </a:solidFill>
            <a:ln w="12700">
              <a:solidFill>
                <a:srgbClr val="000000"/>
              </a:solidFill>
              <a:prstDash val="solid"/>
            </a:ln>
          </c:spPr>
          <c:invertIfNegative val="0"/>
          <c:cat>
            <c:strRef>
              <c:f>'CR Statistics'!$AL$1183:$AL$1193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Statistics'!$AN$1183:$AN$1193</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D910-4789-AECF-95FA8EC98773}"/>
            </c:ext>
          </c:extLst>
        </c:ser>
        <c:ser>
          <c:idx val="2"/>
          <c:order val="2"/>
          <c:tx>
            <c:strRef>
              <c:f>'CR Statistics'!$AO$1182</c:f>
              <c:strCache>
                <c:ptCount val="1"/>
                <c:pt idx="0">
                  <c:v>RAN #45</c:v>
                </c:pt>
              </c:strCache>
            </c:strRef>
          </c:tx>
          <c:spPr>
            <a:solidFill>
              <a:srgbClr val="FFFF00"/>
            </a:solidFill>
            <a:ln w="12700">
              <a:solidFill>
                <a:srgbClr val="000000"/>
              </a:solidFill>
              <a:prstDash val="solid"/>
            </a:ln>
          </c:spPr>
          <c:invertIfNegative val="0"/>
          <c:cat>
            <c:strRef>
              <c:f>'CR Statistics'!$AL$1183:$AL$1193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Statistics'!$AO$1183:$AO$1193</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D910-4789-AECF-95FA8EC98773}"/>
            </c:ext>
          </c:extLst>
        </c:ser>
        <c:ser>
          <c:idx val="3"/>
          <c:order val="3"/>
          <c:tx>
            <c:strRef>
              <c:f>'CR Statistics'!$AP$1182</c:f>
              <c:strCache>
                <c:ptCount val="1"/>
                <c:pt idx="0">
                  <c:v>RAN #46</c:v>
                </c:pt>
              </c:strCache>
            </c:strRef>
          </c:tx>
          <c:spPr>
            <a:solidFill>
              <a:srgbClr val="FF0000"/>
            </a:solidFill>
            <a:ln w="12700">
              <a:solidFill>
                <a:srgbClr val="000000"/>
              </a:solidFill>
              <a:prstDash val="solid"/>
            </a:ln>
          </c:spPr>
          <c:invertIfNegative val="0"/>
          <c:cat>
            <c:strRef>
              <c:f>'CR Statistics'!$AL$1183:$AL$1193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Statistics'!$AP$1183:$AP$1193</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D910-4789-AECF-95FA8EC98773}"/>
            </c:ext>
          </c:extLst>
        </c:ser>
        <c:ser>
          <c:idx val="4"/>
          <c:order val="4"/>
          <c:tx>
            <c:strRef>
              <c:f>'CR Statistics'!$AQ$1182</c:f>
              <c:strCache>
                <c:ptCount val="1"/>
                <c:pt idx="0">
                  <c:v>RAN #47</c:v>
                </c:pt>
              </c:strCache>
            </c:strRef>
          </c:tx>
          <c:spPr>
            <a:solidFill>
              <a:srgbClr val="00FF00"/>
            </a:solidFill>
            <a:ln w="12700">
              <a:solidFill>
                <a:srgbClr val="000000"/>
              </a:solidFill>
              <a:prstDash val="solid"/>
            </a:ln>
          </c:spPr>
          <c:invertIfNegative val="0"/>
          <c:cat>
            <c:strRef>
              <c:f>'CR Statistics'!$AL$1183:$AL$1193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Statistics'!$AQ$1183:$AQ$1193</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D910-4789-AECF-95FA8EC98773}"/>
            </c:ext>
          </c:extLst>
        </c:ser>
        <c:ser>
          <c:idx val="5"/>
          <c:order val="5"/>
          <c:tx>
            <c:strRef>
              <c:f>'CR Statistics'!$AR$1182</c:f>
              <c:strCache>
                <c:ptCount val="1"/>
                <c:pt idx="0">
                  <c:v>RAN #48</c:v>
                </c:pt>
              </c:strCache>
            </c:strRef>
          </c:tx>
          <c:spPr>
            <a:solidFill>
              <a:srgbClr val="800080"/>
            </a:solidFill>
            <a:ln w="12700">
              <a:solidFill>
                <a:srgbClr val="000000"/>
              </a:solidFill>
              <a:prstDash val="solid"/>
            </a:ln>
          </c:spPr>
          <c:invertIfNegative val="0"/>
          <c:cat>
            <c:strRef>
              <c:f>'CR Statistics'!$AL$1183:$AL$1193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Statistics'!$AR$1183:$AR$1193</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D910-4789-AECF-95FA8EC98773}"/>
            </c:ext>
          </c:extLst>
        </c:ser>
        <c:ser>
          <c:idx val="6"/>
          <c:order val="6"/>
          <c:tx>
            <c:strRef>
              <c:f>'CR Statistics'!$AS$1182</c:f>
              <c:strCache>
                <c:ptCount val="1"/>
                <c:pt idx="0">
                  <c:v>RAN #49</c:v>
                </c:pt>
              </c:strCache>
            </c:strRef>
          </c:tx>
          <c:spPr>
            <a:solidFill>
              <a:srgbClr val="0066CC"/>
            </a:solidFill>
            <a:ln w="12700">
              <a:solidFill>
                <a:srgbClr val="000000"/>
              </a:solidFill>
              <a:prstDash val="solid"/>
            </a:ln>
          </c:spPr>
          <c:invertIfNegative val="0"/>
          <c:cat>
            <c:strRef>
              <c:f>'CR Statistics'!$AL$1183:$AL$1193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Statistics'!$AS$1183:$AS$1193</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D910-4789-AECF-95FA8EC98773}"/>
            </c:ext>
          </c:extLst>
        </c:ser>
        <c:ser>
          <c:idx val="7"/>
          <c:order val="7"/>
          <c:tx>
            <c:strRef>
              <c:f>'CR Statistics'!$AT$1182</c:f>
              <c:strCache>
                <c:ptCount val="1"/>
                <c:pt idx="0">
                  <c:v>RAN #50</c:v>
                </c:pt>
              </c:strCache>
            </c:strRef>
          </c:tx>
          <c:spPr>
            <a:solidFill>
              <a:srgbClr val="FF9900"/>
            </a:solidFill>
            <a:ln w="12700">
              <a:solidFill>
                <a:srgbClr val="000000"/>
              </a:solidFill>
              <a:prstDash val="solid"/>
            </a:ln>
          </c:spPr>
          <c:invertIfNegative val="0"/>
          <c:cat>
            <c:strRef>
              <c:f>'CR Statistics'!$AL$1183:$AL$1193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Statistics'!$AT$1183:$AT$1193</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D910-4789-AECF-95FA8EC98773}"/>
            </c:ext>
          </c:extLst>
        </c:ser>
        <c:ser>
          <c:idx val="8"/>
          <c:order val="8"/>
          <c:tx>
            <c:strRef>
              <c:f>'CR Statistics'!$AU$1182</c:f>
              <c:strCache>
                <c:ptCount val="1"/>
                <c:pt idx="0">
                  <c:v>RAN #51</c:v>
                </c:pt>
              </c:strCache>
            </c:strRef>
          </c:tx>
          <c:spPr>
            <a:solidFill>
              <a:srgbClr val="00FFFF"/>
            </a:solidFill>
            <a:ln w="12700">
              <a:solidFill>
                <a:srgbClr val="000000"/>
              </a:solidFill>
              <a:prstDash val="solid"/>
            </a:ln>
          </c:spPr>
          <c:invertIfNegative val="0"/>
          <c:cat>
            <c:strRef>
              <c:f>'CR Statistics'!$AL$1183:$AL$1193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Statistics'!$AU$1183:$AU$1193</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D910-4789-AECF-95FA8EC98773}"/>
            </c:ext>
          </c:extLst>
        </c:ser>
        <c:ser>
          <c:idx val="9"/>
          <c:order val="9"/>
          <c:tx>
            <c:strRef>
              <c:f>'CR Statistics'!$AV$1182</c:f>
              <c:strCache>
                <c:ptCount val="1"/>
                <c:pt idx="0">
                  <c:v>RAN #52</c:v>
                </c:pt>
              </c:strCache>
            </c:strRef>
          </c:tx>
          <c:spPr>
            <a:solidFill>
              <a:srgbClr val="FF00FF"/>
            </a:solidFill>
            <a:ln w="12700">
              <a:solidFill>
                <a:srgbClr val="000000"/>
              </a:solidFill>
              <a:prstDash val="solid"/>
            </a:ln>
          </c:spPr>
          <c:invertIfNegative val="0"/>
          <c:cat>
            <c:strRef>
              <c:f>'CR Statistics'!$AL$1183:$AL$1193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Statistics'!$AV$1183:$AV$1193</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D910-4789-AECF-95FA8EC98773}"/>
            </c:ext>
          </c:extLst>
        </c:ser>
        <c:ser>
          <c:idx val="10"/>
          <c:order val="10"/>
          <c:tx>
            <c:strRef>
              <c:f>'CR Statistics'!$AW$1182</c:f>
              <c:strCache>
                <c:ptCount val="1"/>
                <c:pt idx="0">
                  <c:v>RAN #53</c:v>
                </c:pt>
              </c:strCache>
            </c:strRef>
          </c:tx>
          <c:spPr>
            <a:solidFill>
              <a:srgbClr val="FF0000"/>
            </a:solidFill>
            <a:ln w="12700">
              <a:solidFill>
                <a:srgbClr val="000000"/>
              </a:solidFill>
              <a:prstDash val="solid"/>
            </a:ln>
          </c:spPr>
          <c:invertIfNegative val="0"/>
          <c:cat>
            <c:strRef>
              <c:f>'CR Statistics'!$AL$1183:$AL$1193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Statistics'!$AW$1183:$AW$1193</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D910-4789-AECF-95FA8EC98773}"/>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 Statistics'!$T$1156</c:f>
              <c:strCache>
                <c:ptCount val="1"/>
                <c:pt idx="0">
                  <c:v>RAN1</c:v>
                </c:pt>
              </c:strCache>
            </c:strRef>
          </c:tx>
          <c:spPr>
            <a:solidFill>
              <a:srgbClr val="00FF00"/>
            </a:solidFill>
            <a:ln w="12700">
              <a:solidFill>
                <a:srgbClr val="000000"/>
              </a:solidFill>
              <a:prstDash val="solid"/>
            </a:ln>
          </c:spPr>
          <c:invertIfNegative val="0"/>
          <c:cat>
            <c:strRef>
              <c:f>'CR Statistics'!$S$1157:$S$1164</c:f>
              <c:strCache>
                <c:ptCount val="8"/>
                <c:pt idx="0">
                  <c:v>REL-4</c:v>
                </c:pt>
                <c:pt idx="1">
                  <c:v>REL-5</c:v>
                </c:pt>
                <c:pt idx="2">
                  <c:v>REL-6</c:v>
                </c:pt>
                <c:pt idx="3">
                  <c:v>REL-7</c:v>
                </c:pt>
                <c:pt idx="4">
                  <c:v>REL-8</c:v>
                </c:pt>
                <c:pt idx="5">
                  <c:v>REL-9</c:v>
                </c:pt>
                <c:pt idx="6">
                  <c:v>REL-10</c:v>
                </c:pt>
                <c:pt idx="7">
                  <c:v>REL-11</c:v>
                </c:pt>
              </c:strCache>
            </c:strRef>
          </c:cat>
          <c:val>
            <c:numRef>
              <c:f>'CR Statistics'!$T$1157:$T$1164</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E513-43FA-9431-FC9266C92C70}"/>
            </c:ext>
          </c:extLst>
        </c:ser>
        <c:ser>
          <c:idx val="1"/>
          <c:order val="1"/>
          <c:tx>
            <c:strRef>
              <c:f>'CR Statistics'!$U$1156</c:f>
              <c:strCache>
                <c:ptCount val="1"/>
                <c:pt idx="0">
                  <c:v>RAN2</c:v>
                </c:pt>
              </c:strCache>
            </c:strRef>
          </c:tx>
          <c:spPr>
            <a:solidFill>
              <a:srgbClr val="FF0000"/>
            </a:solidFill>
            <a:ln w="12700">
              <a:solidFill>
                <a:srgbClr val="000000"/>
              </a:solidFill>
              <a:prstDash val="solid"/>
            </a:ln>
          </c:spPr>
          <c:invertIfNegative val="0"/>
          <c:cat>
            <c:strRef>
              <c:f>'CR Statistics'!$S$1157:$S$1164</c:f>
              <c:strCache>
                <c:ptCount val="8"/>
                <c:pt idx="0">
                  <c:v>REL-4</c:v>
                </c:pt>
                <c:pt idx="1">
                  <c:v>REL-5</c:v>
                </c:pt>
                <c:pt idx="2">
                  <c:v>REL-6</c:v>
                </c:pt>
                <c:pt idx="3">
                  <c:v>REL-7</c:v>
                </c:pt>
                <c:pt idx="4">
                  <c:v>REL-8</c:v>
                </c:pt>
                <c:pt idx="5">
                  <c:v>REL-9</c:v>
                </c:pt>
                <c:pt idx="6">
                  <c:v>REL-10</c:v>
                </c:pt>
                <c:pt idx="7">
                  <c:v>REL-11</c:v>
                </c:pt>
              </c:strCache>
            </c:strRef>
          </c:cat>
          <c:val>
            <c:numRef>
              <c:f>'CR Statistics'!$U$1157:$U$1164</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E513-43FA-9431-FC9266C92C70}"/>
            </c:ext>
          </c:extLst>
        </c:ser>
        <c:ser>
          <c:idx val="2"/>
          <c:order val="2"/>
          <c:tx>
            <c:strRef>
              <c:f>'CR Statistics'!$V$1156</c:f>
              <c:strCache>
                <c:ptCount val="1"/>
                <c:pt idx="0">
                  <c:v>RAN3</c:v>
                </c:pt>
              </c:strCache>
            </c:strRef>
          </c:tx>
          <c:spPr>
            <a:solidFill>
              <a:srgbClr val="0000FF"/>
            </a:solidFill>
            <a:ln w="12700">
              <a:solidFill>
                <a:srgbClr val="000000"/>
              </a:solidFill>
              <a:prstDash val="solid"/>
            </a:ln>
          </c:spPr>
          <c:invertIfNegative val="0"/>
          <c:cat>
            <c:strRef>
              <c:f>'CR Statistics'!$S$1157:$S$1164</c:f>
              <c:strCache>
                <c:ptCount val="8"/>
                <c:pt idx="0">
                  <c:v>REL-4</c:v>
                </c:pt>
                <c:pt idx="1">
                  <c:v>REL-5</c:v>
                </c:pt>
                <c:pt idx="2">
                  <c:v>REL-6</c:v>
                </c:pt>
                <c:pt idx="3">
                  <c:v>REL-7</c:v>
                </c:pt>
                <c:pt idx="4">
                  <c:v>REL-8</c:v>
                </c:pt>
                <c:pt idx="5">
                  <c:v>REL-9</c:v>
                </c:pt>
                <c:pt idx="6">
                  <c:v>REL-10</c:v>
                </c:pt>
                <c:pt idx="7">
                  <c:v>REL-11</c:v>
                </c:pt>
              </c:strCache>
            </c:strRef>
          </c:cat>
          <c:val>
            <c:numRef>
              <c:f>'CR Statistics'!$V$1157:$V$1164</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E513-43FA-9431-FC9266C92C70}"/>
            </c:ext>
          </c:extLst>
        </c:ser>
        <c:ser>
          <c:idx val="3"/>
          <c:order val="3"/>
          <c:tx>
            <c:strRef>
              <c:f>'CR Statistics'!$W$1156</c:f>
              <c:strCache>
                <c:ptCount val="1"/>
                <c:pt idx="0">
                  <c:v>RAN4</c:v>
                </c:pt>
              </c:strCache>
            </c:strRef>
          </c:tx>
          <c:spPr>
            <a:solidFill>
              <a:srgbClr val="FFFF00"/>
            </a:solidFill>
            <a:ln w="12700">
              <a:solidFill>
                <a:srgbClr val="000000"/>
              </a:solidFill>
              <a:prstDash val="solid"/>
            </a:ln>
          </c:spPr>
          <c:invertIfNegative val="0"/>
          <c:cat>
            <c:strRef>
              <c:f>'CR Statistics'!$S$1157:$S$1164</c:f>
              <c:strCache>
                <c:ptCount val="8"/>
                <c:pt idx="0">
                  <c:v>REL-4</c:v>
                </c:pt>
                <c:pt idx="1">
                  <c:v>REL-5</c:v>
                </c:pt>
                <c:pt idx="2">
                  <c:v>REL-6</c:v>
                </c:pt>
                <c:pt idx="3">
                  <c:v>REL-7</c:v>
                </c:pt>
                <c:pt idx="4">
                  <c:v>REL-8</c:v>
                </c:pt>
                <c:pt idx="5">
                  <c:v>REL-9</c:v>
                </c:pt>
                <c:pt idx="6">
                  <c:v>REL-10</c:v>
                </c:pt>
                <c:pt idx="7">
                  <c:v>REL-11</c:v>
                </c:pt>
              </c:strCache>
            </c:strRef>
          </c:cat>
          <c:val>
            <c:numRef>
              <c:f>'CR Statistics'!$W$1157:$W$1164</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E513-43FA-9431-FC9266C92C70}"/>
            </c:ext>
          </c:extLst>
        </c:ser>
        <c:ser>
          <c:idx val="4"/>
          <c:order val="4"/>
          <c:tx>
            <c:strRef>
              <c:f>'CR Statistics'!$X$1156</c:f>
              <c:strCache>
                <c:ptCount val="1"/>
                <c:pt idx="0">
                  <c:v>RAN5</c:v>
                </c:pt>
              </c:strCache>
            </c:strRef>
          </c:tx>
          <c:spPr>
            <a:solidFill>
              <a:srgbClr val="660066"/>
            </a:solidFill>
            <a:ln w="12700">
              <a:solidFill>
                <a:srgbClr val="000000"/>
              </a:solidFill>
              <a:prstDash val="solid"/>
            </a:ln>
          </c:spPr>
          <c:invertIfNegative val="0"/>
          <c:cat>
            <c:strRef>
              <c:f>'CR Statistics'!$S$1157:$S$1164</c:f>
              <c:strCache>
                <c:ptCount val="8"/>
                <c:pt idx="0">
                  <c:v>REL-4</c:v>
                </c:pt>
                <c:pt idx="1">
                  <c:v>REL-5</c:v>
                </c:pt>
                <c:pt idx="2">
                  <c:v>REL-6</c:v>
                </c:pt>
                <c:pt idx="3">
                  <c:v>REL-7</c:v>
                </c:pt>
                <c:pt idx="4">
                  <c:v>REL-8</c:v>
                </c:pt>
                <c:pt idx="5">
                  <c:v>REL-9</c:v>
                </c:pt>
                <c:pt idx="6">
                  <c:v>REL-10</c:v>
                </c:pt>
                <c:pt idx="7">
                  <c:v>REL-11</c:v>
                </c:pt>
              </c:strCache>
            </c:strRef>
          </c:cat>
          <c:val>
            <c:numRef>
              <c:f>'CR Statistics'!$X$1157:$X$1164</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E513-43FA-9431-FC9266C92C70}"/>
            </c:ext>
          </c:extLst>
        </c:ser>
        <c:ser>
          <c:idx val="5"/>
          <c:order val="5"/>
          <c:tx>
            <c:strRef>
              <c:f>'CR Statistics'!$Y$1156</c:f>
              <c:strCache>
                <c:ptCount val="1"/>
                <c:pt idx="0">
                  <c:v>RAN without RAN5</c:v>
                </c:pt>
              </c:strCache>
            </c:strRef>
          </c:tx>
          <c:spPr>
            <a:solidFill>
              <a:srgbClr val="FF00FF"/>
            </a:solidFill>
            <a:ln w="12700">
              <a:solidFill>
                <a:srgbClr val="000000"/>
              </a:solidFill>
              <a:prstDash val="solid"/>
            </a:ln>
          </c:spPr>
          <c:invertIfNegative val="0"/>
          <c:cat>
            <c:strRef>
              <c:f>'CR Statistics'!$S$1157:$S$1164</c:f>
              <c:strCache>
                <c:ptCount val="8"/>
                <c:pt idx="0">
                  <c:v>REL-4</c:v>
                </c:pt>
                <c:pt idx="1">
                  <c:v>REL-5</c:v>
                </c:pt>
                <c:pt idx="2">
                  <c:v>REL-6</c:v>
                </c:pt>
                <c:pt idx="3">
                  <c:v>REL-7</c:v>
                </c:pt>
                <c:pt idx="4">
                  <c:v>REL-8</c:v>
                </c:pt>
                <c:pt idx="5">
                  <c:v>REL-9</c:v>
                </c:pt>
                <c:pt idx="6">
                  <c:v>REL-10</c:v>
                </c:pt>
                <c:pt idx="7">
                  <c:v>REL-11</c:v>
                </c:pt>
              </c:strCache>
            </c:strRef>
          </c:cat>
          <c:val>
            <c:numRef>
              <c:f>'CR Statistics'!$Y$1157:$Y$1164</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E513-43FA-9431-FC9266C92C70}"/>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 Statistics'!$AM$1144</c:f>
              <c:strCache>
                <c:ptCount val="1"/>
                <c:pt idx="0">
                  <c:v>RAN #43</c:v>
                </c:pt>
              </c:strCache>
            </c:strRef>
          </c:tx>
          <c:spPr>
            <a:solidFill>
              <a:srgbClr val="9999FF"/>
            </a:solidFill>
            <a:ln w="12700">
              <a:solidFill>
                <a:srgbClr val="000000"/>
              </a:solidFill>
              <a:prstDash val="solid"/>
            </a:ln>
          </c:spPr>
          <c:invertIfNegative val="0"/>
          <c:cat>
            <c:strRef>
              <c:f>'CR Statistics'!$AL$1145:$AL$1156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Statistics'!$AM$1145:$AM$1156</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5D60-4CA8-BF76-6E624EEAE539}"/>
            </c:ext>
          </c:extLst>
        </c:ser>
        <c:ser>
          <c:idx val="1"/>
          <c:order val="1"/>
          <c:tx>
            <c:strRef>
              <c:f>'CR Statistics'!$AN$1144</c:f>
              <c:strCache>
                <c:ptCount val="1"/>
                <c:pt idx="0">
                  <c:v>RAN #44</c:v>
                </c:pt>
              </c:strCache>
            </c:strRef>
          </c:tx>
          <c:spPr>
            <a:solidFill>
              <a:srgbClr val="339966"/>
            </a:solidFill>
            <a:ln w="12700">
              <a:solidFill>
                <a:srgbClr val="000000"/>
              </a:solidFill>
              <a:prstDash val="solid"/>
            </a:ln>
          </c:spPr>
          <c:invertIfNegative val="0"/>
          <c:cat>
            <c:strRef>
              <c:f>'CR Statistics'!$AL$1145:$AL$1156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Statistics'!$AN$1145:$AN$1156</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5D60-4CA8-BF76-6E624EEAE539}"/>
            </c:ext>
          </c:extLst>
        </c:ser>
        <c:ser>
          <c:idx val="2"/>
          <c:order val="2"/>
          <c:tx>
            <c:strRef>
              <c:f>'CR Statistics'!$AO$1144</c:f>
              <c:strCache>
                <c:ptCount val="1"/>
                <c:pt idx="0">
                  <c:v>RAN #45</c:v>
                </c:pt>
              </c:strCache>
            </c:strRef>
          </c:tx>
          <c:spPr>
            <a:solidFill>
              <a:srgbClr val="FFFF00"/>
            </a:solidFill>
            <a:ln w="12700">
              <a:solidFill>
                <a:srgbClr val="000000"/>
              </a:solidFill>
              <a:prstDash val="solid"/>
            </a:ln>
          </c:spPr>
          <c:invertIfNegative val="0"/>
          <c:cat>
            <c:strRef>
              <c:f>'CR Statistics'!$AL$1145:$AL$1156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Statistics'!$AO$1145:$AO$1156</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5D60-4CA8-BF76-6E624EEAE539}"/>
            </c:ext>
          </c:extLst>
        </c:ser>
        <c:ser>
          <c:idx val="3"/>
          <c:order val="3"/>
          <c:tx>
            <c:strRef>
              <c:f>'CR Statistics'!$AP$1144</c:f>
              <c:strCache>
                <c:ptCount val="1"/>
                <c:pt idx="0">
                  <c:v>RAN #46</c:v>
                </c:pt>
              </c:strCache>
            </c:strRef>
          </c:tx>
          <c:spPr>
            <a:solidFill>
              <a:srgbClr val="FF0000"/>
            </a:solidFill>
            <a:ln w="12700">
              <a:solidFill>
                <a:srgbClr val="000000"/>
              </a:solidFill>
              <a:prstDash val="solid"/>
            </a:ln>
          </c:spPr>
          <c:invertIfNegative val="0"/>
          <c:cat>
            <c:strRef>
              <c:f>'CR Statistics'!$AL$1145:$AL$1156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Statistics'!$AP$1145:$AP$1156</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5D60-4CA8-BF76-6E624EEAE539}"/>
            </c:ext>
          </c:extLst>
        </c:ser>
        <c:ser>
          <c:idx val="4"/>
          <c:order val="4"/>
          <c:tx>
            <c:strRef>
              <c:f>'CR Statistics'!$AQ$1144</c:f>
              <c:strCache>
                <c:ptCount val="1"/>
                <c:pt idx="0">
                  <c:v>RAN #47</c:v>
                </c:pt>
              </c:strCache>
            </c:strRef>
          </c:tx>
          <c:spPr>
            <a:solidFill>
              <a:srgbClr val="00FF00"/>
            </a:solidFill>
            <a:ln w="12700">
              <a:solidFill>
                <a:srgbClr val="000000"/>
              </a:solidFill>
              <a:prstDash val="solid"/>
            </a:ln>
          </c:spPr>
          <c:invertIfNegative val="0"/>
          <c:cat>
            <c:strRef>
              <c:f>'CR Statistics'!$AL$1145:$AL$1156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Statistics'!$AQ$1145:$AQ$1156</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5D60-4CA8-BF76-6E624EEAE539}"/>
            </c:ext>
          </c:extLst>
        </c:ser>
        <c:ser>
          <c:idx val="5"/>
          <c:order val="5"/>
          <c:tx>
            <c:strRef>
              <c:f>'CR Statistics'!$AR$1144</c:f>
              <c:strCache>
                <c:ptCount val="1"/>
                <c:pt idx="0">
                  <c:v>RAN #48</c:v>
                </c:pt>
              </c:strCache>
            </c:strRef>
          </c:tx>
          <c:spPr>
            <a:solidFill>
              <a:srgbClr val="800080"/>
            </a:solidFill>
            <a:ln w="12700">
              <a:solidFill>
                <a:srgbClr val="000000"/>
              </a:solidFill>
              <a:prstDash val="solid"/>
            </a:ln>
          </c:spPr>
          <c:invertIfNegative val="0"/>
          <c:cat>
            <c:strRef>
              <c:f>'CR Statistics'!$AL$1145:$AL$1156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Statistics'!$AR$1145:$AR$1156</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5D60-4CA8-BF76-6E624EEAE539}"/>
            </c:ext>
          </c:extLst>
        </c:ser>
        <c:ser>
          <c:idx val="6"/>
          <c:order val="6"/>
          <c:tx>
            <c:strRef>
              <c:f>'CR Statistics'!$AS$1144</c:f>
              <c:strCache>
                <c:ptCount val="1"/>
                <c:pt idx="0">
                  <c:v>RAN #49</c:v>
                </c:pt>
              </c:strCache>
            </c:strRef>
          </c:tx>
          <c:spPr>
            <a:solidFill>
              <a:srgbClr val="0066CC"/>
            </a:solidFill>
            <a:ln w="12700">
              <a:solidFill>
                <a:srgbClr val="000000"/>
              </a:solidFill>
              <a:prstDash val="solid"/>
            </a:ln>
          </c:spPr>
          <c:invertIfNegative val="0"/>
          <c:cat>
            <c:strRef>
              <c:f>'CR Statistics'!$AL$1145:$AL$1156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Statistics'!$AS$1145:$AS$1156</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5D60-4CA8-BF76-6E624EEAE539}"/>
            </c:ext>
          </c:extLst>
        </c:ser>
        <c:ser>
          <c:idx val="7"/>
          <c:order val="7"/>
          <c:tx>
            <c:strRef>
              <c:f>'CR Statistics'!$AT$1144</c:f>
              <c:strCache>
                <c:ptCount val="1"/>
                <c:pt idx="0">
                  <c:v>RAN #50</c:v>
                </c:pt>
              </c:strCache>
            </c:strRef>
          </c:tx>
          <c:spPr>
            <a:solidFill>
              <a:srgbClr val="FF9900"/>
            </a:solidFill>
            <a:ln w="12700">
              <a:solidFill>
                <a:srgbClr val="000000"/>
              </a:solidFill>
              <a:prstDash val="solid"/>
            </a:ln>
          </c:spPr>
          <c:invertIfNegative val="0"/>
          <c:cat>
            <c:strRef>
              <c:f>'CR Statistics'!$AL$1145:$AL$1156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Statistics'!$AT$1145:$AT$1156</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5D60-4CA8-BF76-6E624EEAE539}"/>
            </c:ext>
          </c:extLst>
        </c:ser>
        <c:ser>
          <c:idx val="8"/>
          <c:order val="8"/>
          <c:tx>
            <c:strRef>
              <c:f>'CR Statistics'!$AU$1144</c:f>
              <c:strCache>
                <c:ptCount val="1"/>
                <c:pt idx="0">
                  <c:v>RAN #51</c:v>
                </c:pt>
              </c:strCache>
            </c:strRef>
          </c:tx>
          <c:spPr>
            <a:solidFill>
              <a:srgbClr val="00FFFF"/>
            </a:solidFill>
            <a:ln w="12700">
              <a:solidFill>
                <a:srgbClr val="000000"/>
              </a:solidFill>
              <a:prstDash val="solid"/>
            </a:ln>
          </c:spPr>
          <c:invertIfNegative val="0"/>
          <c:cat>
            <c:strRef>
              <c:f>'CR Statistics'!$AL$1145:$AL$1156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Statistics'!$AU$1145:$AU$1156</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5D60-4CA8-BF76-6E624EEAE539}"/>
            </c:ext>
          </c:extLst>
        </c:ser>
        <c:ser>
          <c:idx val="9"/>
          <c:order val="9"/>
          <c:tx>
            <c:strRef>
              <c:f>'CR Statistics'!$AV$1144</c:f>
              <c:strCache>
                <c:ptCount val="1"/>
                <c:pt idx="0">
                  <c:v>RAN #52</c:v>
                </c:pt>
              </c:strCache>
            </c:strRef>
          </c:tx>
          <c:spPr>
            <a:solidFill>
              <a:srgbClr val="FF00FF"/>
            </a:solidFill>
            <a:ln w="12700">
              <a:solidFill>
                <a:srgbClr val="000000"/>
              </a:solidFill>
              <a:prstDash val="solid"/>
            </a:ln>
          </c:spPr>
          <c:invertIfNegative val="0"/>
          <c:cat>
            <c:strRef>
              <c:f>'CR Statistics'!$AL$1145:$AL$1156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Statistics'!$AV$1145:$AV$1156</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5D60-4CA8-BF76-6E624EEAE539}"/>
            </c:ext>
          </c:extLst>
        </c:ser>
        <c:ser>
          <c:idx val="10"/>
          <c:order val="10"/>
          <c:tx>
            <c:strRef>
              <c:f>'CR Statistics'!$AW$1144</c:f>
              <c:strCache>
                <c:ptCount val="1"/>
                <c:pt idx="0">
                  <c:v>RAN #53</c:v>
                </c:pt>
              </c:strCache>
            </c:strRef>
          </c:tx>
          <c:spPr>
            <a:solidFill>
              <a:srgbClr val="FF0000"/>
            </a:solidFill>
            <a:ln w="12700">
              <a:solidFill>
                <a:srgbClr val="000000"/>
              </a:solidFill>
              <a:prstDash val="solid"/>
            </a:ln>
          </c:spPr>
          <c:invertIfNegative val="0"/>
          <c:cat>
            <c:strRef>
              <c:f>'CR Statistics'!$AL$1145:$AL$1156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Statistics'!$AW$1145:$AW$1156</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5D60-4CA8-BF76-6E624EEAE539}"/>
            </c:ext>
          </c:extLst>
        </c:ser>
        <c:ser>
          <c:idx val="11"/>
          <c:order val="11"/>
          <c:tx>
            <c:strRef>
              <c:f>'CR Statistics'!$AX$1144</c:f>
              <c:strCache>
                <c:ptCount val="1"/>
                <c:pt idx="0">
                  <c:v>RAN #54</c:v>
                </c:pt>
              </c:strCache>
            </c:strRef>
          </c:tx>
          <c:spPr>
            <a:solidFill>
              <a:srgbClr val="00FFFF"/>
            </a:solidFill>
            <a:ln w="12700">
              <a:solidFill>
                <a:srgbClr val="000000"/>
              </a:solidFill>
              <a:prstDash val="solid"/>
            </a:ln>
          </c:spPr>
          <c:invertIfNegative val="0"/>
          <c:cat>
            <c:strRef>
              <c:f>'CR Statistics'!$AL$1145:$AL$1156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Statistics'!$AX$1145:$AX$1156</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5D60-4CA8-BF76-6E624EEAE539}"/>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 Statistics'!$AM$1108</c:f>
              <c:strCache>
                <c:ptCount val="1"/>
                <c:pt idx="0">
                  <c:v>RAN #43</c:v>
                </c:pt>
              </c:strCache>
            </c:strRef>
          </c:tx>
          <c:spPr>
            <a:solidFill>
              <a:srgbClr val="9999FF"/>
            </a:solidFill>
            <a:ln w="12700">
              <a:solidFill>
                <a:srgbClr val="000000"/>
              </a:solidFill>
              <a:prstDash val="solid"/>
            </a:ln>
          </c:spPr>
          <c:invertIfNegative val="0"/>
          <c:cat>
            <c:strRef>
              <c:f>'CR Statistics'!$AL$1109:$AL$1120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Statistics'!$AM$1109:$AM$1120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9D10-4CC6-A86F-2712612820F9}"/>
            </c:ext>
          </c:extLst>
        </c:ser>
        <c:ser>
          <c:idx val="1"/>
          <c:order val="1"/>
          <c:tx>
            <c:strRef>
              <c:f>'CR Statistics'!$AN$1108</c:f>
              <c:strCache>
                <c:ptCount val="1"/>
                <c:pt idx="0">
                  <c:v>RAN #44</c:v>
                </c:pt>
              </c:strCache>
            </c:strRef>
          </c:tx>
          <c:spPr>
            <a:solidFill>
              <a:srgbClr val="339966"/>
            </a:solidFill>
            <a:ln w="12700">
              <a:solidFill>
                <a:srgbClr val="000000"/>
              </a:solidFill>
              <a:prstDash val="solid"/>
            </a:ln>
          </c:spPr>
          <c:invertIfNegative val="0"/>
          <c:cat>
            <c:strRef>
              <c:f>'CR Statistics'!$AL$1109:$AL$1120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Statistics'!$AN$1109:$AN$1120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9D10-4CC6-A86F-2712612820F9}"/>
            </c:ext>
          </c:extLst>
        </c:ser>
        <c:ser>
          <c:idx val="2"/>
          <c:order val="2"/>
          <c:tx>
            <c:strRef>
              <c:f>'CR Statistics'!$AO$1108</c:f>
              <c:strCache>
                <c:ptCount val="1"/>
                <c:pt idx="0">
                  <c:v>RAN #45</c:v>
                </c:pt>
              </c:strCache>
            </c:strRef>
          </c:tx>
          <c:spPr>
            <a:solidFill>
              <a:srgbClr val="FFFF00"/>
            </a:solidFill>
            <a:ln w="12700">
              <a:solidFill>
                <a:srgbClr val="000000"/>
              </a:solidFill>
              <a:prstDash val="solid"/>
            </a:ln>
          </c:spPr>
          <c:invertIfNegative val="0"/>
          <c:cat>
            <c:strRef>
              <c:f>'CR Statistics'!$AL$1109:$AL$1120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Statistics'!$AO$1109:$AO$1120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9D10-4CC6-A86F-2712612820F9}"/>
            </c:ext>
          </c:extLst>
        </c:ser>
        <c:ser>
          <c:idx val="3"/>
          <c:order val="3"/>
          <c:tx>
            <c:strRef>
              <c:f>'CR Statistics'!$AP$1108</c:f>
              <c:strCache>
                <c:ptCount val="1"/>
                <c:pt idx="0">
                  <c:v>RAN #46</c:v>
                </c:pt>
              </c:strCache>
            </c:strRef>
          </c:tx>
          <c:spPr>
            <a:solidFill>
              <a:srgbClr val="FF0000"/>
            </a:solidFill>
            <a:ln w="12700">
              <a:solidFill>
                <a:srgbClr val="000000"/>
              </a:solidFill>
              <a:prstDash val="solid"/>
            </a:ln>
          </c:spPr>
          <c:invertIfNegative val="0"/>
          <c:cat>
            <c:strRef>
              <c:f>'CR Statistics'!$AL$1109:$AL$1120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Statistics'!$AP$1109:$AP$1120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9D10-4CC6-A86F-2712612820F9}"/>
            </c:ext>
          </c:extLst>
        </c:ser>
        <c:ser>
          <c:idx val="4"/>
          <c:order val="4"/>
          <c:tx>
            <c:strRef>
              <c:f>'CR Statistics'!$AQ$1108</c:f>
              <c:strCache>
                <c:ptCount val="1"/>
                <c:pt idx="0">
                  <c:v>RAN #47</c:v>
                </c:pt>
              </c:strCache>
            </c:strRef>
          </c:tx>
          <c:spPr>
            <a:solidFill>
              <a:srgbClr val="00FF00"/>
            </a:solidFill>
            <a:ln w="12700">
              <a:solidFill>
                <a:srgbClr val="000000"/>
              </a:solidFill>
              <a:prstDash val="solid"/>
            </a:ln>
          </c:spPr>
          <c:invertIfNegative val="0"/>
          <c:cat>
            <c:strRef>
              <c:f>'CR Statistics'!$AL$1109:$AL$1120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Statistics'!$AQ$1109:$AQ$1120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9D10-4CC6-A86F-2712612820F9}"/>
            </c:ext>
          </c:extLst>
        </c:ser>
        <c:ser>
          <c:idx val="5"/>
          <c:order val="5"/>
          <c:tx>
            <c:strRef>
              <c:f>'CR Statistics'!$AR$1108</c:f>
              <c:strCache>
                <c:ptCount val="1"/>
                <c:pt idx="0">
                  <c:v>RAN #48</c:v>
                </c:pt>
              </c:strCache>
            </c:strRef>
          </c:tx>
          <c:spPr>
            <a:solidFill>
              <a:srgbClr val="800080"/>
            </a:solidFill>
            <a:ln w="12700">
              <a:solidFill>
                <a:srgbClr val="000000"/>
              </a:solidFill>
              <a:prstDash val="solid"/>
            </a:ln>
          </c:spPr>
          <c:invertIfNegative val="0"/>
          <c:cat>
            <c:strRef>
              <c:f>'CR Statistics'!$AL$1109:$AL$1120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Statistics'!$AR$1109:$AR$1120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9D10-4CC6-A86F-2712612820F9}"/>
            </c:ext>
          </c:extLst>
        </c:ser>
        <c:ser>
          <c:idx val="6"/>
          <c:order val="6"/>
          <c:tx>
            <c:strRef>
              <c:f>'CR Statistics'!$AS$1108</c:f>
              <c:strCache>
                <c:ptCount val="1"/>
                <c:pt idx="0">
                  <c:v>RAN #49</c:v>
                </c:pt>
              </c:strCache>
            </c:strRef>
          </c:tx>
          <c:spPr>
            <a:solidFill>
              <a:srgbClr val="0066CC"/>
            </a:solidFill>
            <a:ln w="12700">
              <a:solidFill>
                <a:srgbClr val="000000"/>
              </a:solidFill>
              <a:prstDash val="solid"/>
            </a:ln>
          </c:spPr>
          <c:invertIfNegative val="0"/>
          <c:cat>
            <c:strRef>
              <c:f>'CR Statistics'!$AL$1109:$AL$1120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Statistics'!$AS$1109:$AS$1120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9D10-4CC6-A86F-2712612820F9}"/>
            </c:ext>
          </c:extLst>
        </c:ser>
        <c:ser>
          <c:idx val="7"/>
          <c:order val="7"/>
          <c:tx>
            <c:strRef>
              <c:f>'CR Statistics'!$AT$1108</c:f>
              <c:strCache>
                <c:ptCount val="1"/>
                <c:pt idx="0">
                  <c:v>RAN #50</c:v>
                </c:pt>
              </c:strCache>
            </c:strRef>
          </c:tx>
          <c:spPr>
            <a:solidFill>
              <a:srgbClr val="FF9900"/>
            </a:solidFill>
            <a:ln w="12700">
              <a:solidFill>
                <a:srgbClr val="000000"/>
              </a:solidFill>
              <a:prstDash val="solid"/>
            </a:ln>
          </c:spPr>
          <c:invertIfNegative val="0"/>
          <c:cat>
            <c:strRef>
              <c:f>'CR Statistics'!$AL$1109:$AL$1120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Statistics'!$AT$1109:$AT$1120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9D10-4CC6-A86F-2712612820F9}"/>
            </c:ext>
          </c:extLst>
        </c:ser>
        <c:ser>
          <c:idx val="8"/>
          <c:order val="8"/>
          <c:tx>
            <c:strRef>
              <c:f>'CR Statistics'!$AU$1108</c:f>
              <c:strCache>
                <c:ptCount val="1"/>
                <c:pt idx="0">
                  <c:v>RAN #51</c:v>
                </c:pt>
              </c:strCache>
            </c:strRef>
          </c:tx>
          <c:spPr>
            <a:solidFill>
              <a:srgbClr val="00FFFF"/>
            </a:solidFill>
            <a:ln w="12700">
              <a:solidFill>
                <a:srgbClr val="000000"/>
              </a:solidFill>
              <a:prstDash val="solid"/>
            </a:ln>
          </c:spPr>
          <c:invertIfNegative val="0"/>
          <c:cat>
            <c:strRef>
              <c:f>'CR Statistics'!$AL$1109:$AL$1120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Statistics'!$AU$1109:$AU$1120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9D10-4CC6-A86F-2712612820F9}"/>
            </c:ext>
          </c:extLst>
        </c:ser>
        <c:ser>
          <c:idx val="9"/>
          <c:order val="9"/>
          <c:tx>
            <c:strRef>
              <c:f>'CR Statistics'!$AV$1108</c:f>
              <c:strCache>
                <c:ptCount val="1"/>
                <c:pt idx="0">
                  <c:v>RAN #52</c:v>
                </c:pt>
              </c:strCache>
            </c:strRef>
          </c:tx>
          <c:spPr>
            <a:solidFill>
              <a:srgbClr val="FF00FF"/>
            </a:solidFill>
            <a:ln w="12700">
              <a:solidFill>
                <a:srgbClr val="000000"/>
              </a:solidFill>
              <a:prstDash val="solid"/>
            </a:ln>
          </c:spPr>
          <c:invertIfNegative val="0"/>
          <c:cat>
            <c:strRef>
              <c:f>'CR Statistics'!$AL$1109:$AL$1120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Statistics'!$AV$1109:$AV$1120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9D10-4CC6-A86F-2712612820F9}"/>
            </c:ext>
          </c:extLst>
        </c:ser>
        <c:ser>
          <c:idx val="10"/>
          <c:order val="10"/>
          <c:tx>
            <c:strRef>
              <c:f>'CR Statistics'!$AW$1108</c:f>
              <c:strCache>
                <c:ptCount val="1"/>
                <c:pt idx="0">
                  <c:v>RAN #53</c:v>
                </c:pt>
              </c:strCache>
            </c:strRef>
          </c:tx>
          <c:spPr>
            <a:solidFill>
              <a:srgbClr val="FF0000"/>
            </a:solidFill>
            <a:ln w="12700">
              <a:solidFill>
                <a:srgbClr val="000000"/>
              </a:solidFill>
              <a:prstDash val="solid"/>
            </a:ln>
          </c:spPr>
          <c:invertIfNegative val="0"/>
          <c:cat>
            <c:strRef>
              <c:f>'CR Statistics'!$AL$1109:$AL$1120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Statistics'!$AW$1109:$AW$1120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9D10-4CC6-A86F-2712612820F9}"/>
            </c:ext>
          </c:extLst>
        </c:ser>
        <c:ser>
          <c:idx val="11"/>
          <c:order val="11"/>
          <c:tx>
            <c:strRef>
              <c:f>'CR Statistics'!$AX$1108</c:f>
              <c:strCache>
                <c:ptCount val="1"/>
                <c:pt idx="0">
                  <c:v>RAN #54</c:v>
                </c:pt>
              </c:strCache>
            </c:strRef>
          </c:tx>
          <c:spPr>
            <a:solidFill>
              <a:srgbClr val="00FFFF"/>
            </a:solidFill>
            <a:ln w="12700">
              <a:solidFill>
                <a:srgbClr val="000000"/>
              </a:solidFill>
              <a:prstDash val="solid"/>
            </a:ln>
          </c:spPr>
          <c:invertIfNegative val="0"/>
          <c:cat>
            <c:strRef>
              <c:f>'CR Statistics'!$AL$1109:$AL$1120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Statistics'!$AX$1109:$AX$1120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9D10-4CC6-A86F-2712612820F9}"/>
            </c:ext>
          </c:extLst>
        </c:ser>
        <c:ser>
          <c:idx val="12"/>
          <c:order val="12"/>
          <c:tx>
            <c:strRef>
              <c:f>'CR Statistics'!$AY$1108</c:f>
              <c:strCache>
                <c:ptCount val="1"/>
                <c:pt idx="0">
                  <c:v>RAN #55</c:v>
                </c:pt>
              </c:strCache>
            </c:strRef>
          </c:tx>
          <c:spPr>
            <a:solidFill>
              <a:srgbClr val="FFFF00"/>
            </a:solidFill>
            <a:ln w="12700">
              <a:solidFill>
                <a:srgbClr val="000000"/>
              </a:solidFill>
              <a:prstDash val="solid"/>
            </a:ln>
          </c:spPr>
          <c:invertIfNegative val="0"/>
          <c:cat>
            <c:strRef>
              <c:f>'CR Statistics'!$AL$1109:$AL$1120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Statistics'!$AY$1109:$AY$1120</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9D10-4CC6-A86F-2712612820F9}"/>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 Statistics'!$T$1120</c:f>
              <c:strCache>
                <c:ptCount val="1"/>
                <c:pt idx="0">
                  <c:v>RAN1</c:v>
                </c:pt>
              </c:strCache>
            </c:strRef>
          </c:tx>
          <c:spPr>
            <a:solidFill>
              <a:srgbClr val="00FF00"/>
            </a:solidFill>
            <a:ln w="12700">
              <a:solidFill>
                <a:srgbClr val="000000"/>
              </a:solidFill>
              <a:prstDash val="solid"/>
            </a:ln>
          </c:spPr>
          <c:invertIfNegative val="0"/>
          <c:cat>
            <c:strRef>
              <c:f>'CR Statistics'!$S$1121:$S$1128</c:f>
              <c:strCache>
                <c:ptCount val="8"/>
                <c:pt idx="0">
                  <c:v>REL-4</c:v>
                </c:pt>
                <c:pt idx="1">
                  <c:v>REL-5</c:v>
                </c:pt>
                <c:pt idx="2">
                  <c:v>REL-6</c:v>
                </c:pt>
                <c:pt idx="3">
                  <c:v>REL-7</c:v>
                </c:pt>
                <c:pt idx="4">
                  <c:v>REL-8</c:v>
                </c:pt>
                <c:pt idx="5">
                  <c:v>REL-9</c:v>
                </c:pt>
                <c:pt idx="6">
                  <c:v>REL-10</c:v>
                </c:pt>
                <c:pt idx="7">
                  <c:v>REL-11</c:v>
                </c:pt>
              </c:strCache>
            </c:strRef>
          </c:cat>
          <c:val>
            <c:numRef>
              <c:f>'CR Statistics'!$T$1121:$T$1128</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3EFB-489E-8ED4-BDCE59669053}"/>
            </c:ext>
          </c:extLst>
        </c:ser>
        <c:ser>
          <c:idx val="1"/>
          <c:order val="1"/>
          <c:tx>
            <c:strRef>
              <c:f>'CR Statistics'!$U$1120</c:f>
              <c:strCache>
                <c:ptCount val="1"/>
                <c:pt idx="0">
                  <c:v>RAN2</c:v>
                </c:pt>
              </c:strCache>
            </c:strRef>
          </c:tx>
          <c:spPr>
            <a:solidFill>
              <a:srgbClr val="FF0000"/>
            </a:solidFill>
            <a:ln w="12700">
              <a:solidFill>
                <a:srgbClr val="000000"/>
              </a:solidFill>
              <a:prstDash val="solid"/>
            </a:ln>
          </c:spPr>
          <c:invertIfNegative val="0"/>
          <c:cat>
            <c:strRef>
              <c:f>'CR Statistics'!$S$1121:$S$1128</c:f>
              <c:strCache>
                <c:ptCount val="8"/>
                <c:pt idx="0">
                  <c:v>REL-4</c:v>
                </c:pt>
                <c:pt idx="1">
                  <c:v>REL-5</c:v>
                </c:pt>
                <c:pt idx="2">
                  <c:v>REL-6</c:v>
                </c:pt>
                <c:pt idx="3">
                  <c:v>REL-7</c:v>
                </c:pt>
                <c:pt idx="4">
                  <c:v>REL-8</c:v>
                </c:pt>
                <c:pt idx="5">
                  <c:v>REL-9</c:v>
                </c:pt>
                <c:pt idx="6">
                  <c:v>REL-10</c:v>
                </c:pt>
                <c:pt idx="7">
                  <c:v>REL-11</c:v>
                </c:pt>
              </c:strCache>
            </c:strRef>
          </c:cat>
          <c:val>
            <c:numRef>
              <c:f>'CR Statistics'!$U$1121:$U$1128</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3EFB-489E-8ED4-BDCE59669053}"/>
            </c:ext>
          </c:extLst>
        </c:ser>
        <c:ser>
          <c:idx val="2"/>
          <c:order val="2"/>
          <c:tx>
            <c:strRef>
              <c:f>'CR Statistics'!$V$1120</c:f>
              <c:strCache>
                <c:ptCount val="1"/>
                <c:pt idx="0">
                  <c:v>RAN3</c:v>
                </c:pt>
              </c:strCache>
            </c:strRef>
          </c:tx>
          <c:spPr>
            <a:solidFill>
              <a:srgbClr val="0000FF"/>
            </a:solidFill>
            <a:ln w="12700">
              <a:solidFill>
                <a:srgbClr val="000000"/>
              </a:solidFill>
              <a:prstDash val="solid"/>
            </a:ln>
          </c:spPr>
          <c:invertIfNegative val="0"/>
          <c:cat>
            <c:strRef>
              <c:f>'CR Statistics'!$S$1121:$S$1128</c:f>
              <c:strCache>
                <c:ptCount val="8"/>
                <c:pt idx="0">
                  <c:v>REL-4</c:v>
                </c:pt>
                <c:pt idx="1">
                  <c:v>REL-5</c:v>
                </c:pt>
                <c:pt idx="2">
                  <c:v>REL-6</c:v>
                </c:pt>
                <c:pt idx="3">
                  <c:v>REL-7</c:v>
                </c:pt>
                <c:pt idx="4">
                  <c:v>REL-8</c:v>
                </c:pt>
                <c:pt idx="5">
                  <c:v>REL-9</c:v>
                </c:pt>
                <c:pt idx="6">
                  <c:v>REL-10</c:v>
                </c:pt>
                <c:pt idx="7">
                  <c:v>REL-11</c:v>
                </c:pt>
              </c:strCache>
            </c:strRef>
          </c:cat>
          <c:val>
            <c:numRef>
              <c:f>'CR Statistics'!$V$1121:$V$1128</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3EFB-489E-8ED4-BDCE59669053}"/>
            </c:ext>
          </c:extLst>
        </c:ser>
        <c:ser>
          <c:idx val="3"/>
          <c:order val="3"/>
          <c:tx>
            <c:strRef>
              <c:f>'CR Statistics'!$W$1120</c:f>
              <c:strCache>
                <c:ptCount val="1"/>
                <c:pt idx="0">
                  <c:v>RAN4</c:v>
                </c:pt>
              </c:strCache>
            </c:strRef>
          </c:tx>
          <c:spPr>
            <a:solidFill>
              <a:srgbClr val="FFFF00"/>
            </a:solidFill>
            <a:ln w="12700">
              <a:solidFill>
                <a:srgbClr val="000000"/>
              </a:solidFill>
              <a:prstDash val="solid"/>
            </a:ln>
          </c:spPr>
          <c:invertIfNegative val="0"/>
          <c:cat>
            <c:strRef>
              <c:f>'CR Statistics'!$S$1121:$S$1128</c:f>
              <c:strCache>
                <c:ptCount val="8"/>
                <c:pt idx="0">
                  <c:v>REL-4</c:v>
                </c:pt>
                <c:pt idx="1">
                  <c:v>REL-5</c:v>
                </c:pt>
                <c:pt idx="2">
                  <c:v>REL-6</c:v>
                </c:pt>
                <c:pt idx="3">
                  <c:v>REL-7</c:v>
                </c:pt>
                <c:pt idx="4">
                  <c:v>REL-8</c:v>
                </c:pt>
                <c:pt idx="5">
                  <c:v>REL-9</c:v>
                </c:pt>
                <c:pt idx="6">
                  <c:v>REL-10</c:v>
                </c:pt>
                <c:pt idx="7">
                  <c:v>REL-11</c:v>
                </c:pt>
              </c:strCache>
            </c:strRef>
          </c:cat>
          <c:val>
            <c:numRef>
              <c:f>'CR Statistics'!$W$1121:$W$1128</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3EFB-489E-8ED4-BDCE59669053}"/>
            </c:ext>
          </c:extLst>
        </c:ser>
        <c:ser>
          <c:idx val="4"/>
          <c:order val="4"/>
          <c:tx>
            <c:strRef>
              <c:f>'CR Statistics'!$X$1120</c:f>
              <c:strCache>
                <c:ptCount val="1"/>
                <c:pt idx="0">
                  <c:v>RAN5</c:v>
                </c:pt>
              </c:strCache>
            </c:strRef>
          </c:tx>
          <c:spPr>
            <a:solidFill>
              <a:srgbClr val="660066"/>
            </a:solidFill>
            <a:ln w="12700">
              <a:solidFill>
                <a:srgbClr val="000000"/>
              </a:solidFill>
              <a:prstDash val="solid"/>
            </a:ln>
          </c:spPr>
          <c:invertIfNegative val="0"/>
          <c:cat>
            <c:strRef>
              <c:f>'CR Statistics'!$S$1121:$S$1128</c:f>
              <c:strCache>
                <c:ptCount val="8"/>
                <c:pt idx="0">
                  <c:v>REL-4</c:v>
                </c:pt>
                <c:pt idx="1">
                  <c:v>REL-5</c:v>
                </c:pt>
                <c:pt idx="2">
                  <c:v>REL-6</c:v>
                </c:pt>
                <c:pt idx="3">
                  <c:v>REL-7</c:v>
                </c:pt>
                <c:pt idx="4">
                  <c:v>REL-8</c:v>
                </c:pt>
                <c:pt idx="5">
                  <c:v>REL-9</c:v>
                </c:pt>
                <c:pt idx="6">
                  <c:v>REL-10</c:v>
                </c:pt>
                <c:pt idx="7">
                  <c:v>REL-11</c:v>
                </c:pt>
              </c:strCache>
            </c:strRef>
          </c:cat>
          <c:val>
            <c:numRef>
              <c:f>'CR Statistics'!$X$1121:$X$1128</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3EFB-489E-8ED4-BDCE59669053}"/>
            </c:ext>
          </c:extLst>
        </c:ser>
        <c:ser>
          <c:idx val="5"/>
          <c:order val="5"/>
          <c:tx>
            <c:strRef>
              <c:f>'CR Statistics'!$Y$1120</c:f>
              <c:strCache>
                <c:ptCount val="1"/>
                <c:pt idx="0">
                  <c:v>RAN without RAN5</c:v>
                </c:pt>
              </c:strCache>
            </c:strRef>
          </c:tx>
          <c:spPr>
            <a:solidFill>
              <a:srgbClr val="FF00FF"/>
            </a:solidFill>
            <a:ln w="12700">
              <a:solidFill>
                <a:srgbClr val="000000"/>
              </a:solidFill>
              <a:prstDash val="solid"/>
            </a:ln>
          </c:spPr>
          <c:invertIfNegative val="0"/>
          <c:cat>
            <c:strRef>
              <c:f>'CR Statistics'!$S$1121:$S$1128</c:f>
              <c:strCache>
                <c:ptCount val="8"/>
                <c:pt idx="0">
                  <c:v>REL-4</c:v>
                </c:pt>
                <c:pt idx="1">
                  <c:v>REL-5</c:v>
                </c:pt>
                <c:pt idx="2">
                  <c:v>REL-6</c:v>
                </c:pt>
                <c:pt idx="3">
                  <c:v>REL-7</c:v>
                </c:pt>
                <c:pt idx="4">
                  <c:v>REL-8</c:v>
                </c:pt>
                <c:pt idx="5">
                  <c:v>REL-9</c:v>
                </c:pt>
                <c:pt idx="6">
                  <c:v>REL-10</c:v>
                </c:pt>
                <c:pt idx="7">
                  <c:v>REL-11</c:v>
                </c:pt>
              </c:strCache>
            </c:strRef>
          </c:cat>
          <c:val>
            <c:numRef>
              <c:f>'CR Statistics'!$Y$1121:$Y$1128</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3EFB-489E-8ED4-BDCE59669053}"/>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 Statistics'!$T$1085</c:f>
              <c:strCache>
                <c:ptCount val="1"/>
                <c:pt idx="0">
                  <c:v>RAN1</c:v>
                </c:pt>
              </c:strCache>
            </c:strRef>
          </c:tx>
          <c:spPr>
            <a:solidFill>
              <a:srgbClr val="00FF00"/>
            </a:solidFill>
            <a:ln w="12700">
              <a:solidFill>
                <a:srgbClr val="000000"/>
              </a:solidFill>
              <a:prstDash val="solid"/>
            </a:ln>
          </c:spPr>
          <c:invertIfNegative val="0"/>
          <c:cat>
            <c:strRef>
              <c:f>'CR Statistics'!$S$1086:$S$1093</c:f>
              <c:strCache>
                <c:ptCount val="8"/>
                <c:pt idx="0">
                  <c:v>REL-4</c:v>
                </c:pt>
                <c:pt idx="1">
                  <c:v>REL-5</c:v>
                </c:pt>
                <c:pt idx="2">
                  <c:v>REL-6</c:v>
                </c:pt>
                <c:pt idx="3">
                  <c:v>REL-7</c:v>
                </c:pt>
                <c:pt idx="4">
                  <c:v>REL-8</c:v>
                </c:pt>
                <c:pt idx="5">
                  <c:v>REL-9</c:v>
                </c:pt>
                <c:pt idx="6">
                  <c:v>REL-10</c:v>
                </c:pt>
                <c:pt idx="7">
                  <c:v>REL-11</c:v>
                </c:pt>
              </c:strCache>
            </c:strRef>
          </c:cat>
          <c:val>
            <c:numRef>
              <c:f>'CR Statistics'!$T$1086:$T$1093</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ABA3-47D4-8104-3AC944E45A4D}"/>
            </c:ext>
          </c:extLst>
        </c:ser>
        <c:ser>
          <c:idx val="1"/>
          <c:order val="1"/>
          <c:tx>
            <c:strRef>
              <c:f>'CR Statistics'!$U$1085</c:f>
              <c:strCache>
                <c:ptCount val="1"/>
                <c:pt idx="0">
                  <c:v>RAN2</c:v>
                </c:pt>
              </c:strCache>
            </c:strRef>
          </c:tx>
          <c:spPr>
            <a:solidFill>
              <a:srgbClr val="FF0000"/>
            </a:solidFill>
            <a:ln w="12700">
              <a:solidFill>
                <a:srgbClr val="000000"/>
              </a:solidFill>
              <a:prstDash val="solid"/>
            </a:ln>
          </c:spPr>
          <c:invertIfNegative val="0"/>
          <c:cat>
            <c:strRef>
              <c:f>'CR Statistics'!$S$1086:$S$1093</c:f>
              <c:strCache>
                <c:ptCount val="8"/>
                <c:pt idx="0">
                  <c:v>REL-4</c:v>
                </c:pt>
                <c:pt idx="1">
                  <c:v>REL-5</c:v>
                </c:pt>
                <c:pt idx="2">
                  <c:v>REL-6</c:v>
                </c:pt>
                <c:pt idx="3">
                  <c:v>REL-7</c:v>
                </c:pt>
                <c:pt idx="4">
                  <c:v>REL-8</c:v>
                </c:pt>
                <c:pt idx="5">
                  <c:v>REL-9</c:v>
                </c:pt>
                <c:pt idx="6">
                  <c:v>REL-10</c:v>
                </c:pt>
                <c:pt idx="7">
                  <c:v>REL-11</c:v>
                </c:pt>
              </c:strCache>
            </c:strRef>
          </c:cat>
          <c:val>
            <c:numRef>
              <c:f>'CR Statistics'!$U$1086:$U$1093</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ABA3-47D4-8104-3AC944E45A4D}"/>
            </c:ext>
          </c:extLst>
        </c:ser>
        <c:ser>
          <c:idx val="2"/>
          <c:order val="2"/>
          <c:tx>
            <c:strRef>
              <c:f>'CR Statistics'!$V$1085</c:f>
              <c:strCache>
                <c:ptCount val="1"/>
                <c:pt idx="0">
                  <c:v>RAN3</c:v>
                </c:pt>
              </c:strCache>
            </c:strRef>
          </c:tx>
          <c:spPr>
            <a:solidFill>
              <a:srgbClr val="0000FF"/>
            </a:solidFill>
            <a:ln w="12700">
              <a:solidFill>
                <a:srgbClr val="000000"/>
              </a:solidFill>
              <a:prstDash val="solid"/>
            </a:ln>
          </c:spPr>
          <c:invertIfNegative val="0"/>
          <c:cat>
            <c:strRef>
              <c:f>'CR Statistics'!$S$1086:$S$1093</c:f>
              <c:strCache>
                <c:ptCount val="8"/>
                <c:pt idx="0">
                  <c:v>REL-4</c:v>
                </c:pt>
                <c:pt idx="1">
                  <c:v>REL-5</c:v>
                </c:pt>
                <c:pt idx="2">
                  <c:v>REL-6</c:v>
                </c:pt>
                <c:pt idx="3">
                  <c:v>REL-7</c:v>
                </c:pt>
                <c:pt idx="4">
                  <c:v>REL-8</c:v>
                </c:pt>
                <c:pt idx="5">
                  <c:v>REL-9</c:v>
                </c:pt>
                <c:pt idx="6">
                  <c:v>REL-10</c:v>
                </c:pt>
                <c:pt idx="7">
                  <c:v>REL-11</c:v>
                </c:pt>
              </c:strCache>
            </c:strRef>
          </c:cat>
          <c:val>
            <c:numRef>
              <c:f>'CR Statistics'!$V$1086:$V$1093</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ABA3-47D4-8104-3AC944E45A4D}"/>
            </c:ext>
          </c:extLst>
        </c:ser>
        <c:ser>
          <c:idx val="3"/>
          <c:order val="3"/>
          <c:tx>
            <c:strRef>
              <c:f>'CR Statistics'!$W$1085</c:f>
              <c:strCache>
                <c:ptCount val="1"/>
                <c:pt idx="0">
                  <c:v>RAN4</c:v>
                </c:pt>
              </c:strCache>
            </c:strRef>
          </c:tx>
          <c:spPr>
            <a:solidFill>
              <a:srgbClr val="FFFF00"/>
            </a:solidFill>
            <a:ln w="12700">
              <a:solidFill>
                <a:srgbClr val="000000"/>
              </a:solidFill>
              <a:prstDash val="solid"/>
            </a:ln>
          </c:spPr>
          <c:invertIfNegative val="0"/>
          <c:cat>
            <c:strRef>
              <c:f>'CR Statistics'!$S$1086:$S$1093</c:f>
              <c:strCache>
                <c:ptCount val="8"/>
                <c:pt idx="0">
                  <c:v>REL-4</c:v>
                </c:pt>
                <c:pt idx="1">
                  <c:v>REL-5</c:v>
                </c:pt>
                <c:pt idx="2">
                  <c:v>REL-6</c:v>
                </c:pt>
                <c:pt idx="3">
                  <c:v>REL-7</c:v>
                </c:pt>
                <c:pt idx="4">
                  <c:v>REL-8</c:v>
                </c:pt>
                <c:pt idx="5">
                  <c:v>REL-9</c:v>
                </c:pt>
                <c:pt idx="6">
                  <c:v>REL-10</c:v>
                </c:pt>
                <c:pt idx="7">
                  <c:v>REL-11</c:v>
                </c:pt>
              </c:strCache>
            </c:strRef>
          </c:cat>
          <c:val>
            <c:numRef>
              <c:f>'CR Statistics'!$W$1086:$W$1093</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ABA3-47D4-8104-3AC944E45A4D}"/>
            </c:ext>
          </c:extLst>
        </c:ser>
        <c:ser>
          <c:idx val="4"/>
          <c:order val="4"/>
          <c:tx>
            <c:strRef>
              <c:f>'CR Statistics'!$X$1085</c:f>
              <c:strCache>
                <c:ptCount val="1"/>
                <c:pt idx="0">
                  <c:v>RAN5</c:v>
                </c:pt>
              </c:strCache>
            </c:strRef>
          </c:tx>
          <c:spPr>
            <a:solidFill>
              <a:srgbClr val="660066"/>
            </a:solidFill>
            <a:ln w="12700">
              <a:solidFill>
                <a:srgbClr val="000000"/>
              </a:solidFill>
              <a:prstDash val="solid"/>
            </a:ln>
          </c:spPr>
          <c:invertIfNegative val="0"/>
          <c:cat>
            <c:strRef>
              <c:f>'CR Statistics'!$S$1086:$S$1093</c:f>
              <c:strCache>
                <c:ptCount val="8"/>
                <c:pt idx="0">
                  <c:v>REL-4</c:v>
                </c:pt>
                <c:pt idx="1">
                  <c:v>REL-5</c:v>
                </c:pt>
                <c:pt idx="2">
                  <c:v>REL-6</c:v>
                </c:pt>
                <c:pt idx="3">
                  <c:v>REL-7</c:v>
                </c:pt>
                <c:pt idx="4">
                  <c:v>REL-8</c:v>
                </c:pt>
                <c:pt idx="5">
                  <c:v>REL-9</c:v>
                </c:pt>
                <c:pt idx="6">
                  <c:v>REL-10</c:v>
                </c:pt>
                <c:pt idx="7">
                  <c:v>REL-11</c:v>
                </c:pt>
              </c:strCache>
            </c:strRef>
          </c:cat>
          <c:val>
            <c:numRef>
              <c:f>'CR Statistics'!$X$1086:$X$1093</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ABA3-47D4-8104-3AC944E45A4D}"/>
            </c:ext>
          </c:extLst>
        </c:ser>
        <c:ser>
          <c:idx val="5"/>
          <c:order val="5"/>
          <c:tx>
            <c:strRef>
              <c:f>'CR Statistics'!$Y$1085</c:f>
              <c:strCache>
                <c:ptCount val="1"/>
                <c:pt idx="0">
                  <c:v>RAN without RAN5</c:v>
                </c:pt>
              </c:strCache>
            </c:strRef>
          </c:tx>
          <c:spPr>
            <a:solidFill>
              <a:srgbClr val="FF00FF"/>
            </a:solidFill>
            <a:ln w="12700">
              <a:solidFill>
                <a:srgbClr val="000000"/>
              </a:solidFill>
              <a:prstDash val="solid"/>
            </a:ln>
          </c:spPr>
          <c:invertIfNegative val="0"/>
          <c:cat>
            <c:strRef>
              <c:f>'CR Statistics'!$S$1086:$S$1093</c:f>
              <c:strCache>
                <c:ptCount val="8"/>
                <c:pt idx="0">
                  <c:v>REL-4</c:v>
                </c:pt>
                <c:pt idx="1">
                  <c:v>REL-5</c:v>
                </c:pt>
                <c:pt idx="2">
                  <c:v>REL-6</c:v>
                </c:pt>
                <c:pt idx="3">
                  <c:v>REL-7</c:v>
                </c:pt>
                <c:pt idx="4">
                  <c:v>REL-8</c:v>
                </c:pt>
                <c:pt idx="5">
                  <c:v>REL-9</c:v>
                </c:pt>
                <c:pt idx="6">
                  <c:v>REL-10</c:v>
                </c:pt>
                <c:pt idx="7">
                  <c:v>REL-11</c:v>
                </c:pt>
              </c:strCache>
            </c:strRef>
          </c:cat>
          <c:val>
            <c:numRef>
              <c:f>'CR Statistics'!$Y$1086:$Y$1093</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ABA3-47D4-8104-3AC944E45A4D}"/>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 Statistics'!$AM$1074</c:f>
              <c:strCache>
                <c:ptCount val="1"/>
                <c:pt idx="0">
                  <c:v>RAN #43</c:v>
                </c:pt>
              </c:strCache>
            </c:strRef>
          </c:tx>
          <c:spPr>
            <a:solidFill>
              <a:srgbClr val="9999FF"/>
            </a:solidFill>
            <a:ln w="12700">
              <a:solidFill>
                <a:srgbClr val="000000"/>
              </a:solidFill>
              <a:prstDash val="solid"/>
            </a:ln>
          </c:spPr>
          <c:invertIfNegative val="0"/>
          <c:cat>
            <c:strRef>
              <c:f>'CR Statistics'!$AL$1075:$AL$1086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Statistics'!$AM$1075:$AM$1086</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31EE-43D1-A7B7-9C4082F01603}"/>
            </c:ext>
          </c:extLst>
        </c:ser>
        <c:ser>
          <c:idx val="1"/>
          <c:order val="1"/>
          <c:tx>
            <c:strRef>
              <c:f>'CR Statistics'!$AN$1074</c:f>
              <c:strCache>
                <c:ptCount val="1"/>
                <c:pt idx="0">
                  <c:v>RAN #44</c:v>
                </c:pt>
              </c:strCache>
            </c:strRef>
          </c:tx>
          <c:spPr>
            <a:solidFill>
              <a:srgbClr val="339966"/>
            </a:solidFill>
            <a:ln w="12700">
              <a:solidFill>
                <a:srgbClr val="000000"/>
              </a:solidFill>
              <a:prstDash val="solid"/>
            </a:ln>
          </c:spPr>
          <c:invertIfNegative val="0"/>
          <c:cat>
            <c:strRef>
              <c:f>'CR Statistics'!$AL$1075:$AL$1086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Statistics'!$AN$1075:$AN$1086</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31EE-43D1-A7B7-9C4082F01603}"/>
            </c:ext>
          </c:extLst>
        </c:ser>
        <c:ser>
          <c:idx val="2"/>
          <c:order val="2"/>
          <c:tx>
            <c:strRef>
              <c:f>'CR Statistics'!$AO$1074</c:f>
              <c:strCache>
                <c:ptCount val="1"/>
                <c:pt idx="0">
                  <c:v>RAN #45</c:v>
                </c:pt>
              </c:strCache>
            </c:strRef>
          </c:tx>
          <c:spPr>
            <a:solidFill>
              <a:srgbClr val="FFFF00"/>
            </a:solidFill>
            <a:ln w="12700">
              <a:solidFill>
                <a:srgbClr val="000000"/>
              </a:solidFill>
              <a:prstDash val="solid"/>
            </a:ln>
          </c:spPr>
          <c:invertIfNegative val="0"/>
          <c:cat>
            <c:strRef>
              <c:f>'CR Statistics'!$AL$1075:$AL$1086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Statistics'!$AO$1075:$AO$1086</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31EE-43D1-A7B7-9C4082F01603}"/>
            </c:ext>
          </c:extLst>
        </c:ser>
        <c:ser>
          <c:idx val="3"/>
          <c:order val="3"/>
          <c:tx>
            <c:strRef>
              <c:f>'CR Statistics'!$AP$1074</c:f>
              <c:strCache>
                <c:ptCount val="1"/>
                <c:pt idx="0">
                  <c:v>RAN #46</c:v>
                </c:pt>
              </c:strCache>
            </c:strRef>
          </c:tx>
          <c:spPr>
            <a:solidFill>
              <a:srgbClr val="FF0000"/>
            </a:solidFill>
            <a:ln w="12700">
              <a:solidFill>
                <a:srgbClr val="000000"/>
              </a:solidFill>
              <a:prstDash val="solid"/>
            </a:ln>
          </c:spPr>
          <c:invertIfNegative val="0"/>
          <c:cat>
            <c:strRef>
              <c:f>'CR Statistics'!$AL$1075:$AL$1086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Statistics'!$AP$1075:$AP$1086</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31EE-43D1-A7B7-9C4082F01603}"/>
            </c:ext>
          </c:extLst>
        </c:ser>
        <c:ser>
          <c:idx val="4"/>
          <c:order val="4"/>
          <c:tx>
            <c:strRef>
              <c:f>'CR Statistics'!$AQ$1074</c:f>
              <c:strCache>
                <c:ptCount val="1"/>
                <c:pt idx="0">
                  <c:v>RAN #47</c:v>
                </c:pt>
              </c:strCache>
            </c:strRef>
          </c:tx>
          <c:spPr>
            <a:solidFill>
              <a:srgbClr val="00FF00"/>
            </a:solidFill>
            <a:ln w="12700">
              <a:solidFill>
                <a:srgbClr val="000000"/>
              </a:solidFill>
              <a:prstDash val="solid"/>
            </a:ln>
          </c:spPr>
          <c:invertIfNegative val="0"/>
          <c:cat>
            <c:strRef>
              <c:f>'CR Statistics'!$AL$1075:$AL$1086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Statistics'!$AQ$1075:$AQ$1086</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31EE-43D1-A7B7-9C4082F01603}"/>
            </c:ext>
          </c:extLst>
        </c:ser>
        <c:ser>
          <c:idx val="5"/>
          <c:order val="5"/>
          <c:tx>
            <c:strRef>
              <c:f>'CR Statistics'!$AR$1074</c:f>
              <c:strCache>
                <c:ptCount val="1"/>
                <c:pt idx="0">
                  <c:v>RAN #48</c:v>
                </c:pt>
              </c:strCache>
            </c:strRef>
          </c:tx>
          <c:spPr>
            <a:solidFill>
              <a:srgbClr val="800080"/>
            </a:solidFill>
            <a:ln w="12700">
              <a:solidFill>
                <a:srgbClr val="000000"/>
              </a:solidFill>
              <a:prstDash val="solid"/>
            </a:ln>
          </c:spPr>
          <c:invertIfNegative val="0"/>
          <c:cat>
            <c:strRef>
              <c:f>'CR Statistics'!$AL$1075:$AL$1086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Statistics'!$AR$1075:$AR$1086</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31EE-43D1-A7B7-9C4082F01603}"/>
            </c:ext>
          </c:extLst>
        </c:ser>
        <c:ser>
          <c:idx val="6"/>
          <c:order val="6"/>
          <c:tx>
            <c:strRef>
              <c:f>'CR Statistics'!$AS$1074</c:f>
              <c:strCache>
                <c:ptCount val="1"/>
                <c:pt idx="0">
                  <c:v>RAN #49</c:v>
                </c:pt>
              </c:strCache>
            </c:strRef>
          </c:tx>
          <c:spPr>
            <a:solidFill>
              <a:srgbClr val="0066CC"/>
            </a:solidFill>
            <a:ln w="12700">
              <a:solidFill>
                <a:srgbClr val="000000"/>
              </a:solidFill>
              <a:prstDash val="solid"/>
            </a:ln>
          </c:spPr>
          <c:invertIfNegative val="0"/>
          <c:cat>
            <c:strRef>
              <c:f>'CR Statistics'!$AL$1075:$AL$1086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Statistics'!$AS$1075:$AS$1086</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31EE-43D1-A7B7-9C4082F01603}"/>
            </c:ext>
          </c:extLst>
        </c:ser>
        <c:ser>
          <c:idx val="7"/>
          <c:order val="7"/>
          <c:tx>
            <c:strRef>
              <c:f>'CR Statistics'!$AT$1074</c:f>
              <c:strCache>
                <c:ptCount val="1"/>
                <c:pt idx="0">
                  <c:v>RAN #50</c:v>
                </c:pt>
              </c:strCache>
            </c:strRef>
          </c:tx>
          <c:spPr>
            <a:solidFill>
              <a:srgbClr val="FF9900"/>
            </a:solidFill>
            <a:ln w="12700">
              <a:solidFill>
                <a:srgbClr val="000000"/>
              </a:solidFill>
              <a:prstDash val="solid"/>
            </a:ln>
          </c:spPr>
          <c:invertIfNegative val="0"/>
          <c:cat>
            <c:strRef>
              <c:f>'CR Statistics'!$AL$1075:$AL$1086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Statistics'!$AT$1075:$AT$1086</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31EE-43D1-A7B7-9C4082F01603}"/>
            </c:ext>
          </c:extLst>
        </c:ser>
        <c:ser>
          <c:idx val="8"/>
          <c:order val="8"/>
          <c:tx>
            <c:strRef>
              <c:f>'CR Statistics'!$AU$1074</c:f>
              <c:strCache>
                <c:ptCount val="1"/>
                <c:pt idx="0">
                  <c:v>RAN #51</c:v>
                </c:pt>
              </c:strCache>
            </c:strRef>
          </c:tx>
          <c:spPr>
            <a:solidFill>
              <a:srgbClr val="00FFFF"/>
            </a:solidFill>
            <a:ln w="12700">
              <a:solidFill>
                <a:srgbClr val="000000"/>
              </a:solidFill>
              <a:prstDash val="solid"/>
            </a:ln>
          </c:spPr>
          <c:invertIfNegative val="0"/>
          <c:cat>
            <c:strRef>
              <c:f>'CR Statistics'!$AL$1075:$AL$1086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Statistics'!$AU$1075:$AU$1086</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31EE-43D1-A7B7-9C4082F01603}"/>
            </c:ext>
          </c:extLst>
        </c:ser>
        <c:ser>
          <c:idx val="9"/>
          <c:order val="9"/>
          <c:tx>
            <c:strRef>
              <c:f>'CR Statistics'!$AV$1074</c:f>
              <c:strCache>
                <c:ptCount val="1"/>
                <c:pt idx="0">
                  <c:v>RAN #52</c:v>
                </c:pt>
              </c:strCache>
            </c:strRef>
          </c:tx>
          <c:spPr>
            <a:solidFill>
              <a:srgbClr val="FF00FF"/>
            </a:solidFill>
            <a:ln w="12700">
              <a:solidFill>
                <a:srgbClr val="000000"/>
              </a:solidFill>
              <a:prstDash val="solid"/>
            </a:ln>
          </c:spPr>
          <c:invertIfNegative val="0"/>
          <c:cat>
            <c:strRef>
              <c:f>'CR Statistics'!$AL$1075:$AL$1086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Statistics'!$AV$1075:$AV$1086</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31EE-43D1-A7B7-9C4082F01603}"/>
            </c:ext>
          </c:extLst>
        </c:ser>
        <c:ser>
          <c:idx val="10"/>
          <c:order val="10"/>
          <c:tx>
            <c:strRef>
              <c:f>'CR Statistics'!$AW$1074</c:f>
              <c:strCache>
                <c:ptCount val="1"/>
                <c:pt idx="0">
                  <c:v>RAN #53</c:v>
                </c:pt>
              </c:strCache>
            </c:strRef>
          </c:tx>
          <c:spPr>
            <a:solidFill>
              <a:srgbClr val="FF0000"/>
            </a:solidFill>
            <a:ln w="12700">
              <a:solidFill>
                <a:srgbClr val="000000"/>
              </a:solidFill>
              <a:prstDash val="solid"/>
            </a:ln>
          </c:spPr>
          <c:invertIfNegative val="0"/>
          <c:cat>
            <c:strRef>
              <c:f>'CR Statistics'!$AL$1075:$AL$1086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Statistics'!$AW$1075:$AW$1086</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31EE-43D1-A7B7-9C4082F01603}"/>
            </c:ext>
          </c:extLst>
        </c:ser>
        <c:ser>
          <c:idx val="11"/>
          <c:order val="11"/>
          <c:tx>
            <c:strRef>
              <c:f>'CR Statistics'!$AX$1074</c:f>
              <c:strCache>
                <c:ptCount val="1"/>
                <c:pt idx="0">
                  <c:v>RAN #54</c:v>
                </c:pt>
              </c:strCache>
            </c:strRef>
          </c:tx>
          <c:spPr>
            <a:solidFill>
              <a:srgbClr val="00FFFF"/>
            </a:solidFill>
            <a:ln w="12700">
              <a:solidFill>
                <a:srgbClr val="000000"/>
              </a:solidFill>
              <a:prstDash val="solid"/>
            </a:ln>
          </c:spPr>
          <c:invertIfNegative val="0"/>
          <c:cat>
            <c:strRef>
              <c:f>'CR Statistics'!$AL$1075:$AL$1086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Statistics'!$AX$1075:$AX$1086</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31EE-43D1-A7B7-9C4082F01603}"/>
            </c:ext>
          </c:extLst>
        </c:ser>
        <c:ser>
          <c:idx val="12"/>
          <c:order val="12"/>
          <c:tx>
            <c:strRef>
              <c:f>'CR Statistics'!$AY$1074</c:f>
              <c:strCache>
                <c:ptCount val="1"/>
                <c:pt idx="0">
                  <c:v>RAN #55</c:v>
                </c:pt>
              </c:strCache>
            </c:strRef>
          </c:tx>
          <c:spPr>
            <a:solidFill>
              <a:srgbClr val="FFFF00"/>
            </a:solidFill>
            <a:ln w="12700">
              <a:solidFill>
                <a:srgbClr val="000000"/>
              </a:solidFill>
              <a:prstDash val="solid"/>
            </a:ln>
          </c:spPr>
          <c:invertIfNegative val="0"/>
          <c:cat>
            <c:strRef>
              <c:f>'CR Statistics'!$AL$1075:$AL$1086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Statistics'!$AY$1075:$AY$1086</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31EE-43D1-A7B7-9C4082F01603}"/>
            </c:ext>
          </c:extLst>
        </c:ser>
        <c:ser>
          <c:idx val="13"/>
          <c:order val="13"/>
          <c:tx>
            <c:strRef>
              <c:f>'CR Statistics'!$AZ$1074</c:f>
              <c:strCache>
                <c:ptCount val="1"/>
                <c:pt idx="0">
                  <c:v>RAN #56</c:v>
                </c:pt>
              </c:strCache>
            </c:strRef>
          </c:tx>
          <c:spPr>
            <a:solidFill>
              <a:srgbClr val="800000"/>
            </a:solidFill>
            <a:ln w="12700">
              <a:solidFill>
                <a:srgbClr val="000000"/>
              </a:solidFill>
              <a:prstDash val="solid"/>
            </a:ln>
          </c:spPr>
          <c:invertIfNegative val="0"/>
          <c:cat>
            <c:strRef>
              <c:f>'CR Statistics'!$AL$1075:$AL$1086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Statistics'!$AZ$1075:$AZ$1086</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31EE-43D1-A7B7-9C4082F01603}"/>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 Statistics'!$T$1048</c:f>
              <c:strCache>
                <c:ptCount val="1"/>
                <c:pt idx="0">
                  <c:v>RAN1</c:v>
                </c:pt>
              </c:strCache>
            </c:strRef>
          </c:tx>
          <c:spPr>
            <a:solidFill>
              <a:srgbClr val="00FF00"/>
            </a:solidFill>
            <a:ln w="12700">
              <a:solidFill>
                <a:srgbClr val="000000"/>
              </a:solidFill>
              <a:prstDash val="solid"/>
            </a:ln>
          </c:spPr>
          <c:invertIfNegative val="0"/>
          <c:cat>
            <c:strRef>
              <c:f>'CR Statistics'!$S$1049:$S$1056</c:f>
              <c:strCache>
                <c:ptCount val="8"/>
                <c:pt idx="0">
                  <c:v>REL-4</c:v>
                </c:pt>
                <c:pt idx="1">
                  <c:v>REL-5</c:v>
                </c:pt>
                <c:pt idx="2">
                  <c:v>REL-6</c:v>
                </c:pt>
                <c:pt idx="3">
                  <c:v>REL-7</c:v>
                </c:pt>
                <c:pt idx="4">
                  <c:v>REL-8</c:v>
                </c:pt>
                <c:pt idx="5">
                  <c:v>REL-9</c:v>
                </c:pt>
                <c:pt idx="6">
                  <c:v>REL-10</c:v>
                </c:pt>
                <c:pt idx="7">
                  <c:v>REL-11</c:v>
                </c:pt>
              </c:strCache>
            </c:strRef>
          </c:cat>
          <c:val>
            <c:numRef>
              <c:f>'CR Statistics'!$T$1049:$T$1056</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CD08-44C9-83DC-2C142DC743D0}"/>
            </c:ext>
          </c:extLst>
        </c:ser>
        <c:ser>
          <c:idx val="1"/>
          <c:order val="1"/>
          <c:tx>
            <c:strRef>
              <c:f>'CR Statistics'!$U$1048</c:f>
              <c:strCache>
                <c:ptCount val="1"/>
                <c:pt idx="0">
                  <c:v>RAN2</c:v>
                </c:pt>
              </c:strCache>
            </c:strRef>
          </c:tx>
          <c:spPr>
            <a:solidFill>
              <a:srgbClr val="FF0000"/>
            </a:solidFill>
            <a:ln w="12700">
              <a:solidFill>
                <a:srgbClr val="000000"/>
              </a:solidFill>
              <a:prstDash val="solid"/>
            </a:ln>
          </c:spPr>
          <c:invertIfNegative val="0"/>
          <c:cat>
            <c:strRef>
              <c:f>'CR Statistics'!$S$1049:$S$1056</c:f>
              <c:strCache>
                <c:ptCount val="8"/>
                <c:pt idx="0">
                  <c:v>REL-4</c:v>
                </c:pt>
                <c:pt idx="1">
                  <c:v>REL-5</c:v>
                </c:pt>
                <c:pt idx="2">
                  <c:v>REL-6</c:v>
                </c:pt>
                <c:pt idx="3">
                  <c:v>REL-7</c:v>
                </c:pt>
                <c:pt idx="4">
                  <c:v>REL-8</c:v>
                </c:pt>
                <c:pt idx="5">
                  <c:v>REL-9</c:v>
                </c:pt>
                <c:pt idx="6">
                  <c:v>REL-10</c:v>
                </c:pt>
                <c:pt idx="7">
                  <c:v>REL-11</c:v>
                </c:pt>
              </c:strCache>
            </c:strRef>
          </c:cat>
          <c:val>
            <c:numRef>
              <c:f>'CR Statistics'!$U$1049:$U$1056</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CD08-44C9-83DC-2C142DC743D0}"/>
            </c:ext>
          </c:extLst>
        </c:ser>
        <c:ser>
          <c:idx val="2"/>
          <c:order val="2"/>
          <c:tx>
            <c:strRef>
              <c:f>'CR Statistics'!$V$1048</c:f>
              <c:strCache>
                <c:ptCount val="1"/>
                <c:pt idx="0">
                  <c:v>RAN3</c:v>
                </c:pt>
              </c:strCache>
            </c:strRef>
          </c:tx>
          <c:spPr>
            <a:solidFill>
              <a:srgbClr val="0000FF"/>
            </a:solidFill>
            <a:ln w="12700">
              <a:solidFill>
                <a:srgbClr val="000000"/>
              </a:solidFill>
              <a:prstDash val="solid"/>
            </a:ln>
          </c:spPr>
          <c:invertIfNegative val="0"/>
          <c:cat>
            <c:strRef>
              <c:f>'CR Statistics'!$S$1049:$S$1056</c:f>
              <c:strCache>
                <c:ptCount val="8"/>
                <c:pt idx="0">
                  <c:v>REL-4</c:v>
                </c:pt>
                <c:pt idx="1">
                  <c:v>REL-5</c:v>
                </c:pt>
                <c:pt idx="2">
                  <c:v>REL-6</c:v>
                </c:pt>
                <c:pt idx="3">
                  <c:v>REL-7</c:v>
                </c:pt>
                <c:pt idx="4">
                  <c:v>REL-8</c:v>
                </c:pt>
                <c:pt idx="5">
                  <c:v>REL-9</c:v>
                </c:pt>
                <c:pt idx="6">
                  <c:v>REL-10</c:v>
                </c:pt>
                <c:pt idx="7">
                  <c:v>REL-11</c:v>
                </c:pt>
              </c:strCache>
            </c:strRef>
          </c:cat>
          <c:val>
            <c:numRef>
              <c:f>'CR Statistics'!$V$1049:$V$1056</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CD08-44C9-83DC-2C142DC743D0}"/>
            </c:ext>
          </c:extLst>
        </c:ser>
        <c:ser>
          <c:idx val="3"/>
          <c:order val="3"/>
          <c:tx>
            <c:strRef>
              <c:f>'CR Statistics'!$W$1048</c:f>
              <c:strCache>
                <c:ptCount val="1"/>
                <c:pt idx="0">
                  <c:v>RAN4</c:v>
                </c:pt>
              </c:strCache>
            </c:strRef>
          </c:tx>
          <c:spPr>
            <a:solidFill>
              <a:srgbClr val="FFFF00"/>
            </a:solidFill>
            <a:ln w="12700">
              <a:solidFill>
                <a:srgbClr val="000000"/>
              </a:solidFill>
              <a:prstDash val="solid"/>
            </a:ln>
          </c:spPr>
          <c:invertIfNegative val="0"/>
          <c:cat>
            <c:strRef>
              <c:f>'CR Statistics'!$S$1049:$S$1056</c:f>
              <c:strCache>
                <c:ptCount val="8"/>
                <c:pt idx="0">
                  <c:v>REL-4</c:v>
                </c:pt>
                <c:pt idx="1">
                  <c:v>REL-5</c:v>
                </c:pt>
                <c:pt idx="2">
                  <c:v>REL-6</c:v>
                </c:pt>
                <c:pt idx="3">
                  <c:v>REL-7</c:v>
                </c:pt>
                <c:pt idx="4">
                  <c:v>REL-8</c:v>
                </c:pt>
                <c:pt idx="5">
                  <c:v>REL-9</c:v>
                </c:pt>
                <c:pt idx="6">
                  <c:v>REL-10</c:v>
                </c:pt>
                <c:pt idx="7">
                  <c:v>REL-11</c:v>
                </c:pt>
              </c:strCache>
            </c:strRef>
          </c:cat>
          <c:val>
            <c:numRef>
              <c:f>'CR Statistics'!$W$1049:$W$1056</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CD08-44C9-83DC-2C142DC743D0}"/>
            </c:ext>
          </c:extLst>
        </c:ser>
        <c:ser>
          <c:idx val="4"/>
          <c:order val="4"/>
          <c:tx>
            <c:strRef>
              <c:f>'CR Statistics'!$X$1048</c:f>
              <c:strCache>
                <c:ptCount val="1"/>
                <c:pt idx="0">
                  <c:v>RAN5</c:v>
                </c:pt>
              </c:strCache>
            </c:strRef>
          </c:tx>
          <c:spPr>
            <a:solidFill>
              <a:srgbClr val="660066"/>
            </a:solidFill>
            <a:ln w="12700">
              <a:solidFill>
                <a:srgbClr val="000000"/>
              </a:solidFill>
              <a:prstDash val="solid"/>
            </a:ln>
          </c:spPr>
          <c:invertIfNegative val="0"/>
          <c:cat>
            <c:strRef>
              <c:f>'CR Statistics'!$S$1049:$S$1056</c:f>
              <c:strCache>
                <c:ptCount val="8"/>
                <c:pt idx="0">
                  <c:v>REL-4</c:v>
                </c:pt>
                <c:pt idx="1">
                  <c:v>REL-5</c:v>
                </c:pt>
                <c:pt idx="2">
                  <c:v>REL-6</c:v>
                </c:pt>
                <c:pt idx="3">
                  <c:v>REL-7</c:v>
                </c:pt>
                <c:pt idx="4">
                  <c:v>REL-8</c:v>
                </c:pt>
                <c:pt idx="5">
                  <c:v>REL-9</c:v>
                </c:pt>
                <c:pt idx="6">
                  <c:v>REL-10</c:v>
                </c:pt>
                <c:pt idx="7">
                  <c:v>REL-11</c:v>
                </c:pt>
              </c:strCache>
            </c:strRef>
          </c:cat>
          <c:val>
            <c:numRef>
              <c:f>'CR Statistics'!$X$1049:$X$1056</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CD08-44C9-83DC-2C142DC743D0}"/>
            </c:ext>
          </c:extLst>
        </c:ser>
        <c:ser>
          <c:idx val="5"/>
          <c:order val="5"/>
          <c:tx>
            <c:strRef>
              <c:f>'CR Statistics'!$Y$1048</c:f>
              <c:strCache>
                <c:ptCount val="1"/>
                <c:pt idx="0">
                  <c:v>RAN without RAN5</c:v>
                </c:pt>
              </c:strCache>
            </c:strRef>
          </c:tx>
          <c:spPr>
            <a:solidFill>
              <a:srgbClr val="FF00FF"/>
            </a:solidFill>
            <a:ln w="12700">
              <a:solidFill>
                <a:srgbClr val="000000"/>
              </a:solidFill>
              <a:prstDash val="solid"/>
            </a:ln>
          </c:spPr>
          <c:invertIfNegative val="0"/>
          <c:cat>
            <c:strRef>
              <c:f>'CR Statistics'!$S$1049:$S$1056</c:f>
              <c:strCache>
                <c:ptCount val="8"/>
                <c:pt idx="0">
                  <c:v>REL-4</c:v>
                </c:pt>
                <c:pt idx="1">
                  <c:v>REL-5</c:v>
                </c:pt>
                <c:pt idx="2">
                  <c:v>REL-6</c:v>
                </c:pt>
                <c:pt idx="3">
                  <c:v>REL-7</c:v>
                </c:pt>
                <c:pt idx="4">
                  <c:v>REL-8</c:v>
                </c:pt>
                <c:pt idx="5">
                  <c:v>REL-9</c:v>
                </c:pt>
                <c:pt idx="6">
                  <c:v>REL-10</c:v>
                </c:pt>
                <c:pt idx="7">
                  <c:v>REL-11</c:v>
                </c:pt>
              </c:strCache>
            </c:strRef>
          </c:cat>
          <c:val>
            <c:numRef>
              <c:f>'CR Statistics'!$Y$1049:$Y$1056</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CD08-44C9-83DC-2C142DC743D0}"/>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 Statistics'!$AM$1036</c:f>
              <c:strCache>
                <c:ptCount val="1"/>
                <c:pt idx="0">
                  <c:v>RAN #43</c:v>
                </c:pt>
              </c:strCache>
            </c:strRef>
          </c:tx>
          <c:spPr>
            <a:solidFill>
              <a:srgbClr val="9999FF"/>
            </a:solidFill>
            <a:ln w="12700">
              <a:solidFill>
                <a:srgbClr val="000000"/>
              </a:solidFill>
              <a:prstDash val="solid"/>
            </a:ln>
          </c:spPr>
          <c:invertIfNegative val="0"/>
          <c:cat>
            <c:strRef>
              <c:f>'CR Statistics'!$AL$1040:$AL$1048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Statistics'!$AM$1040:$AM$1048</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F651-4102-AF53-A5D1D5686B9D}"/>
            </c:ext>
          </c:extLst>
        </c:ser>
        <c:ser>
          <c:idx val="1"/>
          <c:order val="1"/>
          <c:tx>
            <c:strRef>
              <c:f>'CR Statistics'!$AN$1036</c:f>
              <c:strCache>
                <c:ptCount val="1"/>
                <c:pt idx="0">
                  <c:v>RAN #44</c:v>
                </c:pt>
              </c:strCache>
            </c:strRef>
          </c:tx>
          <c:spPr>
            <a:solidFill>
              <a:srgbClr val="339966"/>
            </a:solidFill>
            <a:ln w="12700">
              <a:solidFill>
                <a:srgbClr val="000000"/>
              </a:solidFill>
              <a:prstDash val="solid"/>
            </a:ln>
          </c:spPr>
          <c:invertIfNegative val="0"/>
          <c:cat>
            <c:strRef>
              <c:f>'CR Statistics'!$AL$1040:$AL$1048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Statistics'!$AN$1040:$AN$1048</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F651-4102-AF53-A5D1D5686B9D}"/>
            </c:ext>
          </c:extLst>
        </c:ser>
        <c:ser>
          <c:idx val="2"/>
          <c:order val="2"/>
          <c:tx>
            <c:strRef>
              <c:f>'CR Statistics'!$AO$1036</c:f>
              <c:strCache>
                <c:ptCount val="1"/>
                <c:pt idx="0">
                  <c:v>RAN #45</c:v>
                </c:pt>
              </c:strCache>
            </c:strRef>
          </c:tx>
          <c:spPr>
            <a:solidFill>
              <a:srgbClr val="FFFF00"/>
            </a:solidFill>
            <a:ln w="12700">
              <a:solidFill>
                <a:srgbClr val="000000"/>
              </a:solidFill>
              <a:prstDash val="solid"/>
            </a:ln>
          </c:spPr>
          <c:invertIfNegative val="0"/>
          <c:cat>
            <c:strRef>
              <c:f>'CR Statistics'!$AL$1040:$AL$1048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Statistics'!$AO$1040:$AO$1048</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F651-4102-AF53-A5D1D5686B9D}"/>
            </c:ext>
          </c:extLst>
        </c:ser>
        <c:ser>
          <c:idx val="3"/>
          <c:order val="3"/>
          <c:tx>
            <c:strRef>
              <c:f>'CR Statistics'!$AP$1036</c:f>
              <c:strCache>
                <c:ptCount val="1"/>
                <c:pt idx="0">
                  <c:v>RAN #46</c:v>
                </c:pt>
              </c:strCache>
            </c:strRef>
          </c:tx>
          <c:spPr>
            <a:solidFill>
              <a:srgbClr val="FF0000"/>
            </a:solidFill>
            <a:ln w="12700">
              <a:solidFill>
                <a:srgbClr val="000000"/>
              </a:solidFill>
              <a:prstDash val="solid"/>
            </a:ln>
          </c:spPr>
          <c:invertIfNegative val="0"/>
          <c:cat>
            <c:strRef>
              <c:f>'CR Statistics'!$AL$1040:$AL$1048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Statistics'!$AP$1040:$AP$1048</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F651-4102-AF53-A5D1D5686B9D}"/>
            </c:ext>
          </c:extLst>
        </c:ser>
        <c:ser>
          <c:idx val="4"/>
          <c:order val="4"/>
          <c:tx>
            <c:strRef>
              <c:f>'CR Statistics'!$AQ$1036</c:f>
              <c:strCache>
                <c:ptCount val="1"/>
                <c:pt idx="0">
                  <c:v>RAN #47</c:v>
                </c:pt>
              </c:strCache>
            </c:strRef>
          </c:tx>
          <c:spPr>
            <a:solidFill>
              <a:srgbClr val="00FF00"/>
            </a:solidFill>
            <a:ln w="12700">
              <a:solidFill>
                <a:srgbClr val="000000"/>
              </a:solidFill>
              <a:prstDash val="solid"/>
            </a:ln>
          </c:spPr>
          <c:invertIfNegative val="0"/>
          <c:cat>
            <c:strRef>
              <c:f>'CR Statistics'!$AL$1040:$AL$1048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Statistics'!$AQ$1040:$AQ$1048</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F651-4102-AF53-A5D1D5686B9D}"/>
            </c:ext>
          </c:extLst>
        </c:ser>
        <c:ser>
          <c:idx val="5"/>
          <c:order val="5"/>
          <c:tx>
            <c:strRef>
              <c:f>'CR Statistics'!$AR$1036</c:f>
              <c:strCache>
                <c:ptCount val="1"/>
                <c:pt idx="0">
                  <c:v>RAN #48</c:v>
                </c:pt>
              </c:strCache>
            </c:strRef>
          </c:tx>
          <c:spPr>
            <a:solidFill>
              <a:srgbClr val="800080"/>
            </a:solidFill>
            <a:ln w="12700">
              <a:solidFill>
                <a:srgbClr val="000000"/>
              </a:solidFill>
              <a:prstDash val="solid"/>
            </a:ln>
          </c:spPr>
          <c:invertIfNegative val="0"/>
          <c:cat>
            <c:strRef>
              <c:f>'CR Statistics'!$AL$1040:$AL$1048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Statistics'!$AR$1040:$AR$1048</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F651-4102-AF53-A5D1D5686B9D}"/>
            </c:ext>
          </c:extLst>
        </c:ser>
        <c:ser>
          <c:idx val="6"/>
          <c:order val="6"/>
          <c:tx>
            <c:strRef>
              <c:f>'CR Statistics'!$AS$1036</c:f>
              <c:strCache>
                <c:ptCount val="1"/>
                <c:pt idx="0">
                  <c:v>RAN #49</c:v>
                </c:pt>
              </c:strCache>
            </c:strRef>
          </c:tx>
          <c:spPr>
            <a:solidFill>
              <a:srgbClr val="0066CC"/>
            </a:solidFill>
            <a:ln w="12700">
              <a:solidFill>
                <a:srgbClr val="000000"/>
              </a:solidFill>
              <a:prstDash val="solid"/>
            </a:ln>
          </c:spPr>
          <c:invertIfNegative val="0"/>
          <c:cat>
            <c:strRef>
              <c:f>'CR Statistics'!$AL$1040:$AL$1048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Statistics'!$AS$1040:$AS$1048</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F651-4102-AF53-A5D1D5686B9D}"/>
            </c:ext>
          </c:extLst>
        </c:ser>
        <c:ser>
          <c:idx val="7"/>
          <c:order val="7"/>
          <c:tx>
            <c:strRef>
              <c:f>'CR Statistics'!$AT$1036</c:f>
              <c:strCache>
                <c:ptCount val="1"/>
                <c:pt idx="0">
                  <c:v>RAN #50</c:v>
                </c:pt>
              </c:strCache>
            </c:strRef>
          </c:tx>
          <c:spPr>
            <a:solidFill>
              <a:srgbClr val="FF9900"/>
            </a:solidFill>
            <a:ln w="12700">
              <a:solidFill>
                <a:srgbClr val="000000"/>
              </a:solidFill>
              <a:prstDash val="solid"/>
            </a:ln>
          </c:spPr>
          <c:invertIfNegative val="0"/>
          <c:cat>
            <c:strRef>
              <c:f>'CR Statistics'!$AL$1040:$AL$1048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Statistics'!$AT$1040:$AT$1048</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F651-4102-AF53-A5D1D5686B9D}"/>
            </c:ext>
          </c:extLst>
        </c:ser>
        <c:ser>
          <c:idx val="8"/>
          <c:order val="8"/>
          <c:tx>
            <c:strRef>
              <c:f>'CR Statistics'!$AU$1036</c:f>
              <c:strCache>
                <c:ptCount val="1"/>
                <c:pt idx="0">
                  <c:v>RAN #51</c:v>
                </c:pt>
              </c:strCache>
            </c:strRef>
          </c:tx>
          <c:spPr>
            <a:solidFill>
              <a:srgbClr val="00FFFF"/>
            </a:solidFill>
            <a:ln w="12700">
              <a:solidFill>
                <a:srgbClr val="000000"/>
              </a:solidFill>
              <a:prstDash val="solid"/>
            </a:ln>
          </c:spPr>
          <c:invertIfNegative val="0"/>
          <c:cat>
            <c:strRef>
              <c:f>'CR Statistics'!$AL$1040:$AL$1048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Statistics'!$AU$1040:$AU$1048</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F651-4102-AF53-A5D1D5686B9D}"/>
            </c:ext>
          </c:extLst>
        </c:ser>
        <c:ser>
          <c:idx val="9"/>
          <c:order val="9"/>
          <c:tx>
            <c:strRef>
              <c:f>'CR Statistics'!$AV$1036</c:f>
              <c:strCache>
                <c:ptCount val="1"/>
                <c:pt idx="0">
                  <c:v>RAN #52</c:v>
                </c:pt>
              </c:strCache>
            </c:strRef>
          </c:tx>
          <c:spPr>
            <a:solidFill>
              <a:srgbClr val="FF00FF"/>
            </a:solidFill>
            <a:ln w="12700">
              <a:solidFill>
                <a:srgbClr val="000000"/>
              </a:solidFill>
              <a:prstDash val="solid"/>
            </a:ln>
          </c:spPr>
          <c:invertIfNegative val="0"/>
          <c:cat>
            <c:strRef>
              <c:f>'CR Statistics'!$AL$1040:$AL$1048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Statistics'!$AV$1040:$AV$1048</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F651-4102-AF53-A5D1D5686B9D}"/>
            </c:ext>
          </c:extLst>
        </c:ser>
        <c:ser>
          <c:idx val="10"/>
          <c:order val="10"/>
          <c:tx>
            <c:strRef>
              <c:f>'CR Statistics'!$AW$1036</c:f>
              <c:strCache>
                <c:ptCount val="1"/>
                <c:pt idx="0">
                  <c:v>RAN #53</c:v>
                </c:pt>
              </c:strCache>
            </c:strRef>
          </c:tx>
          <c:spPr>
            <a:solidFill>
              <a:srgbClr val="FF0000"/>
            </a:solidFill>
            <a:ln w="12700">
              <a:solidFill>
                <a:srgbClr val="000000"/>
              </a:solidFill>
              <a:prstDash val="solid"/>
            </a:ln>
          </c:spPr>
          <c:invertIfNegative val="0"/>
          <c:cat>
            <c:strRef>
              <c:f>'CR Statistics'!$AL$1040:$AL$1048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Statistics'!$AW$1040:$AW$1048</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F651-4102-AF53-A5D1D5686B9D}"/>
            </c:ext>
          </c:extLst>
        </c:ser>
        <c:ser>
          <c:idx val="11"/>
          <c:order val="11"/>
          <c:tx>
            <c:strRef>
              <c:f>'CR Statistics'!$AX$1036</c:f>
              <c:strCache>
                <c:ptCount val="1"/>
                <c:pt idx="0">
                  <c:v>RAN #54</c:v>
                </c:pt>
              </c:strCache>
            </c:strRef>
          </c:tx>
          <c:spPr>
            <a:solidFill>
              <a:srgbClr val="00FFFF"/>
            </a:solidFill>
            <a:ln w="12700">
              <a:solidFill>
                <a:srgbClr val="000000"/>
              </a:solidFill>
              <a:prstDash val="solid"/>
            </a:ln>
          </c:spPr>
          <c:invertIfNegative val="0"/>
          <c:cat>
            <c:strRef>
              <c:f>'CR Statistics'!$AL$1040:$AL$1048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Statistics'!$AX$1040:$AX$1048</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F651-4102-AF53-A5D1D5686B9D}"/>
            </c:ext>
          </c:extLst>
        </c:ser>
        <c:ser>
          <c:idx val="12"/>
          <c:order val="12"/>
          <c:tx>
            <c:strRef>
              <c:f>'CR Statistics'!$AY$1036</c:f>
              <c:strCache>
                <c:ptCount val="1"/>
                <c:pt idx="0">
                  <c:v>RAN #55</c:v>
                </c:pt>
              </c:strCache>
            </c:strRef>
          </c:tx>
          <c:spPr>
            <a:solidFill>
              <a:srgbClr val="FF00FF"/>
            </a:solidFill>
            <a:ln w="12700">
              <a:solidFill>
                <a:srgbClr val="000000"/>
              </a:solidFill>
              <a:prstDash val="solid"/>
            </a:ln>
          </c:spPr>
          <c:invertIfNegative val="0"/>
          <c:cat>
            <c:strRef>
              <c:f>'CR Statistics'!$AL$1040:$AL$1048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Statistics'!$AY$1040:$AY$1048</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F651-4102-AF53-A5D1D5686B9D}"/>
            </c:ext>
          </c:extLst>
        </c:ser>
        <c:ser>
          <c:idx val="13"/>
          <c:order val="13"/>
          <c:tx>
            <c:strRef>
              <c:f>'CR Statistics'!$AZ$1036</c:f>
              <c:strCache>
                <c:ptCount val="1"/>
                <c:pt idx="0">
                  <c:v>RAN #56</c:v>
                </c:pt>
              </c:strCache>
            </c:strRef>
          </c:tx>
          <c:spPr>
            <a:solidFill>
              <a:srgbClr val="800000"/>
            </a:solidFill>
            <a:ln w="12700">
              <a:solidFill>
                <a:srgbClr val="000000"/>
              </a:solidFill>
              <a:prstDash val="solid"/>
            </a:ln>
          </c:spPr>
          <c:invertIfNegative val="0"/>
          <c:cat>
            <c:strRef>
              <c:f>'CR Statistics'!$AL$1040:$AL$1048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Statistics'!$AZ$1040:$AZ$1048</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F651-4102-AF53-A5D1D5686B9D}"/>
            </c:ext>
          </c:extLst>
        </c:ser>
        <c:ser>
          <c:idx val="14"/>
          <c:order val="14"/>
          <c:tx>
            <c:strRef>
              <c:f>'CR Statistics'!$BA$1036</c:f>
              <c:strCache>
                <c:ptCount val="1"/>
                <c:pt idx="0">
                  <c:v>RAN #57</c:v>
                </c:pt>
              </c:strCache>
            </c:strRef>
          </c:tx>
          <c:spPr>
            <a:solidFill>
              <a:srgbClr val="FFFF00"/>
            </a:solidFill>
            <a:ln w="12700">
              <a:solidFill>
                <a:srgbClr val="000000"/>
              </a:solidFill>
              <a:prstDash val="solid"/>
            </a:ln>
          </c:spPr>
          <c:invertIfNegative val="0"/>
          <c:cat>
            <c:strRef>
              <c:f>'CR Statistics'!$AL$1040:$AL$1048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Statistics'!$BA$1040:$BA$1048</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F651-4102-AF53-A5D1D5686B9D}"/>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 Statistics'!$T$1014</c:f>
              <c:strCache>
                <c:ptCount val="1"/>
                <c:pt idx="0">
                  <c:v>RAN1</c:v>
                </c:pt>
              </c:strCache>
            </c:strRef>
          </c:tx>
          <c:spPr>
            <a:solidFill>
              <a:srgbClr val="00FF00"/>
            </a:solidFill>
            <a:ln w="12700">
              <a:solidFill>
                <a:srgbClr val="000000"/>
              </a:solidFill>
              <a:prstDash val="solid"/>
            </a:ln>
          </c:spPr>
          <c:invertIfNegative val="0"/>
          <c:cat>
            <c:strRef>
              <c:f>'CR Statistics'!$S$1015:$S$1022</c:f>
              <c:strCache>
                <c:ptCount val="8"/>
                <c:pt idx="0">
                  <c:v>REL-4</c:v>
                </c:pt>
                <c:pt idx="1">
                  <c:v>REL-5</c:v>
                </c:pt>
                <c:pt idx="2">
                  <c:v>REL-6</c:v>
                </c:pt>
                <c:pt idx="3">
                  <c:v>REL-7</c:v>
                </c:pt>
                <c:pt idx="4">
                  <c:v>REL-8</c:v>
                </c:pt>
                <c:pt idx="5">
                  <c:v>REL-9</c:v>
                </c:pt>
                <c:pt idx="6">
                  <c:v>REL-10</c:v>
                </c:pt>
                <c:pt idx="7">
                  <c:v>REL-11</c:v>
                </c:pt>
              </c:strCache>
            </c:strRef>
          </c:cat>
          <c:val>
            <c:numRef>
              <c:f>'CR Statistics'!$T$1015:$T$1022</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C8CA-4298-AA1D-1D0F70C97A95}"/>
            </c:ext>
          </c:extLst>
        </c:ser>
        <c:ser>
          <c:idx val="1"/>
          <c:order val="1"/>
          <c:tx>
            <c:strRef>
              <c:f>'CR Statistics'!$U$1014</c:f>
              <c:strCache>
                <c:ptCount val="1"/>
                <c:pt idx="0">
                  <c:v>RAN2</c:v>
                </c:pt>
              </c:strCache>
            </c:strRef>
          </c:tx>
          <c:spPr>
            <a:solidFill>
              <a:srgbClr val="FF0000"/>
            </a:solidFill>
            <a:ln w="12700">
              <a:solidFill>
                <a:srgbClr val="000000"/>
              </a:solidFill>
              <a:prstDash val="solid"/>
            </a:ln>
          </c:spPr>
          <c:invertIfNegative val="0"/>
          <c:cat>
            <c:strRef>
              <c:f>'CR Statistics'!$S$1015:$S$1022</c:f>
              <c:strCache>
                <c:ptCount val="8"/>
                <c:pt idx="0">
                  <c:v>REL-4</c:v>
                </c:pt>
                <c:pt idx="1">
                  <c:v>REL-5</c:v>
                </c:pt>
                <c:pt idx="2">
                  <c:v>REL-6</c:v>
                </c:pt>
                <c:pt idx="3">
                  <c:v>REL-7</c:v>
                </c:pt>
                <c:pt idx="4">
                  <c:v>REL-8</c:v>
                </c:pt>
                <c:pt idx="5">
                  <c:v>REL-9</c:v>
                </c:pt>
                <c:pt idx="6">
                  <c:v>REL-10</c:v>
                </c:pt>
                <c:pt idx="7">
                  <c:v>REL-11</c:v>
                </c:pt>
              </c:strCache>
            </c:strRef>
          </c:cat>
          <c:val>
            <c:numRef>
              <c:f>'CR Statistics'!$U$1015:$U$1022</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C8CA-4298-AA1D-1D0F70C97A95}"/>
            </c:ext>
          </c:extLst>
        </c:ser>
        <c:ser>
          <c:idx val="2"/>
          <c:order val="2"/>
          <c:tx>
            <c:strRef>
              <c:f>'CR Statistics'!$V$1014</c:f>
              <c:strCache>
                <c:ptCount val="1"/>
                <c:pt idx="0">
                  <c:v>RAN3</c:v>
                </c:pt>
              </c:strCache>
            </c:strRef>
          </c:tx>
          <c:spPr>
            <a:solidFill>
              <a:srgbClr val="0000FF"/>
            </a:solidFill>
            <a:ln w="12700">
              <a:solidFill>
                <a:srgbClr val="000000"/>
              </a:solidFill>
              <a:prstDash val="solid"/>
            </a:ln>
          </c:spPr>
          <c:invertIfNegative val="0"/>
          <c:cat>
            <c:strRef>
              <c:f>'CR Statistics'!$S$1015:$S$1022</c:f>
              <c:strCache>
                <c:ptCount val="8"/>
                <c:pt idx="0">
                  <c:v>REL-4</c:v>
                </c:pt>
                <c:pt idx="1">
                  <c:v>REL-5</c:v>
                </c:pt>
                <c:pt idx="2">
                  <c:v>REL-6</c:v>
                </c:pt>
                <c:pt idx="3">
                  <c:v>REL-7</c:v>
                </c:pt>
                <c:pt idx="4">
                  <c:v>REL-8</c:v>
                </c:pt>
                <c:pt idx="5">
                  <c:v>REL-9</c:v>
                </c:pt>
                <c:pt idx="6">
                  <c:v>REL-10</c:v>
                </c:pt>
                <c:pt idx="7">
                  <c:v>REL-11</c:v>
                </c:pt>
              </c:strCache>
            </c:strRef>
          </c:cat>
          <c:val>
            <c:numRef>
              <c:f>'CR Statistics'!$V$1015:$V$1022</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C8CA-4298-AA1D-1D0F70C97A95}"/>
            </c:ext>
          </c:extLst>
        </c:ser>
        <c:ser>
          <c:idx val="3"/>
          <c:order val="3"/>
          <c:tx>
            <c:strRef>
              <c:f>'CR Statistics'!$W$1014</c:f>
              <c:strCache>
                <c:ptCount val="1"/>
                <c:pt idx="0">
                  <c:v>RAN4</c:v>
                </c:pt>
              </c:strCache>
            </c:strRef>
          </c:tx>
          <c:spPr>
            <a:solidFill>
              <a:srgbClr val="FFFF00"/>
            </a:solidFill>
            <a:ln w="12700">
              <a:solidFill>
                <a:srgbClr val="000000"/>
              </a:solidFill>
              <a:prstDash val="solid"/>
            </a:ln>
          </c:spPr>
          <c:invertIfNegative val="0"/>
          <c:cat>
            <c:strRef>
              <c:f>'CR Statistics'!$S$1015:$S$1022</c:f>
              <c:strCache>
                <c:ptCount val="8"/>
                <c:pt idx="0">
                  <c:v>REL-4</c:v>
                </c:pt>
                <c:pt idx="1">
                  <c:v>REL-5</c:v>
                </c:pt>
                <c:pt idx="2">
                  <c:v>REL-6</c:v>
                </c:pt>
                <c:pt idx="3">
                  <c:v>REL-7</c:v>
                </c:pt>
                <c:pt idx="4">
                  <c:v>REL-8</c:v>
                </c:pt>
                <c:pt idx="5">
                  <c:v>REL-9</c:v>
                </c:pt>
                <c:pt idx="6">
                  <c:v>REL-10</c:v>
                </c:pt>
                <c:pt idx="7">
                  <c:v>REL-11</c:v>
                </c:pt>
              </c:strCache>
            </c:strRef>
          </c:cat>
          <c:val>
            <c:numRef>
              <c:f>'CR Statistics'!$W$1015:$W$1022</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C8CA-4298-AA1D-1D0F70C97A95}"/>
            </c:ext>
          </c:extLst>
        </c:ser>
        <c:ser>
          <c:idx val="4"/>
          <c:order val="4"/>
          <c:tx>
            <c:strRef>
              <c:f>'CR Statistics'!$X$1014</c:f>
              <c:strCache>
                <c:ptCount val="1"/>
                <c:pt idx="0">
                  <c:v>RAN5</c:v>
                </c:pt>
              </c:strCache>
            </c:strRef>
          </c:tx>
          <c:spPr>
            <a:solidFill>
              <a:srgbClr val="660066"/>
            </a:solidFill>
            <a:ln w="12700">
              <a:solidFill>
                <a:srgbClr val="000000"/>
              </a:solidFill>
              <a:prstDash val="solid"/>
            </a:ln>
          </c:spPr>
          <c:invertIfNegative val="0"/>
          <c:cat>
            <c:strRef>
              <c:f>'CR Statistics'!$S$1015:$S$1022</c:f>
              <c:strCache>
                <c:ptCount val="8"/>
                <c:pt idx="0">
                  <c:v>REL-4</c:v>
                </c:pt>
                <c:pt idx="1">
                  <c:v>REL-5</c:v>
                </c:pt>
                <c:pt idx="2">
                  <c:v>REL-6</c:v>
                </c:pt>
                <c:pt idx="3">
                  <c:v>REL-7</c:v>
                </c:pt>
                <c:pt idx="4">
                  <c:v>REL-8</c:v>
                </c:pt>
                <c:pt idx="5">
                  <c:v>REL-9</c:v>
                </c:pt>
                <c:pt idx="6">
                  <c:v>REL-10</c:v>
                </c:pt>
                <c:pt idx="7">
                  <c:v>REL-11</c:v>
                </c:pt>
              </c:strCache>
            </c:strRef>
          </c:cat>
          <c:val>
            <c:numRef>
              <c:f>'CR Statistics'!$X$1015:$X$1022</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C8CA-4298-AA1D-1D0F70C97A95}"/>
            </c:ext>
          </c:extLst>
        </c:ser>
        <c:ser>
          <c:idx val="5"/>
          <c:order val="5"/>
          <c:tx>
            <c:strRef>
              <c:f>'CR Statistics'!$Y$1014</c:f>
              <c:strCache>
                <c:ptCount val="1"/>
                <c:pt idx="0">
                  <c:v>RAN without RAN5</c:v>
                </c:pt>
              </c:strCache>
            </c:strRef>
          </c:tx>
          <c:spPr>
            <a:solidFill>
              <a:srgbClr val="FF00FF"/>
            </a:solidFill>
            <a:ln w="12700">
              <a:solidFill>
                <a:srgbClr val="000000"/>
              </a:solidFill>
              <a:prstDash val="solid"/>
            </a:ln>
          </c:spPr>
          <c:invertIfNegative val="0"/>
          <c:cat>
            <c:strRef>
              <c:f>'CR Statistics'!$S$1015:$S$1022</c:f>
              <c:strCache>
                <c:ptCount val="8"/>
                <c:pt idx="0">
                  <c:v>REL-4</c:v>
                </c:pt>
                <c:pt idx="1">
                  <c:v>REL-5</c:v>
                </c:pt>
                <c:pt idx="2">
                  <c:v>REL-6</c:v>
                </c:pt>
                <c:pt idx="3">
                  <c:v>REL-7</c:v>
                </c:pt>
                <c:pt idx="4">
                  <c:v>REL-8</c:v>
                </c:pt>
                <c:pt idx="5">
                  <c:v>REL-9</c:v>
                </c:pt>
                <c:pt idx="6">
                  <c:v>REL-10</c:v>
                </c:pt>
                <c:pt idx="7">
                  <c:v>REL-11</c:v>
                </c:pt>
              </c:strCache>
            </c:strRef>
          </c:cat>
          <c:val>
            <c:numRef>
              <c:f>'CR Statistics'!$Y$1015:$Y$1022</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C8CA-4298-AA1D-1D0F70C97A95}"/>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 Statistics'!$AM$1002</c:f>
              <c:strCache>
                <c:ptCount val="1"/>
                <c:pt idx="0">
                  <c:v>RAN #43</c:v>
                </c:pt>
              </c:strCache>
            </c:strRef>
          </c:tx>
          <c:spPr>
            <a:solidFill>
              <a:srgbClr val="9999FF"/>
            </a:solidFill>
            <a:ln w="12700">
              <a:solidFill>
                <a:srgbClr val="000000"/>
              </a:solidFill>
              <a:prstDash val="solid"/>
            </a:ln>
          </c:spPr>
          <c:invertIfNegative val="0"/>
          <c:cat>
            <c:strRef>
              <c:f>'CR Statistics'!$AL$1003:$AL$1013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Statistics'!$AM$1003:$AM$1013</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9E66-4C66-BBC0-0601D4CB76BD}"/>
            </c:ext>
          </c:extLst>
        </c:ser>
        <c:ser>
          <c:idx val="1"/>
          <c:order val="1"/>
          <c:tx>
            <c:strRef>
              <c:f>'CR Statistics'!$AN$1002</c:f>
              <c:strCache>
                <c:ptCount val="1"/>
                <c:pt idx="0">
                  <c:v>RAN #44</c:v>
                </c:pt>
              </c:strCache>
            </c:strRef>
          </c:tx>
          <c:spPr>
            <a:solidFill>
              <a:srgbClr val="339966"/>
            </a:solidFill>
            <a:ln w="12700">
              <a:solidFill>
                <a:srgbClr val="000000"/>
              </a:solidFill>
              <a:prstDash val="solid"/>
            </a:ln>
          </c:spPr>
          <c:invertIfNegative val="0"/>
          <c:cat>
            <c:strRef>
              <c:f>'CR Statistics'!$AL$1003:$AL$1013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Statistics'!$AN$1003:$AN$1013</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9E66-4C66-BBC0-0601D4CB76BD}"/>
            </c:ext>
          </c:extLst>
        </c:ser>
        <c:ser>
          <c:idx val="2"/>
          <c:order val="2"/>
          <c:tx>
            <c:strRef>
              <c:f>'CR Statistics'!$AO$1002</c:f>
              <c:strCache>
                <c:ptCount val="1"/>
                <c:pt idx="0">
                  <c:v>RAN #45</c:v>
                </c:pt>
              </c:strCache>
            </c:strRef>
          </c:tx>
          <c:spPr>
            <a:solidFill>
              <a:srgbClr val="FFFF00"/>
            </a:solidFill>
            <a:ln w="12700">
              <a:solidFill>
                <a:srgbClr val="000000"/>
              </a:solidFill>
              <a:prstDash val="solid"/>
            </a:ln>
          </c:spPr>
          <c:invertIfNegative val="0"/>
          <c:cat>
            <c:strRef>
              <c:f>'CR Statistics'!$AL$1003:$AL$1013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Statistics'!$AO$1003:$AO$1013</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9E66-4C66-BBC0-0601D4CB76BD}"/>
            </c:ext>
          </c:extLst>
        </c:ser>
        <c:ser>
          <c:idx val="3"/>
          <c:order val="3"/>
          <c:tx>
            <c:strRef>
              <c:f>'CR Statistics'!$AP$1002</c:f>
              <c:strCache>
                <c:ptCount val="1"/>
                <c:pt idx="0">
                  <c:v>RAN #46</c:v>
                </c:pt>
              </c:strCache>
            </c:strRef>
          </c:tx>
          <c:spPr>
            <a:solidFill>
              <a:srgbClr val="FF0000"/>
            </a:solidFill>
            <a:ln w="12700">
              <a:solidFill>
                <a:srgbClr val="000000"/>
              </a:solidFill>
              <a:prstDash val="solid"/>
            </a:ln>
          </c:spPr>
          <c:invertIfNegative val="0"/>
          <c:cat>
            <c:strRef>
              <c:f>'CR Statistics'!$AL$1003:$AL$1013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Statistics'!$AP$1003:$AP$1013</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9E66-4C66-BBC0-0601D4CB76BD}"/>
            </c:ext>
          </c:extLst>
        </c:ser>
        <c:ser>
          <c:idx val="4"/>
          <c:order val="4"/>
          <c:tx>
            <c:strRef>
              <c:f>'CR Statistics'!$AQ$1002</c:f>
              <c:strCache>
                <c:ptCount val="1"/>
                <c:pt idx="0">
                  <c:v>RAN #47</c:v>
                </c:pt>
              </c:strCache>
            </c:strRef>
          </c:tx>
          <c:spPr>
            <a:solidFill>
              <a:srgbClr val="00FF00"/>
            </a:solidFill>
            <a:ln w="12700">
              <a:solidFill>
                <a:srgbClr val="000000"/>
              </a:solidFill>
              <a:prstDash val="solid"/>
            </a:ln>
          </c:spPr>
          <c:invertIfNegative val="0"/>
          <c:cat>
            <c:strRef>
              <c:f>'CR Statistics'!$AL$1003:$AL$1013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Statistics'!$AQ$1003:$AQ$1013</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9E66-4C66-BBC0-0601D4CB76BD}"/>
            </c:ext>
          </c:extLst>
        </c:ser>
        <c:ser>
          <c:idx val="5"/>
          <c:order val="5"/>
          <c:tx>
            <c:strRef>
              <c:f>'CR Statistics'!$AR$1002</c:f>
              <c:strCache>
                <c:ptCount val="1"/>
                <c:pt idx="0">
                  <c:v>RAN #48</c:v>
                </c:pt>
              </c:strCache>
            </c:strRef>
          </c:tx>
          <c:spPr>
            <a:solidFill>
              <a:srgbClr val="800080"/>
            </a:solidFill>
            <a:ln w="12700">
              <a:solidFill>
                <a:srgbClr val="000000"/>
              </a:solidFill>
              <a:prstDash val="solid"/>
            </a:ln>
          </c:spPr>
          <c:invertIfNegative val="0"/>
          <c:cat>
            <c:strRef>
              <c:f>'CR Statistics'!$AL$1003:$AL$1013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Statistics'!$AR$1003:$AR$1013</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9E66-4C66-BBC0-0601D4CB76BD}"/>
            </c:ext>
          </c:extLst>
        </c:ser>
        <c:ser>
          <c:idx val="6"/>
          <c:order val="6"/>
          <c:tx>
            <c:strRef>
              <c:f>'CR Statistics'!$AS$1002</c:f>
              <c:strCache>
                <c:ptCount val="1"/>
                <c:pt idx="0">
                  <c:v>RAN #49</c:v>
                </c:pt>
              </c:strCache>
            </c:strRef>
          </c:tx>
          <c:spPr>
            <a:solidFill>
              <a:srgbClr val="0066CC"/>
            </a:solidFill>
            <a:ln w="12700">
              <a:solidFill>
                <a:srgbClr val="000000"/>
              </a:solidFill>
              <a:prstDash val="solid"/>
            </a:ln>
          </c:spPr>
          <c:invertIfNegative val="0"/>
          <c:cat>
            <c:strRef>
              <c:f>'CR Statistics'!$AL$1003:$AL$1013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Statistics'!$AS$1003:$AS$1013</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9E66-4C66-BBC0-0601D4CB76BD}"/>
            </c:ext>
          </c:extLst>
        </c:ser>
        <c:ser>
          <c:idx val="7"/>
          <c:order val="7"/>
          <c:tx>
            <c:strRef>
              <c:f>'CR Statistics'!$AT$1002</c:f>
              <c:strCache>
                <c:ptCount val="1"/>
                <c:pt idx="0">
                  <c:v>RAN #50</c:v>
                </c:pt>
              </c:strCache>
            </c:strRef>
          </c:tx>
          <c:spPr>
            <a:solidFill>
              <a:srgbClr val="FF9900"/>
            </a:solidFill>
            <a:ln w="12700">
              <a:solidFill>
                <a:srgbClr val="000000"/>
              </a:solidFill>
              <a:prstDash val="solid"/>
            </a:ln>
          </c:spPr>
          <c:invertIfNegative val="0"/>
          <c:cat>
            <c:strRef>
              <c:f>'CR Statistics'!$AL$1003:$AL$1013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Statistics'!$AT$1003:$AT$1013</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9E66-4C66-BBC0-0601D4CB76BD}"/>
            </c:ext>
          </c:extLst>
        </c:ser>
        <c:ser>
          <c:idx val="8"/>
          <c:order val="8"/>
          <c:tx>
            <c:strRef>
              <c:f>'CR Statistics'!$AU$1002</c:f>
              <c:strCache>
                <c:ptCount val="1"/>
                <c:pt idx="0">
                  <c:v>RAN #51</c:v>
                </c:pt>
              </c:strCache>
            </c:strRef>
          </c:tx>
          <c:spPr>
            <a:solidFill>
              <a:srgbClr val="00FFFF"/>
            </a:solidFill>
            <a:ln w="12700">
              <a:solidFill>
                <a:srgbClr val="000000"/>
              </a:solidFill>
              <a:prstDash val="solid"/>
            </a:ln>
          </c:spPr>
          <c:invertIfNegative val="0"/>
          <c:cat>
            <c:strRef>
              <c:f>'CR Statistics'!$AL$1003:$AL$1013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Statistics'!$AU$1003:$AU$1013</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9E66-4C66-BBC0-0601D4CB76BD}"/>
            </c:ext>
          </c:extLst>
        </c:ser>
        <c:ser>
          <c:idx val="9"/>
          <c:order val="9"/>
          <c:tx>
            <c:strRef>
              <c:f>'CR Statistics'!$AV$1002</c:f>
              <c:strCache>
                <c:ptCount val="1"/>
                <c:pt idx="0">
                  <c:v>RAN #52</c:v>
                </c:pt>
              </c:strCache>
            </c:strRef>
          </c:tx>
          <c:spPr>
            <a:solidFill>
              <a:srgbClr val="FF00FF"/>
            </a:solidFill>
            <a:ln w="12700">
              <a:solidFill>
                <a:srgbClr val="000000"/>
              </a:solidFill>
              <a:prstDash val="solid"/>
            </a:ln>
          </c:spPr>
          <c:invertIfNegative val="0"/>
          <c:cat>
            <c:strRef>
              <c:f>'CR Statistics'!$AL$1003:$AL$1013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Statistics'!$AV$1003:$AV$1013</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9E66-4C66-BBC0-0601D4CB76BD}"/>
            </c:ext>
          </c:extLst>
        </c:ser>
        <c:ser>
          <c:idx val="10"/>
          <c:order val="10"/>
          <c:tx>
            <c:strRef>
              <c:f>'CR Statistics'!$AW$1002</c:f>
              <c:strCache>
                <c:ptCount val="1"/>
                <c:pt idx="0">
                  <c:v>RAN #53</c:v>
                </c:pt>
              </c:strCache>
            </c:strRef>
          </c:tx>
          <c:spPr>
            <a:solidFill>
              <a:srgbClr val="FF0000"/>
            </a:solidFill>
            <a:ln w="12700">
              <a:solidFill>
                <a:srgbClr val="000000"/>
              </a:solidFill>
              <a:prstDash val="solid"/>
            </a:ln>
          </c:spPr>
          <c:invertIfNegative val="0"/>
          <c:cat>
            <c:strRef>
              <c:f>'CR Statistics'!$AL$1003:$AL$1013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Statistics'!$AW$1003:$AW$1013</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9E66-4C66-BBC0-0601D4CB76BD}"/>
            </c:ext>
          </c:extLst>
        </c:ser>
        <c:ser>
          <c:idx val="11"/>
          <c:order val="11"/>
          <c:tx>
            <c:strRef>
              <c:f>'CR Statistics'!$AX$1002</c:f>
              <c:strCache>
                <c:ptCount val="1"/>
                <c:pt idx="0">
                  <c:v>RAN #54</c:v>
                </c:pt>
              </c:strCache>
            </c:strRef>
          </c:tx>
          <c:spPr>
            <a:solidFill>
              <a:srgbClr val="00FFFF"/>
            </a:solidFill>
            <a:ln w="12700">
              <a:solidFill>
                <a:srgbClr val="000000"/>
              </a:solidFill>
              <a:prstDash val="solid"/>
            </a:ln>
          </c:spPr>
          <c:invertIfNegative val="0"/>
          <c:cat>
            <c:strRef>
              <c:f>'CR Statistics'!$AL$1003:$AL$1013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Statistics'!$AX$1003:$AX$1013</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9E66-4C66-BBC0-0601D4CB76BD}"/>
            </c:ext>
          </c:extLst>
        </c:ser>
        <c:ser>
          <c:idx val="12"/>
          <c:order val="12"/>
          <c:tx>
            <c:strRef>
              <c:f>'CR Statistics'!$AY$1002</c:f>
              <c:strCache>
                <c:ptCount val="1"/>
                <c:pt idx="0">
                  <c:v>RAN #55</c:v>
                </c:pt>
              </c:strCache>
            </c:strRef>
          </c:tx>
          <c:spPr>
            <a:solidFill>
              <a:srgbClr val="FF00FF"/>
            </a:solidFill>
            <a:ln w="12700">
              <a:solidFill>
                <a:srgbClr val="000000"/>
              </a:solidFill>
              <a:prstDash val="solid"/>
            </a:ln>
          </c:spPr>
          <c:invertIfNegative val="0"/>
          <c:cat>
            <c:strRef>
              <c:f>'CR Statistics'!$AL$1003:$AL$1013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Statistics'!$AY$1003:$AY$1013</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9E66-4C66-BBC0-0601D4CB76BD}"/>
            </c:ext>
          </c:extLst>
        </c:ser>
        <c:ser>
          <c:idx val="13"/>
          <c:order val="13"/>
          <c:tx>
            <c:strRef>
              <c:f>'CR Statistics'!$AZ$1002</c:f>
              <c:strCache>
                <c:ptCount val="1"/>
                <c:pt idx="0">
                  <c:v>RAN #56</c:v>
                </c:pt>
              </c:strCache>
            </c:strRef>
          </c:tx>
          <c:spPr>
            <a:solidFill>
              <a:srgbClr val="800000"/>
            </a:solidFill>
            <a:ln w="12700">
              <a:solidFill>
                <a:srgbClr val="000000"/>
              </a:solidFill>
              <a:prstDash val="solid"/>
            </a:ln>
          </c:spPr>
          <c:invertIfNegative val="0"/>
          <c:cat>
            <c:strRef>
              <c:f>'CR Statistics'!$AL$1003:$AL$1013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Statistics'!$AZ$1003:$AZ$1013</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9E66-4C66-BBC0-0601D4CB76BD}"/>
            </c:ext>
          </c:extLst>
        </c:ser>
        <c:ser>
          <c:idx val="14"/>
          <c:order val="14"/>
          <c:tx>
            <c:strRef>
              <c:f>'CR Statistics'!$BA$1002</c:f>
              <c:strCache>
                <c:ptCount val="1"/>
                <c:pt idx="0">
                  <c:v>RAN #57</c:v>
                </c:pt>
              </c:strCache>
            </c:strRef>
          </c:tx>
          <c:spPr>
            <a:solidFill>
              <a:srgbClr val="FFCC00"/>
            </a:solidFill>
            <a:ln w="12700">
              <a:solidFill>
                <a:srgbClr val="000000"/>
              </a:solidFill>
              <a:prstDash val="solid"/>
            </a:ln>
          </c:spPr>
          <c:invertIfNegative val="0"/>
          <c:cat>
            <c:strRef>
              <c:f>'CR Statistics'!$AL$1003:$AL$1013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Statistics'!$BA$1003:$BA$1013</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9E66-4C66-BBC0-0601D4CB76BD}"/>
            </c:ext>
          </c:extLst>
        </c:ser>
        <c:ser>
          <c:idx val="15"/>
          <c:order val="15"/>
          <c:tx>
            <c:strRef>
              <c:f>'CR Statistics'!$BB$1002</c:f>
              <c:strCache>
                <c:ptCount val="1"/>
                <c:pt idx="0">
                  <c:v>RAN #58</c:v>
                </c:pt>
              </c:strCache>
            </c:strRef>
          </c:tx>
          <c:spPr>
            <a:solidFill>
              <a:srgbClr val="FFFF00"/>
            </a:solidFill>
            <a:ln w="12700">
              <a:solidFill>
                <a:srgbClr val="000000"/>
              </a:solidFill>
              <a:prstDash val="solid"/>
            </a:ln>
          </c:spPr>
          <c:invertIfNegative val="0"/>
          <c:cat>
            <c:strRef>
              <c:f>'CR Statistics'!$AL$1003:$AL$1013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Statistics'!$BB$1003:$BB$1013</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9E66-4C66-BBC0-0601D4CB76BD}"/>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 Statistics'!$T$980</c:f>
              <c:strCache>
                <c:ptCount val="1"/>
                <c:pt idx="0">
                  <c:v>RAN1</c:v>
                </c:pt>
              </c:strCache>
            </c:strRef>
          </c:tx>
          <c:spPr>
            <a:solidFill>
              <a:srgbClr val="00FF00"/>
            </a:solidFill>
            <a:ln w="12700">
              <a:solidFill>
                <a:srgbClr val="000000"/>
              </a:solidFill>
              <a:prstDash val="solid"/>
            </a:ln>
          </c:spPr>
          <c:invertIfNegative val="0"/>
          <c:cat>
            <c:strRef>
              <c:f>'CR Statistics'!$S$981:$S$989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Statistics'!$T$981:$T$989</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4F26-42DB-8704-2A7F997A9FCC}"/>
            </c:ext>
          </c:extLst>
        </c:ser>
        <c:ser>
          <c:idx val="1"/>
          <c:order val="1"/>
          <c:tx>
            <c:strRef>
              <c:f>'CR Statistics'!$U$980</c:f>
              <c:strCache>
                <c:ptCount val="1"/>
                <c:pt idx="0">
                  <c:v>RAN2</c:v>
                </c:pt>
              </c:strCache>
            </c:strRef>
          </c:tx>
          <c:spPr>
            <a:solidFill>
              <a:srgbClr val="FF0000"/>
            </a:solidFill>
            <a:ln w="12700">
              <a:solidFill>
                <a:srgbClr val="000000"/>
              </a:solidFill>
              <a:prstDash val="solid"/>
            </a:ln>
          </c:spPr>
          <c:invertIfNegative val="0"/>
          <c:cat>
            <c:strRef>
              <c:f>'CR Statistics'!$S$981:$S$989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Statistics'!$U$981:$U$989</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4F26-42DB-8704-2A7F997A9FCC}"/>
            </c:ext>
          </c:extLst>
        </c:ser>
        <c:ser>
          <c:idx val="2"/>
          <c:order val="2"/>
          <c:tx>
            <c:strRef>
              <c:f>'CR Statistics'!$V$980</c:f>
              <c:strCache>
                <c:ptCount val="1"/>
                <c:pt idx="0">
                  <c:v>RAN3</c:v>
                </c:pt>
              </c:strCache>
            </c:strRef>
          </c:tx>
          <c:spPr>
            <a:solidFill>
              <a:srgbClr val="0000FF"/>
            </a:solidFill>
            <a:ln w="12700">
              <a:solidFill>
                <a:srgbClr val="000000"/>
              </a:solidFill>
              <a:prstDash val="solid"/>
            </a:ln>
          </c:spPr>
          <c:invertIfNegative val="0"/>
          <c:cat>
            <c:strRef>
              <c:f>'CR Statistics'!$S$981:$S$989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Statistics'!$V$981:$V$989</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4F26-42DB-8704-2A7F997A9FCC}"/>
            </c:ext>
          </c:extLst>
        </c:ser>
        <c:ser>
          <c:idx val="3"/>
          <c:order val="3"/>
          <c:tx>
            <c:strRef>
              <c:f>'CR Statistics'!$W$980</c:f>
              <c:strCache>
                <c:ptCount val="1"/>
                <c:pt idx="0">
                  <c:v>RAN4</c:v>
                </c:pt>
              </c:strCache>
            </c:strRef>
          </c:tx>
          <c:spPr>
            <a:solidFill>
              <a:srgbClr val="FFFF00"/>
            </a:solidFill>
            <a:ln w="12700">
              <a:solidFill>
                <a:srgbClr val="000000"/>
              </a:solidFill>
              <a:prstDash val="solid"/>
            </a:ln>
          </c:spPr>
          <c:invertIfNegative val="0"/>
          <c:cat>
            <c:strRef>
              <c:f>'CR Statistics'!$S$981:$S$989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Statistics'!$W$981:$W$989</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4F26-42DB-8704-2A7F997A9FCC}"/>
            </c:ext>
          </c:extLst>
        </c:ser>
        <c:ser>
          <c:idx val="4"/>
          <c:order val="4"/>
          <c:tx>
            <c:strRef>
              <c:f>'CR Statistics'!$X$980</c:f>
              <c:strCache>
                <c:ptCount val="1"/>
                <c:pt idx="0">
                  <c:v>RAN5</c:v>
                </c:pt>
              </c:strCache>
            </c:strRef>
          </c:tx>
          <c:spPr>
            <a:solidFill>
              <a:srgbClr val="660066"/>
            </a:solidFill>
            <a:ln w="12700">
              <a:solidFill>
                <a:srgbClr val="000000"/>
              </a:solidFill>
              <a:prstDash val="solid"/>
            </a:ln>
          </c:spPr>
          <c:invertIfNegative val="0"/>
          <c:cat>
            <c:strRef>
              <c:f>'CR Statistics'!$S$981:$S$989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Statistics'!$X$981:$X$989</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4F26-42DB-8704-2A7F997A9FCC}"/>
            </c:ext>
          </c:extLst>
        </c:ser>
        <c:ser>
          <c:idx val="5"/>
          <c:order val="5"/>
          <c:tx>
            <c:strRef>
              <c:f>'CR Statistics'!$Y$980</c:f>
              <c:strCache>
                <c:ptCount val="1"/>
                <c:pt idx="0">
                  <c:v>RAN without RAN5</c:v>
                </c:pt>
              </c:strCache>
            </c:strRef>
          </c:tx>
          <c:spPr>
            <a:solidFill>
              <a:srgbClr val="FF00FF"/>
            </a:solidFill>
            <a:ln w="12700">
              <a:solidFill>
                <a:srgbClr val="000000"/>
              </a:solidFill>
              <a:prstDash val="solid"/>
            </a:ln>
          </c:spPr>
          <c:invertIfNegative val="0"/>
          <c:cat>
            <c:strRef>
              <c:f>'CR Statistics'!$S$981:$S$989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Statistics'!$Y$981:$Y$989</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4F26-42DB-8704-2A7F997A9FCC}"/>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 Statistics'!$AM$974</c:f>
              <c:strCache>
                <c:ptCount val="1"/>
                <c:pt idx="0">
                  <c:v>RAN #43</c:v>
                </c:pt>
              </c:strCache>
            </c:strRef>
          </c:tx>
          <c:spPr>
            <a:solidFill>
              <a:srgbClr val="9999FF"/>
            </a:solidFill>
            <a:ln w="12700">
              <a:solidFill>
                <a:srgbClr val="000000"/>
              </a:solidFill>
              <a:prstDash val="solid"/>
            </a:ln>
          </c:spPr>
          <c:invertIfNegative val="0"/>
          <c:cat>
            <c:strRef>
              <c:f>'CR Statistics'!$AL$975:$AL$982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Statistics'!$AM$975:$AM$982</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BE2B-40DA-9072-51A12BAC0670}"/>
            </c:ext>
          </c:extLst>
        </c:ser>
        <c:ser>
          <c:idx val="1"/>
          <c:order val="1"/>
          <c:tx>
            <c:strRef>
              <c:f>'CR Statistics'!$AN$974</c:f>
              <c:strCache>
                <c:ptCount val="1"/>
                <c:pt idx="0">
                  <c:v>RAN #44</c:v>
                </c:pt>
              </c:strCache>
            </c:strRef>
          </c:tx>
          <c:spPr>
            <a:solidFill>
              <a:srgbClr val="339966"/>
            </a:solidFill>
            <a:ln w="12700">
              <a:solidFill>
                <a:srgbClr val="000000"/>
              </a:solidFill>
              <a:prstDash val="solid"/>
            </a:ln>
          </c:spPr>
          <c:invertIfNegative val="0"/>
          <c:cat>
            <c:strRef>
              <c:f>'CR Statistics'!$AL$975:$AL$982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Statistics'!$AN$975:$AN$982</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BE2B-40DA-9072-51A12BAC0670}"/>
            </c:ext>
          </c:extLst>
        </c:ser>
        <c:ser>
          <c:idx val="2"/>
          <c:order val="2"/>
          <c:tx>
            <c:strRef>
              <c:f>'CR Statistics'!$AO$974</c:f>
              <c:strCache>
                <c:ptCount val="1"/>
                <c:pt idx="0">
                  <c:v>RAN #45</c:v>
                </c:pt>
              </c:strCache>
            </c:strRef>
          </c:tx>
          <c:spPr>
            <a:solidFill>
              <a:srgbClr val="FFFF00"/>
            </a:solidFill>
            <a:ln w="12700">
              <a:solidFill>
                <a:srgbClr val="000000"/>
              </a:solidFill>
              <a:prstDash val="solid"/>
            </a:ln>
          </c:spPr>
          <c:invertIfNegative val="0"/>
          <c:cat>
            <c:strRef>
              <c:f>'CR Statistics'!$AL$975:$AL$982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Statistics'!$AO$975:$AO$982</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BE2B-40DA-9072-51A12BAC0670}"/>
            </c:ext>
          </c:extLst>
        </c:ser>
        <c:ser>
          <c:idx val="3"/>
          <c:order val="3"/>
          <c:tx>
            <c:strRef>
              <c:f>'CR Statistics'!$AP$974</c:f>
              <c:strCache>
                <c:ptCount val="1"/>
                <c:pt idx="0">
                  <c:v>RAN #46</c:v>
                </c:pt>
              </c:strCache>
            </c:strRef>
          </c:tx>
          <c:spPr>
            <a:solidFill>
              <a:srgbClr val="FF0000"/>
            </a:solidFill>
            <a:ln w="12700">
              <a:solidFill>
                <a:srgbClr val="000000"/>
              </a:solidFill>
              <a:prstDash val="solid"/>
            </a:ln>
          </c:spPr>
          <c:invertIfNegative val="0"/>
          <c:cat>
            <c:strRef>
              <c:f>'CR Statistics'!$AL$975:$AL$982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Statistics'!$AP$975:$AP$982</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BE2B-40DA-9072-51A12BAC0670}"/>
            </c:ext>
          </c:extLst>
        </c:ser>
        <c:ser>
          <c:idx val="4"/>
          <c:order val="4"/>
          <c:tx>
            <c:strRef>
              <c:f>'CR Statistics'!$AQ$974</c:f>
              <c:strCache>
                <c:ptCount val="1"/>
                <c:pt idx="0">
                  <c:v>RAN #47</c:v>
                </c:pt>
              </c:strCache>
            </c:strRef>
          </c:tx>
          <c:spPr>
            <a:solidFill>
              <a:srgbClr val="00FF00"/>
            </a:solidFill>
            <a:ln w="12700">
              <a:solidFill>
                <a:srgbClr val="000000"/>
              </a:solidFill>
              <a:prstDash val="solid"/>
            </a:ln>
          </c:spPr>
          <c:invertIfNegative val="0"/>
          <c:cat>
            <c:strRef>
              <c:f>'CR Statistics'!$AL$975:$AL$982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Statistics'!$AQ$975:$AQ$982</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BE2B-40DA-9072-51A12BAC0670}"/>
            </c:ext>
          </c:extLst>
        </c:ser>
        <c:ser>
          <c:idx val="5"/>
          <c:order val="5"/>
          <c:tx>
            <c:strRef>
              <c:f>'CR Statistics'!$AR$974</c:f>
              <c:strCache>
                <c:ptCount val="1"/>
                <c:pt idx="0">
                  <c:v>RAN #48</c:v>
                </c:pt>
              </c:strCache>
            </c:strRef>
          </c:tx>
          <c:spPr>
            <a:solidFill>
              <a:srgbClr val="800080"/>
            </a:solidFill>
            <a:ln w="12700">
              <a:solidFill>
                <a:srgbClr val="000000"/>
              </a:solidFill>
              <a:prstDash val="solid"/>
            </a:ln>
          </c:spPr>
          <c:invertIfNegative val="0"/>
          <c:cat>
            <c:strRef>
              <c:f>'CR Statistics'!$AL$975:$AL$982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Statistics'!$AR$975:$AR$982</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BE2B-40DA-9072-51A12BAC0670}"/>
            </c:ext>
          </c:extLst>
        </c:ser>
        <c:ser>
          <c:idx val="6"/>
          <c:order val="6"/>
          <c:tx>
            <c:strRef>
              <c:f>'CR Statistics'!$AS$974</c:f>
              <c:strCache>
                <c:ptCount val="1"/>
                <c:pt idx="0">
                  <c:v>RAN #49</c:v>
                </c:pt>
              </c:strCache>
            </c:strRef>
          </c:tx>
          <c:spPr>
            <a:solidFill>
              <a:srgbClr val="0066CC"/>
            </a:solidFill>
            <a:ln w="12700">
              <a:solidFill>
                <a:srgbClr val="000000"/>
              </a:solidFill>
              <a:prstDash val="solid"/>
            </a:ln>
          </c:spPr>
          <c:invertIfNegative val="0"/>
          <c:cat>
            <c:strRef>
              <c:f>'CR Statistics'!$AL$975:$AL$982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Statistics'!$AS$975:$AS$982</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BE2B-40DA-9072-51A12BAC0670}"/>
            </c:ext>
          </c:extLst>
        </c:ser>
        <c:ser>
          <c:idx val="7"/>
          <c:order val="7"/>
          <c:tx>
            <c:strRef>
              <c:f>'CR Statistics'!$AT$974</c:f>
              <c:strCache>
                <c:ptCount val="1"/>
                <c:pt idx="0">
                  <c:v>RAN #50</c:v>
                </c:pt>
              </c:strCache>
            </c:strRef>
          </c:tx>
          <c:spPr>
            <a:solidFill>
              <a:srgbClr val="FF9900"/>
            </a:solidFill>
            <a:ln w="12700">
              <a:solidFill>
                <a:srgbClr val="000000"/>
              </a:solidFill>
              <a:prstDash val="solid"/>
            </a:ln>
          </c:spPr>
          <c:invertIfNegative val="0"/>
          <c:cat>
            <c:strRef>
              <c:f>'CR Statistics'!$AL$975:$AL$982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Statistics'!$AT$975:$AT$982</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BE2B-40DA-9072-51A12BAC0670}"/>
            </c:ext>
          </c:extLst>
        </c:ser>
        <c:ser>
          <c:idx val="8"/>
          <c:order val="8"/>
          <c:tx>
            <c:strRef>
              <c:f>'CR Statistics'!$AU$974</c:f>
              <c:strCache>
                <c:ptCount val="1"/>
                <c:pt idx="0">
                  <c:v>RAN #51</c:v>
                </c:pt>
              </c:strCache>
            </c:strRef>
          </c:tx>
          <c:spPr>
            <a:solidFill>
              <a:srgbClr val="00FFFF"/>
            </a:solidFill>
            <a:ln w="12700">
              <a:solidFill>
                <a:srgbClr val="000000"/>
              </a:solidFill>
              <a:prstDash val="solid"/>
            </a:ln>
          </c:spPr>
          <c:invertIfNegative val="0"/>
          <c:cat>
            <c:strRef>
              <c:f>'CR Statistics'!$AL$975:$AL$982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Statistics'!$AU$975:$AU$982</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BE2B-40DA-9072-51A12BAC0670}"/>
            </c:ext>
          </c:extLst>
        </c:ser>
        <c:ser>
          <c:idx val="9"/>
          <c:order val="9"/>
          <c:tx>
            <c:strRef>
              <c:f>'CR Statistics'!$AV$974</c:f>
              <c:strCache>
                <c:ptCount val="1"/>
                <c:pt idx="0">
                  <c:v>RAN #52</c:v>
                </c:pt>
              </c:strCache>
            </c:strRef>
          </c:tx>
          <c:spPr>
            <a:solidFill>
              <a:srgbClr val="FF00FF"/>
            </a:solidFill>
            <a:ln w="12700">
              <a:solidFill>
                <a:srgbClr val="000000"/>
              </a:solidFill>
              <a:prstDash val="solid"/>
            </a:ln>
          </c:spPr>
          <c:invertIfNegative val="0"/>
          <c:cat>
            <c:strRef>
              <c:f>'CR Statistics'!$AL$975:$AL$982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Statistics'!$AV$975:$AV$982</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BE2B-40DA-9072-51A12BAC0670}"/>
            </c:ext>
          </c:extLst>
        </c:ser>
        <c:ser>
          <c:idx val="10"/>
          <c:order val="10"/>
          <c:tx>
            <c:strRef>
              <c:f>'CR Statistics'!$AW$974</c:f>
              <c:strCache>
                <c:ptCount val="1"/>
                <c:pt idx="0">
                  <c:v>RAN #53</c:v>
                </c:pt>
              </c:strCache>
            </c:strRef>
          </c:tx>
          <c:spPr>
            <a:solidFill>
              <a:srgbClr val="FF0000"/>
            </a:solidFill>
            <a:ln w="12700">
              <a:solidFill>
                <a:srgbClr val="000000"/>
              </a:solidFill>
              <a:prstDash val="solid"/>
            </a:ln>
          </c:spPr>
          <c:invertIfNegative val="0"/>
          <c:cat>
            <c:strRef>
              <c:f>'CR Statistics'!$AL$975:$AL$982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Statistics'!$AW$975:$AW$982</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BE2B-40DA-9072-51A12BAC0670}"/>
            </c:ext>
          </c:extLst>
        </c:ser>
        <c:ser>
          <c:idx val="11"/>
          <c:order val="11"/>
          <c:tx>
            <c:strRef>
              <c:f>'CR Statistics'!$AX$974</c:f>
              <c:strCache>
                <c:ptCount val="1"/>
                <c:pt idx="0">
                  <c:v>RAN #54</c:v>
                </c:pt>
              </c:strCache>
            </c:strRef>
          </c:tx>
          <c:spPr>
            <a:solidFill>
              <a:srgbClr val="00FFFF"/>
            </a:solidFill>
            <a:ln w="12700">
              <a:solidFill>
                <a:srgbClr val="000000"/>
              </a:solidFill>
              <a:prstDash val="solid"/>
            </a:ln>
          </c:spPr>
          <c:invertIfNegative val="0"/>
          <c:cat>
            <c:strRef>
              <c:f>'CR Statistics'!$AL$975:$AL$982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Statistics'!$AX$975:$AX$982</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BE2B-40DA-9072-51A12BAC0670}"/>
            </c:ext>
          </c:extLst>
        </c:ser>
        <c:ser>
          <c:idx val="12"/>
          <c:order val="12"/>
          <c:tx>
            <c:strRef>
              <c:f>'CR Statistics'!$AY$974</c:f>
              <c:strCache>
                <c:ptCount val="1"/>
                <c:pt idx="0">
                  <c:v>RAN #55</c:v>
                </c:pt>
              </c:strCache>
            </c:strRef>
          </c:tx>
          <c:spPr>
            <a:solidFill>
              <a:srgbClr val="FF00FF"/>
            </a:solidFill>
            <a:ln w="12700">
              <a:solidFill>
                <a:srgbClr val="000000"/>
              </a:solidFill>
              <a:prstDash val="solid"/>
            </a:ln>
          </c:spPr>
          <c:invertIfNegative val="0"/>
          <c:cat>
            <c:strRef>
              <c:f>'CR Statistics'!$AL$975:$AL$982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Statistics'!$AY$975:$AY$982</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BE2B-40DA-9072-51A12BAC0670}"/>
            </c:ext>
          </c:extLst>
        </c:ser>
        <c:ser>
          <c:idx val="13"/>
          <c:order val="13"/>
          <c:tx>
            <c:strRef>
              <c:f>'CR Statistics'!$AZ$974</c:f>
              <c:strCache>
                <c:ptCount val="1"/>
                <c:pt idx="0">
                  <c:v>RAN #56</c:v>
                </c:pt>
              </c:strCache>
            </c:strRef>
          </c:tx>
          <c:spPr>
            <a:solidFill>
              <a:srgbClr val="800000"/>
            </a:solidFill>
            <a:ln w="12700">
              <a:solidFill>
                <a:srgbClr val="000000"/>
              </a:solidFill>
              <a:prstDash val="solid"/>
            </a:ln>
          </c:spPr>
          <c:invertIfNegative val="0"/>
          <c:cat>
            <c:strRef>
              <c:f>'CR Statistics'!$AL$975:$AL$982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Statistics'!$AZ$975:$AZ$982</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BE2B-40DA-9072-51A12BAC0670}"/>
            </c:ext>
          </c:extLst>
        </c:ser>
        <c:ser>
          <c:idx val="14"/>
          <c:order val="14"/>
          <c:tx>
            <c:strRef>
              <c:f>'CR Statistics'!$BA$974</c:f>
              <c:strCache>
                <c:ptCount val="1"/>
                <c:pt idx="0">
                  <c:v>RAN #57</c:v>
                </c:pt>
              </c:strCache>
            </c:strRef>
          </c:tx>
          <c:spPr>
            <a:solidFill>
              <a:srgbClr val="FFCC00"/>
            </a:solidFill>
            <a:ln w="12700">
              <a:solidFill>
                <a:srgbClr val="000000"/>
              </a:solidFill>
              <a:prstDash val="solid"/>
            </a:ln>
          </c:spPr>
          <c:invertIfNegative val="0"/>
          <c:cat>
            <c:strRef>
              <c:f>'CR Statistics'!$AL$975:$AL$982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Statistics'!$BA$975:$BA$982</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BE2B-40DA-9072-51A12BAC0670}"/>
            </c:ext>
          </c:extLst>
        </c:ser>
        <c:ser>
          <c:idx val="15"/>
          <c:order val="15"/>
          <c:tx>
            <c:strRef>
              <c:f>'CR Statistics'!$BB$974</c:f>
              <c:strCache>
                <c:ptCount val="1"/>
                <c:pt idx="0">
                  <c:v>RAN #58</c:v>
                </c:pt>
              </c:strCache>
            </c:strRef>
          </c:tx>
          <c:spPr>
            <a:solidFill>
              <a:srgbClr val="FFFF00"/>
            </a:solidFill>
            <a:ln w="12700">
              <a:solidFill>
                <a:srgbClr val="000000"/>
              </a:solidFill>
              <a:prstDash val="solid"/>
            </a:ln>
          </c:spPr>
          <c:invertIfNegative val="0"/>
          <c:cat>
            <c:strRef>
              <c:f>'CR Statistics'!$AL$975:$AL$982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Statistics'!$BB$975:$BB$982</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BE2B-40DA-9072-51A12BAC0670}"/>
            </c:ext>
          </c:extLst>
        </c:ser>
        <c:ser>
          <c:idx val="16"/>
          <c:order val="16"/>
          <c:tx>
            <c:strRef>
              <c:f>'CR Statistics'!$BC$974</c:f>
              <c:strCache>
                <c:ptCount val="1"/>
                <c:pt idx="0">
                  <c:v>RAN #59</c:v>
                </c:pt>
              </c:strCache>
            </c:strRef>
          </c:tx>
          <c:spPr>
            <a:solidFill>
              <a:srgbClr val="00CCFF"/>
            </a:solidFill>
            <a:ln w="12700">
              <a:solidFill>
                <a:srgbClr val="000000"/>
              </a:solidFill>
              <a:prstDash val="solid"/>
            </a:ln>
          </c:spPr>
          <c:invertIfNegative val="0"/>
          <c:cat>
            <c:strRef>
              <c:f>'CR Statistics'!$AL$975:$AL$982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Statistics'!$BC$975:$BC$982</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BE2B-40DA-9072-51A12BAC0670}"/>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 Statistics'!$T$938</c:f>
              <c:strCache>
                <c:ptCount val="1"/>
                <c:pt idx="0">
                  <c:v>RAN1</c:v>
                </c:pt>
              </c:strCache>
            </c:strRef>
          </c:tx>
          <c:spPr>
            <a:solidFill>
              <a:srgbClr val="00FF00"/>
            </a:solidFill>
            <a:ln w="12700">
              <a:solidFill>
                <a:srgbClr val="000000"/>
              </a:solidFill>
              <a:prstDash val="solid"/>
            </a:ln>
          </c:spPr>
          <c:invertIfNegative val="0"/>
          <c:cat>
            <c:strRef>
              <c:f>'CR Statistics'!$S$939:$S$947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Statistics'!$T$939:$T$947</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7DF0-449A-AE1A-D3006BC1F2E4}"/>
            </c:ext>
          </c:extLst>
        </c:ser>
        <c:ser>
          <c:idx val="1"/>
          <c:order val="1"/>
          <c:tx>
            <c:strRef>
              <c:f>'CR Statistics'!$U$938</c:f>
              <c:strCache>
                <c:ptCount val="1"/>
                <c:pt idx="0">
                  <c:v>RAN2</c:v>
                </c:pt>
              </c:strCache>
            </c:strRef>
          </c:tx>
          <c:spPr>
            <a:solidFill>
              <a:srgbClr val="FF0000"/>
            </a:solidFill>
            <a:ln w="12700">
              <a:solidFill>
                <a:srgbClr val="000000"/>
              </a:solidFill>
              <a:prstDash val="solid"/>
            </a:ln>
          </c:spPr>
          <c:invertIfNegative val="0"/>
          <c:cat>
            <c:strRef>
              <c:f>'CR Statistics'!$S$939:$S$947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Statistics'!$U$939:$U$947</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7DF0-449A-AE1A-D3006BC1F2E4}"/>
            </c:ext>
          </c:extLst>
        </c:ser>
        <c:ser>
          <c:idx val="2"/>
          <c:order val="2"/>
          <c:tx>
            <c:strRef>
              <c:f>'CR Statistics'!$V$938</c:f>
              <c:strCache>
                <c:ptCount val="1"/>
                <c:pt idx="0">
                  <c:v>RAN3</c:v>
                </c:pt>
              </c:strCache>
            </c:strRef>
          </c:tx>
          <c:spPr>
            <a:solidFill>
              <a:srgbClr val="0000FF"/>
            </a:solidFill>
            <a:ln w="12700">
              <a:solidFill>
                <a:srgbClr val="000000"/>
              </a:solidFill>
              <a:prstDash val="solid"/>
            </a:ln>
          </c:spPr>
          <c:invertIfNegative val="0"/>
          <c:cat>
            <c:strRef>
              <c:f>'CR Statistics'!$S$939:$S$947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Statistics'!$V$939:$V$947</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7DF0-449A-AE1A-D3006BC1F2E4}"/>
            </c:ext>
          </c:extLst>
        </c:ser>
        <c:ser>
          <c:idx val="3"/>
          <c:order val="3"/>
          <c:tx>
            <c:strRef>
              <c:f>'CR Statistics'!$W$938</c:f>
              <c:strCache>
                <c:ptCount val="1"/>
                <c:pt idx="0">
                  <c:v>RAN4</c:v>
                </c:pt>
              </c:strCache>
            </c:strRef>
          </c:tx>
          <c:spPr>
            <a:solidFill>
              <a:srgbClr val="FFFF00"/>
            </a:solidFill>
            <a:ln w="12700">
              <a:solidFill>
                <a:srgbClr val="000000"/>
              </a:solidFill>
              <a:prstDash val="solid"/>
            </a:ln>
          </c:spPr>
          <c:invertIfNegative val="0"/>
          <c:cat>
            <c:strRef>
              <c:f>'CR Statistics'!$S$939:$S$947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Statistics'!$W$939:$W$947</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7DF0-449A-AE1A-D3006BC1F2E4}"/>
            </c:ext>
          </c:extLst>
        </c:ser>
        <c:ser>
          <c:idx val="4"/>
          <c:order val="4"/>
          <c:tx>
            <c:strRef>
              <c:f>'CR Statistics'!$X$938</c:f>
              <c:strCache>
                <c:ptCount val="1"/>
                <c:pt idx="0">
                  <c:v>RAN5</c:v>
                </c:pt>
              </c:strCache>
            </c:strRef>
          </c:tx>
          <c:spPr>
            <a:solidFill>
              <a:srgbClr val="660066"/>
            </a:solidFill>
            <a:ln w="12700">
              <a:solidFill>
                <a:srgbClr val="000000"/>
              </a:solidFill>
              <a:prstDash val="solid"/>
            </a:ln>
          </c:spPr>
          <c:invertIfNegative val="0"/>
          <c:cat>
            <c:strRef>
              <c:f>'CR Statistics'!$S$939:$S$947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Statistics'!$X$939:$X$947</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7DF0-449A-AE1A-D3006BC1F2E4}"/>
            </c:ext>
          </c:extLst>
        </c:ser>
        <c:ser>
          <c:idx val="5"/>
          <c:order val="5"/>
          <c:tx>
            <c:strRef>
              <c:f>'CR Statistics'!$Y$938</c:f>
              <c:strCache>
                <c:ptCount val="1"/>
                <c:pt idx="0">
                  <c:v>RAN without RAN5</c:v>
                </c:pt>
              </c:strCache>
            </c:strRef>
          </c:tx>
          <c:spPr>
            <a:solidFill>
              <a:srgbClr val="FF00FF"/>
            </a:solidFill>
            <a:ln w="12700">
              <a:solidFill>
                <a:srgbClr val="000000"/>
              </a:solidFill>
              <a:prstDash val="solid"/>
            </a:ln>
          </c:spPr>
          <c:invertIfNegative val="0"/>
          <c:cat>
            <c:strRef>
              <c:f>'CR Statistics'!$S$939:$S$947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Statistics'!$Y$939:$Y$947</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7DF0-449A-AE1A-D3006BC1F2E4}"/>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 Statistics'!$AM$932</c:f>
              <c:strCache>
                <c:ptCount val="1"/>
                <c:pt idx="0">
                  <c:v>RAN #43</c:v>
                </c:pt>
              </c:strCache>
            </c:strRef>
          </c:tx>
          <c:spPr>
            <a:solidFill>
              <a:srgbClr val="9999FF"/>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Statistics'!$AM$933:$AM$940</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D62D-486E-AB1E-436CFE6087E0}"/>
            </c:ext>
          </c:extLst>
        </c:ser>
        <c:ser>
          <c:idx val="1"/>
          <c:order val="1"/>
          <c:tx>
            <c:strRef>
              <c:f>'CR Statistics'!$AN$932</c:f>
              <c:strCache>
                <c:ptCount val="1"/>
                <c:pt idx="0">
                  <c:v>RAN #44</c:v>
                </c:pt>
              </c:strCache>
            </c:strRef>
          </c:tx>
          <c:spPr>
            <a:solidFill>
              <a:srgbClr val="339966"/>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Statistics'!$AN$933:$AN$940</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D62D-486E-AB1E-436CFE6087E0}"/>
            </c:ext>
          </c:extLst>
        </c:ser>
        <c:ser>
          <c:idx val="2"/>
          <c:order val="2"/>
          <c:tx>
            <c:strRef>
              <c:f>'CR Statistics'!$AO$932</c:f>
              <c:strCache>
                <c:ptCount val="1"/>
                <c:pt idx="0">
                  <c:v>RAN #45</c:v>
                </c:pt>
              </c:strCache>
            </c:strRef>
          </c:tx>
          <c:spPr>
            <a:solidFill>
              <a:srgbClr val="FFFF00"/>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Statistics'!$AO$933:$AO$940</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D62D-486E-AB1E-436CFE6087E0}"/>
            </c:ext>
          </c:extLst>
        </c:ser>
        <c:ser>
          <c:idx val="3"/>
          <c:order val="3"/>
          <c:tx>
            <c:strRef>
              <c:f>'CR Statistics'!$AP$932</c:f>
              <c:strCache>
                <c:ptCount val="1"/>
                <c:pt idx="0">
                  <c:v>RAN #46</c:v>
                </c:pt>
              </c:strCache>
            </c:strRef>
          </c:tx>
          <c:spPr>
            <a:solidFill>
              <a:srgbClr val="FF0000"/>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Statistics'!$AP$933:$AP$940</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D62D-486E-AB1E-436CFE6087E0}"/>
            </c:ext>
          </c:extLst>
        </c:ser>
        <c:ser>
          <c:idx val="4"/>
          <c:order val="4"/>
          <c:tx>
            <c:strRef>
              <c:f>'CR Statistics'!$AQ$932</c:f>
              <c:strCache>
                <c:ptCount val="1"/>
                <c:pt idx="0">
                  <c:v>RAN #47</c:v>
                </c:pt>
              </c:strCache>
            </c:strRef>
          </c:tx>
          <c:spPr>
            <a:solidFill>
              <a:srgbClr val="00FF00"/>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Statistics'!$AQ$933:$AQ$940</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D62D-486E-AB1E-436CFE6087E0}"/>
            </c:ext>
          </c:extLst>
        </c:ser>
        <c:ser>
          <c:idx val="5"/>
          <c:order val="5"/>
          <c:tx>
            <c:strRef>
              <c:f>'CR Statistics'!$AR$932</c:f>
              <c:strCache>
                <c:ptCount val="1"/>
                <c:pt idx="0">
                  <c:v>RAN #48</c:v>
                </c:pt>
              </c:strCache>
            </c:strRef>
          </c:tx>
          <c:spPr>
            <a:solidFill>
              <a:srgbClr val="800080"/>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Statistics'!$AR$933:$AR$940</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D62D-486E-AB1E-436CFE6087E0}"/>
            </c:ext>
          </c:extLst>
        </c:ser>
        <c:ser>
          <c:idx val="6"/>
          <c:order val="6"/>
          <c:tx>
            <c:strRef>
              <c:f>'CR Statistics'!$AS$932</c:f>
              <c:strCache>
                <c:ptCount val="1"/>
                <c:pt idx="0">
                  <c:v>RAN #49</c:v>
                </c:pt>
              </c:strCache>
            </c:strRef>
          </c:tx>
          <c:spPr>
            <a:solidFill>
              <a:srgbClr val="0066CC"/>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Statistics'!$AS$933:$AS$940</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D62D-486E-AB1E-436CFE6087E0}"/>
            </c:ext>
          </c:extLst>
        </c:ser>
        <c:ser>
          <c:idx val="7"/>
          <c:order val="7"/>
          <c:tx>
            <c:strRef>
              <c:f>'CR Statistics'!$AT$932</c:f>
              <c:strCache>
                <c:ptCount val="1"/>
                <c:pt idx="0">
                  <c:v>RAN #50</c:v>
                </c:pt>
              </c:strCache>
            </c:strRef>
          </c:tx>
          <c:spPr>
            <a:solidFill>
              <a:srgbClr val="FF9900"/>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Statistics'!$AT$933:$AT$940</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D62D-486E-AB1E-436CFE6087E0}"/>
            </c:ext>
          </c:extLst>
        </c:ser>
        <c:ser>
          <c:idx val="8"/>
          <c:order val="8"/>
          <c:tx>
            <c:strRef>
              <c:f>'CR Statistics'!$AU$932</c:f>
              <c:strCache>
                <c:ptCount val="1"/>
                <c:pt idx="0">
                  <c:v>RAN #51</c:v>
                </c:pt>
              </c:strCache>
            </c:strRef>
          </c:tx>
          <c:spPr>
            <a:solidFill>
              <a:srgbClr val="00FFFF"/>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Statistics'!$AU$933:$AU$940</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D62D-486E-AB1E-436CFE6087E0}"/>
            </c:ext>
          </c:extLst>
        </c:ser>
        <c:ser>
          <c:idx val="9"/>
          <c:order val="9"/>
          <c:tx>
            <c:strRef>
              <c:f>'CR Statistics'!$AV$932</c:f>
              <c:strCache>
                <c:ptCount val="1"/>
                <c:pt idx="0">
                  <c:v>RAN #52</c:v>
                </c:pt>
              </c:strCache>
            </c:strRef>
          </c:tx>
          <c:spPr>
            <a:solidFill>
              <a:srgbClr val="FF00FF"/>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Statistics'!$AV$933:$AV$940</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D62D-486E-AB1E-436CFE6087E0}"/>
            </c:ext>
          </c:extLst>
        </c:ser>
        <c:ser>
          <c:idx val="10"/>
          <c:order val="10"/>
          <c:tx>
            <c:strRef>
              <c:f>'CR Statistics'!$AW$932</c:f>
              <c:strCache>
                <c:ptCount val="1"/>
                <c:pt idx="0">
                  <c:v>RAN #53</c:v>
                </c:pt>
              </c:strCache>
            </c:strRef>
          </c:tx>
          <c:spPr>
            <a:solidFill>
              <a:srgbClr val="FF0000"/>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Statistics'!$AW$933:$AW$940</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D62D-486E-AB1E-436CFE6087E0}"/>
            </c:ext>
          </c:extLst>
        </c:ser>
        <c:ser>
          <c:idx val="11"/>
          <c:order val="11"/>
          <c:tx>
            <c:strRef>
              <c:f>'CR Statistics'!$AX$932</c:f>
              <c:strCache>
                <c:ptCount val="1"/>
                <c:pt idx="0">
                  <c:v>RAN #54</c:v>
                </c:pt>
              </c:strCache>
            </c:strRef>
          </c:tx>
          <c:spPr>
            <a:solidFill>
              <a:srgbClr val="00FFFF"/>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Statistics'!$AX$933:$AX$940</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D62D-486E-AB1E-436CFE6087E0}"/>
            </c:ext>
          </c:extLst>
        </c:ser>
        <c:ser>
          <c:idx val="12"/>
          <c:order val="12"/>
          <c:tx>
            <c:strRef>
              <c:f>'CR Statistics'!$AY$932</c:f>
              <c:strCache>
                <c:ptCount val="1"/>
                <c:pt idx="0">
                  <c:v>RAN #55</c:v>
                </c:pt>
              </c:strCache>
            </c:strRef>
          </c:tx>
          <c:spPr>
            <a:solidFill>
              <a:srgbClr val="FF00FF"/>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Statistics'!$AY$933:$AY$940</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D62D-486E-AB1E-436CFE6087E0}"/>
            </c:ext>
          </c:extLst>
        </c:ser>
        <c:ser>
          <c:idx val="13"/>
          <c:order val="13"/>
          <c:tx>
            <c:strRef>
              <c:f>'CR Statistics'!$AZ$932</c:f>
              <c:strCache>
                <c:ptCount val="1"/>
                <c:pt idx="0">
                  <c:v>RAN #56</c:v>
                </c:pt>
              </c:strCache>
            </c:strRef>
          </c:tx>
          <c:spPr>
            <a:solidFill>
              <a:srgbClr val="800000"/>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Statistics'!$AZ$933:$AZ$940</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D62D-486E-AB1E-436CFE6087E0}"/>
            </c:ext>
          </c:extLst>
        </c:ser>
        <c:ser>
          <c:idx val="14"/>
          <c:order val="14"/>
          <c:tx>
            <c:strRef>
              <c:f>'CR Statistics'!$BA$932</c:f>
              <c:strCache>
                <c:ptCount val="1"/>
                <c:pt idx="0">
                  <c:v>RAN #57</c:v>
                </c:pt>
              </c:strCache>
            </c:strRef>
          </c:tx>
          <c:spPr>
            <a:solidFill>
              <a:srgbClr val="FFCC00"/>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Statistics'!$BA$933:$BA$940</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D62D-486E-AB1E-436CFE6087E0}"/>
            </c:ext>
          </c:extLst>
        </c:ser>
        <c:ser>
          <c:idx val="15"/>
          <c:order val="15"/>
          <c:tx>
            <c:strRef>
              <c:f>'CR Statistics'!$BB$932</c:f>
              <c:strCache>
                <c:ptCount val="1"/>
                <c:pt idx="0">
                  <c:v>RAN #58</c:v>
                </c:pt>
              </c:strCache>
            </c:strRef>
          </c:tx>
          <c:spPr>
            <a:solidFill>
              <a:srgbClr val="FFFF00"/>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Statistics'!$BB$933:$BB$940</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D62D-486E-AB1E-436CFE6087E0}"/>
            </c:ext>
          </c:extLst>
        </c:ser>
        <c:ser>
          <c:idx val="16"/>
          <c:order val="16"/>
          <c:tx>
            <c:strRef>
              <c:f>'CR Statistics'!$BC$932</c:f>
              <c:strCache>
                <c:ptCount val="1"/>
                <c:pt idx="0">
                  <c:v>RAN #59</c:v>
                </c:pt>
              </c:strCache>
            </c:strRef>
          </c:tx>
          <c:spPr>
            <a:solidFill>
              <a:srgbClr val="00CCFF"/>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Statistics'!$BC$933:$BC$940</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D62D-486E-AB1E-436CFE6087E0}"/>
            </c:ext>
          </c:extLst>
        </c:ser>
        <c:ser>
          <c:idx val="17"/>
          <c:order val="17"/>
          <c:tx>
            <c:strRef>
              <c:f>'CR Statistics'!$BD$932</c:f>
              <c:strCache>
                <c:ptCount val="1"/>
                <c:pt idx="0">
                  <c:v>RAN #60</c:v>
                </c:pt>
              </c:strCache>
            </c:strRef>
          </c:tx>
          <c:spPr>
            <a:solidFill>
              <a:srgbClr val="00FF00"/>
            </a:solidFill>
            <a:ln w="12700">
              <a:solidFill>
                <a:srgbClr val="000000"/>
              </a:solidFill>
              <a:prstDash val="solid"/>
            </a:ln>
          </c:spPr>
          <c:invertIfNegative val="0"/>
          <c:cat>
            <c:strRef>
              <c:f>'CR Statistics'!$AL$933:$AL$940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Statistics'!$BD$933:$BD$940</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D62D-486E-AB1E-436CFE6087E0}"/>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 Statistics'!$T$898</c:f>
              <c:strCache>
                <c:ptCount val="1"/>
                <c:pt idx="0">
                  <c:v>RAN1</c:v>
                </c:pt>
              </c:strCache>
            </c:strRef>
          </c:tx>
          <c:spPr>
            <a:solidFill>
              <a:srgbClr val="00FF00"/>
            </a:solidFill>
            <a:ln w="12700">
              <a:solidFill>
                <a:srgbClr val="000000"/>
              </a:solidFill>
              <a:prstDash val="solid"/>
            </a:ln>
          </c:spPr>
          <c:invertIfNegative val="0"/>
          <c:cat>
            <c:strRef>
              <c:f>'CR Statistics'!$S$899:$S$907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Statistics'!$T$899:$T$907</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4543-4AF5-B6AE-311EB4024487}"/>
            </c:ext>
          </c:extLst>
        </c:ser>
        <c:ser>
          <c:idx val="1"/>
          <c:order val="1"/>
          <c:tx>
            <c:strRef>
              <c:f>'CR Statistics'!$U$898</c:f>
              <c:strCache>
                <c:ptCount val="1"/>
                <c:pt idx="0">
                  <c:v>RAN2</c:v>
                </c:pt>
              </c:strCache>
            </c:strRef>
          </c:tx>
          <c:spPr>
            <a:solidFill>
              <a:srgbClr val="FF0000"/>
            </a:solidFill>
            <a:ln w="12700">
              <a:solidFill>
                <a:srgbClr val="000000"/>
              </a:solidFill>
              <a:prstDash val="solid"/>
            </a:ln>
          </c:spPr>
          <c:invertIfNegative val="0"/>
          <c:cat>
            <c:strRef>
              <c:f>'CR Statistics'!$S$899:$S$907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Statistics'!$U$899:$U$907</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4543-4AF5-B6AE-311EB4024487}"/>
            </c:ext>
          </c:extLst>
        </c:ser>
        <c:ser>
          <c:idx val="2"/>
          <c:order val="2"/>
          <c:tx>
            <c:strRef>
              <c:f>'CR Statistics'!$V$898</c:f>
              <c:strCache>
                <c:ptCount val="1"/>
                <c:pt idx="0">
                  <c:v>RAN3</c:v>
                </c:pt>
              </c:strCache>
            </c:strRef>
          </c:tx>
          <c:spPr>
            <a:solidFill>
              <a:srgbClr val="0000FF"/>
            </a:solidFill>
            <a:ln w="12700">
              <a:solidFill>
                <a:srgbClr val="000000"/>
              </a:solidFill>
              <a:prstDash val="solid"/>
            </a:ln>
          </c:spPr>
          <c:invertIfNegative val="0"/>
          <c:cat>
            <c:strRef>
              <c:f>'CR Statistics'!$S$899:$S$907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Statistics'!$V$899:$V$907</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4543-4AF5-B6AE-311EB4024487}"/>
            </c:ext>
          </c:extLst>
        </c:ser>
        <c:ser>
          <c:idx val="3"/>
          <c:order val="3"/>
          <c:tx>
            <c:strRef>
              <c:f>'CR Statistics'!$W$898</c:f>
              <c:strCache>
                <c:ptCount val="1"/>
                <c:pt idx="0">
                  <c:v>RAN4</c:v>
                </c:pt>
              </c:strCache>
            </c:strRef>
          </c:tx>
          <c:spPr>
            <a:solidFill>
              <a:srgbClr val="FFFF00"/>
            </a:solidFill>
            <a:ln w="12700">
              <a:solidFill>
                <a:srgbClr val="000000"/>
              </a:solidFill>
              <a:prstDash val="solid"/>
            </a:ln>
          </c:spPr>
          <c:invertIfNegative val="0"/>
          <c:cat>
            <c:strRef>
              <c:f>'CR Statistics'!$S$899:$S$907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Statistics'!$W$899:$W$907</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4543-4AF5-B6AE-311EB4024487}"/>
            </c:ext>
          </c:extLst>
        </c:ser>
        <c:ser>
          <c:idx val="4"/>
          <c:order val="4"/>
          <c:tx>
            <c:strRef>
              <c:f>'CR Statistics'!$X$898</c:f>
              <c:strCache>
                <c:ptCount val="1"/>
                <c:pt idx="0">
                  <c:v>RAN5</c:v>
                </c:pt>
              </c:strCache>
            </c:strRef>
          </c:tx>
          <c:spPr>
            <a:solidFill>
              <a:srgbClr val="660066"/>
            </a:solidFill>
            <a:ln w="12700">
              <a:solidFill>
                <a:srgbClr val="000000"/>
              </a:solidFill>
              <a:prstDash val="solid"/>
            </a:ln>
          </c:spPr>
          <c:invertIfNegative val="0"/>
          <c:cat>
            <c:strRef>
              <c:f>'CR Statistics'!$S$899:$S$907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Statistics'!$X$899:$X$907</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4543-4AF5-B6AE-311EB4024487}"/>
            </c:ext>
          </c:extLst>
        </c:ser>
        <c:ser>
          <c:idx val="5"/>
          <c:order val="5"/>
          <c:tx>
            <c:strRef>
              <c:f>'CR Statistics'!$Y$898</c:f>
              <c:strCache>
                <c:ptCount val="1"/>
                <c:pt idx="0">
                  <c:v>RAN without RAN5</c:v>
                </c:pt>
              </c:strCache>
            </c:strRef>
          </c:tx>
          <c:spPr>
            <a:solidFill>
              <a:srgbClr val="FF00FF"/>
            </a:solidFill>
            <a:ln w="12700">
              <a:solidFill>
                <a:srgbClr val="000000"/>
              </a:solidFill>
              <a:prstDash val="solid"/>
            </a:ln>
          </c:spPr>
          <c:invertIfNegative val="0"/>
          <c:cat>
            <c:strRef>
              <c:f>'CR Statistics'!$S$899:$S$907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Statistics'!$Y$899:$Y$907</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4543-4AF5-B6AE-311EB4024487}"/>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 Statistics'!$AM$892</c:f>
              <c:strCache>
                <c:ptCount val="1"/>
                <c:pt idx="0">
                  <c:v>RAN #43</c:v>
                </c:pt>
              </c:strCache>
            </c:strRef>
          </c:tx>
          <c:spPr>
            <a:solidFill>
              <a:srgbClr val="9999FF"/>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Statistics'!$AM$893:$AM$901</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04B1-46FC-AFC5-131D90B972F1}"/>
            </c:ext>
          </c:extLst>
        </c:ser>
        <c:ser>
          <c:idx val="1"/>
          <c:order val="1"/>
          <c:tx>
            <c:strRef>
              <c:f>'CR Statistics'!$AN$892</c:f>
              <c:strCache>
                <c:ptCount val="1"/>
                <c:pt idx="0">
                  <c:v>RAN #44</c:v>
                </c:pt>
              </c:strCache>
            </c:strRef>
          </c:tx>
          <c:spPr>
            <a:solidFill>
              <a:srgbClr val="339966"/>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Statistics'!$AN$893:$AN$901</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04B1-46FC-AFC5-131D90B972F1}"/>
            </c:ext>
          </c:extLst>
        </c:ser>
        <c:ser>
          <c:idx val="2"/>
          <c:order val="2"/>
          <c:tx>
            <c:strRef>
              <c:f>'CR Statistics'!$AO$892</c:f>
              <c:strCache>
                <c:ptCount val="1"/>
                <c:pt idx="0">
                  <c:v>RAN #45</c:v>
                </c:pt>
              </c:strCache>
            </c:strRef>
          </c:tx>
          <c:spPr>
            <a:solidFill>
              <a:srgbClr val="FFFF00"/>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Statistics'!$AO$893:$AO$901</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04B1-46FC-AFC5-131D90B972F1}"/>
            </c:ext>
          </c:extLst>
        </c:ser>
        <c:ser>
          <c:idx val="3"/>
          <c:order val="3"/>
          <c:tx>
            <c:strRef>
              <c:f>'CR Statistics'!$AP$892</c:f>
              <c:strCache>
                <c:ptCount val="1"/>
                <c:pt idx="0">
                  <c:v>RAN #46</c:v>
                </c:pt>
              </c:strCache>
            </c:strRef>
          </c:tx>
          <c:spPr>
            <a:solidFill>
              <a:srgbClr val="FF0000"/>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Statistics'!$AP$893:$AP$901</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04B1-46FC-AFC5-131D90B972F1}"/>
            </c:ext>
          </c:extLst>
        </c:ser>
        <c:ser>
          <c:idx val="4"/>
          <c:order val="4"/>
          <c:tx>
            <c:strRef>
              <c:f>'CR Statistics'!$AQ$892</c:f>
              <c:strCache>
                <c:ptCount val="1"/>
                <c:pt idx="0">
                  <c:v>RAN #47</c:v>
                </c:pt>
              </c:strCache>
            </c:strRef>
          </c:tx>
          <c:spPr>
            <a:solidFill>
              <a:srgbClr val="00FF00"/>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Statistics'!$AQ$893:$AQ$901</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04B1-46FC-AFC5-131D90B972F1}"/>
            </c:ext>
          </c:extLst>
        </c:ser>
        <c:ser>
          <c:idx val="5"/>
          <c:order val="5"/>
          <c:tx>
            <c:strRef>
              <c:f>'CR Statistics'!$AR$892</c:f>
              <c:strCache>
                <c:ptCount val="1"/>
                <c:pt idx="0">
                  <c:v>RAN #48</c:v>
                </c:pt>
              </c:strCache>
            </c:strRef>
          </c:tx>
          <c:spPr>
            <a:solidFill>
              <a:srgbClr val="800080"/>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Statistics'!$AR$893:$AR$901</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04B1-46FC-AFC5-131D90B972F1}"/>
            </c:ext>
          </c:extLst>
        </c:ser>
        <c:ser>
          <c:idx val="6"/>
          <c:order val="6"/>
          <c:tx>
            <c:strRef>
              <c:f>'CR Statistics'!$AS$892</c:f>
              <c:strCache>
                <c:ptCount val="1"/>
                <c:pt idx="0">
                  <c:v>RAN #49</c:v>
                </c:pt>
              </c:strCache>
            </c:strRef>
          </c:tx>
          <c:spPr>
            <a:solidFill>
              <a:srgbClr val="0066CC"/>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Statistics'!$AS$893:$AS$901</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04B1-46FC-AFC5-131D90B972F1}"/>
            </c:ext>
          </c:extLst>
        </c:ser>
        <c:ser>
          <c:idx val="7"/>
          <c:order val="7"/>
          <c:tx>
            <c:strRef>
              <c:f>'CR Statistics'!$AT$892</c:f>
              <c:strCache>
                <c:ptCount val="1"/>
                <c:pt idx="0">
                  <c:v>RAN #50</c:v>
                </c:pt>
              </c:strCache>
            </c:strRef>
          </c:tx>
          <c:spPr>
            <a:solidFill>
              <a:srgbClr val="FF9900"/>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Statistics'!$AT$893:$AT$901</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04B1-46FC-AFC5-131D90B972F1}"/>
            </c:ext>
          </c:extLst>
        </c:ser>
        <c:ser>
          <c:idx val="8"/>
          <c:order val="8"/>
          <c:tx>
            <c:strRef>
              <c:f>'CR Statistics'!$AU$892</c:f>
              <c:strCache>
                <c:ptCount val="1"/>
                <c:pt idx="0">
                  <c:v>RAN #51</c:v>
                </c:pt>
              </c:strCache>
            </c:strRef>
          </c:tx>
          <c:spPr>
            <a:solidFill>
              <a:srgbClr val="00FFFF"/>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Statistics'!$AU$893:$AU$901</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04B1-46FC-AFC5-131D90B972F1}"/>
            </c:ext>
          </c:extLst>
        </c:ser>
        <c:ser>
          <c:idx val="9"/>
          <c:order val="9"/>
          <c:tx>
            <c:strRef>
              <c:f>'CR Statistics'!$AV$892</c:f>
              <c:strCache>
                <c:ptCount val="1"/>
                <c:pt idx="0">
                  <c:v>RAN #52</c:v>
                </c:pt>
              </c:strCache>
            </c:strRef>
          </c:tx>
          <c:spPr>
            <a:solidFill>
              <a:srgbClr val="FF00FF"/>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Statistics'!$AV$893:$AV$901</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04B1-46FC-AFC5-131D90B972F1}"/>
            </c:ext>
          </c:extLst>
        </c:ser>
        <c:ser>
          <c:idx val="10"/>
          <c:order val="10"/>
          <c:tx>
            <c:strRef>
              <c:f>'CR Statistics'!$AW$892</c:f>
              <c:strCache>
                <c:ptCount val="1"/>
                <c:pt idx="0">
                  <c:v>RAN #53</c:v>
                </c:pt>
              </c:strCache>
            </c:strRef>
          </c:tx>
          <c:spPr>
            <a:solidFill>
              <a:srgbClr val="FF0000"/>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Statistics'!$AW$893:$AW$901</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04B1-46FC-AFC5-131D90B972F1}"/>
            </c:ext>
          </c:extLst>
        </c:ser>
        <c:ser>
          <c:idx val="11"/>
          <c:order val="11"/>
          <c:tx>
            <c:strRef>
              <c:f>'CR Statistics'!$AX$892</c:f>
              <c:strCache>
                <c:ptCount val="1"/>
                <c:pt idx="0">
                  <c:v>RAN #54</c:v>
                </c:pt>
              </c:strCache>
            </c:strRef>
          </c:tx>
          <c:spPr>
            <a:solidFill>
              <a:srgbClr val="00FFFF"/>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Statistics'!$AX$893:$AX$901</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04B1-46FC-AFC5-131D90B972F1}"/>
            </c:ext>
          </c:extLst>
        </c:ser>
        <c:ser>
          <c:idx val="12"/>
          <c:order val="12"/>
          <c:tx>
            <c:strRef>
              <c:f>'CR Statistics'!$AY$892</c:f>
              <c:strCache>
                <c:ptCount val="1"/>
                <c:pt idx="0">
                  <c:v>RAN #55</c:v>
                </c:pt>
              </c:strCache>
            </c:strRef>
          </c:tx>
          <c:spPr>
            <a:solidFill>
              <a:srgbClr val="FF00FF"/>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Statistics'!$AY$893:$AY$901</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04B1-46FC-AFC5-131D90B972F1}"/>
            </c:ext>
          </c:extLst>
        </c:ser>
        <c:ser>
          <c:idx val="13"/>
          <c:order val="13"/>
          <c:tx>
            <c:strRef>
              <c:f>'CR Statistics'!$AZ$892</c:f>
              <c:strCache>
                <c:ptCount val="1"/>
                <c:pt idx="0">
                  <c:v>RAN #56</c:v>
                </c:pt>
              </c:strCache>
            </c:strRef>
          </c:tx>
          <c:spPr>
            <a:solidFill>
              <a:srgbClr val="800000"/>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Statistics'!$AZ$893:$AZ$901</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04B1-46FC-AFC5-131D90B972F1}"/>
            </c:ext>
          </c:extLst>
        </c:ser>
        <c:ser>
          <c:idx val="14"/>
          <c:order val="14"/>
          <c:tx>
            <c:strRef>
              <c:f>'CR Statistics'!$BA$892</c:f>
              <c:strCache>
                <c:ptCount val="1"/>
                <c:pt idx="0">
                  <c:v>RAN #57</c:v>
                </c:pt>
              </c:strCache>
            </c:strRef>
          </c:tx>
          <c:spPr>
            <a:solidFill>
              <a:srgbClr val="FFCC00"/>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Statistics'!$BA$893:$BA$901</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04B1-46FC-AFC5-131D90B972F1}"/>
            </c:ext>
          </c:extLst>
        </c:ser>
        <c:ser>
          <c:idx val="15"/>
          <c:order val="15"/>
          <c:tx>
            <c:strRef>
              <c:f>'CR Statistics'!$BB$892</c:f>
              <c:strCache>
                <c:ptCount val="1"/>
                <c:pt idx="0">
                  <c:v>RAN #58</c:v>
                </c:pt>
              </c:strCache>
            </c:strRef>
          </c:tx>
          <c:spPr>
            <a:solidFill>
              <a:srgbClr val="FFFF00"/>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Statistics'!$BB$893:$BB$901</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04B1-46FC-AFC5-131D90B972F1}"/>
            </c:ext>
          </c:extLst>
        </c:ser>
        <c:ser>
          <c:idx val="16"/>
          <c:order val="16"/>
          <c:tx>
            <c:strRef>
              <c:f>'CR Statistics'!$BC$892</c:f>
              <c:strCache>
                <c:ptCount val="1"/>
                <c:pt idx="0">
                  <c:v>RAN #59</c:v>
                </c:pt>
              </c:strCache>
            </c:strRef>
          </c:tx>
          <c:spPr>
            <a:solidFill>
              <a:srgbClr val="00CCFF"/>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Statistics'!$BC$893:$BC$901</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04B1-46FC-AFC5-131D90B972F1}"/>
            </c:ext>
          </c:extLst>
        </c:ser>
        <c:ser>
          <c:idx val="17"/>
          <c:order val="17"/>
          <c:tx>
            <c:strRef>
              <c:f>'CR Statistics'!$BD$892</c:f>
              <c:strCache>
                <c:ptCount val="1"/>
                <c:pt idx="0">
                  <c:v>RAN #60</c:v>
                </c:pt>
              </c:strCache>
            </c:strRef>
          </c:tx>
          <c:spPr>
            <a:solidFill>
              <a:srgbClr val="00FF00"/>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Statistics'!$BD$893:$BD$901</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04B1-46FC-AFC5-131D90B972F1}"/>
            </c:ext>
          </c:extLst>
        </c:ser>
        <c:ser>
          <c:idx val="18"/>
          <c:order val="18"/>
          <c:tx>
            <c:strRef>
              <c:f>'CR Statistics'!$BE$892</c:f>
              <c:strCache>
                <c:ptCount val="1"/>
                <c:pt idx="0">
                  <c:v>RAN #61</c:v>
                </c:pt>
              </c:strCache>
            </c:strRef>
          </c:tx>
          <c:spPr>
            <a:solidFill>
              <a:srgbClr val="FF0000"/>
            </a:solidFill>
            <a:ln w="12700">
              <a:solidFill>
                <a:srgbClr val="000000"/>
              </a:solidFill>
              <a:prstDash val="solid"/>
            </a:ln>
          </c:spPr>
          <c:invertIfNegative val="0"/>
          <c:cat>
            <c:strRef>
              <c:f>'CR Statistics'!$AL$893:$AL$901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Statistics'!$BE$893:$BE$901</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04B1-46FC-AFC5-131D90B972F1}"/>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 Statistics'!$T$858</c:f>
              <c:strCache>
                <c:ptCount val="1"/>
                <c:pt idx="0">
                  <c:v>RAN1</c:v>
                </c:pt>
              </c:strCache>
            </c:strRef>
          </c:tx>
          <c:spPr>
            <a:solidFill>
              <a:srgbClr val="00FF00"/>
            </a:solidFill>
            <a:ln w="12700">
              <a:solidFill>
                <a:srgbClr val="000000"/>
              </a:solidFill>
              <a:prstDash val="solid"/>
            </a:ln>
          </c:spPr>
          <c:invertIfNegative val="0"/>
          <c:cat>
            <c:strRef>
              <c:f>'CR Statistics'!$S$859:$S$867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Statistics'!$T$859:$T$867</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3093-46C1-A4B7-44DE5043C0A7}"/>
            </c:ext>
          </c:extLst>
        </c:ser>
        <c:ser>
          <c:idx val="1"/>
          <c:order val="1"/>
          <c:tx>
            <c:strRef>
              <c:f>'CR Statistics'!$U$858</c:f>
              <c:strCache>
                <c:ptCount val="1"/>
                <c:pt idx="0">
                  <c:v>RAN2</c:v>
                </c:pt>
              </c:strCache>
            </c:strRef>
          </c:tx>
          <c:spPr>
            <a:solidFill>
              <a:srgbClr val="FF0000"/>
            </a:solidFill>
            <a:ln w="12700">
              <a:solidFill>
                <a:srgbClr val="000000"/>
              </a:solidFill>
              <a:prstDash val="solid"/>
            </a:ln>
          </c:spPr>
          <c:invertIfNegative val="0"/>
          <c:cat>
            <c:strRef>
              <c:f>'CR Statistics'!$S$859:$S$867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Statistics'!$U$859:$U$867</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3093-46C1-A4B7-44DE5043C0A7}"/>
            </c:ext>
          </c:extLst>
        </c:ser>
        <c:ser>
          <c:idx val="2"/>
          <c:order val="2"/>
          <c:tx>
            <c:strRef>
              <c:f>'CR Statistics'!$V$858</c:f>
              <c:strCache>
                <c:ptCount val="1"/>
                <c:pt idx="0">
                  <c:v>RAN3</c:v>
                </c:pt>
              </c:strCache>
            </c:strRef>
          </c:tx>
          <c:spPr>
            <a:solidFill>
              <a:srgbClr val="0000FF"/>
            </a:solidFill>
            <a:ln w="12700">
              <a:solidFill>
                <a:srgbClr val="000000"/>
              </a:solidFill>
              <a:prstDash val="solid"/>
            </a:ln>
          </c:spPr>
          <c:invertIfNegative val="0"/>
          <c:cat>
            <c:strRef>
              <c:f>'CR Statistics'!$S$859:$S$867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Statistics'!$V$859:$V$867</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3093-46C1-A4B7-44DE5043C0A7}"/>
            </c:ext>
          </c:extLst>
        </c:ser>
        <c:ser>
          <c:idx val="3"/>
          <c:order val="3"/>
          <c:tx>
            <c:strRef>
              <c:f>'CR Statistics'!$W$858</c:f>
              <c:strCache>
                <c:ptCount val="1"/>
                <c:pt idx="0">
                  <c:v>RAN4</c:v>
                </c:pt>
              </c:strCache>
            </c:strRef>
          </c:tx>
          <c:spPr>
            <a:solidFill>
              <a:srgbClr val="FFFF00"/>
            </a:solidFill>
            <a:ln w="12700">
              <a:solidFill>
                <a:srgbClr val="000000"/>
              </a:solidFill>
              <a:prstDash val="solid"/>
            </a:ln>
          </c:spPr>
          <c:invertIfNegative val="0"/>
          <c:cat>
            <c:strRef>
              <c:f>'CR Statistics'!$S$859:$S$867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Statistics'!$W$859:$W$867</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3093-46C1-A4B7-44DE5043C0A7}"/>
            </c:ext>
          </c:extLst>
        </c:ser>
        <c:ser>
          <c:idx val="4"/>
          <c:order val="4"/>
          <c:tx>
            <c:strRef>
              <c:f>'CR Statistics'!$X$858</c:f>
              <c:strCache>
                <c:ptCount val="1"/>
                <c:pt idx="0">
                  <c:v>RAN5</c:v>
                </c:pt>
              </c:strCache>
            </c:strRef>
          </c:tx>
          <c:spPr>
            <a:solidFill>
              <a:srgbClr val="660066"/>
            </a:solidFill>
            <a:ln w="12700">
              <a:solidFill>
                <a:srgbClr val="000000"/>
              </a:solidFill>
              <a:prstDash val="solid"/>
            </a:ln>
          </c:spPr>
          <c:invertIfNegative val="0"/>
          <c:cat>
            <c:strRef>
              <c:f>'CR Statistics'!$S$859:$S$867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Statistics'!$X$859:$X$867</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3093-46C1-A4B7-44DE5043C0A7}"/>
            </c:ext>
          </c:extLst>
        </c:ser>
        <c:ser>
          <c:idx val="5"/>
          <c:order val="5"/>
          <c:tx>
            <c:strRef>
              <c:f>'CR Statistics'!$Y$858</c:f>
              <c:strCache>
                <c:ptCount val="1"/>
                <c:pt idx="0">
                  <c:v>RAN without RAN5</c:v>
                </c:pt>
              </c:strCache>
            </c:strRef>
          </c:tx>
          <c:spPr>
            <a:solidFill>
              <a:srgbClr val="FF00FF"/>
            </a:solidFill>
            <a:ln w="12700">
              <a:solidFill>
                <a:srgbClr val="000000"/>
              </a:solidFill>
              <a:prstDash val="solid"/>
            </a:ln>
          </c:spPr>
          <c:invertIfNegative val="0"/>
          <c:cat>
            <c:strRef>
              <c:f>'CR Statistics'!$S$859:$S$867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Statistics'!$Y$859:$Y$867</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3093-46C1-A4B7-44DE5043C0A7}"/>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 Statistics'!$AM$852</c:f>
              <c:strCache>
                <c:ptCount val="1"/>
                <c:pt idx="0">
                  <c:v>RAN #43</c:v>
                </c:pt>
              </c:strCache>
            </c:strRef>
          </c:tx>
          <c:spPr>
            <a:solidFill>
              <a:srgbClr val="9999FF"/>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Statistics'!$AM$853:$AM$861</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8525-4849-9DD7-A19CF72C188D}"/>
            </c:ext>
          </c:extLst>
        </c:ser>
        <c:ser>
          <c:idx val="1"/>
          <c:order val="1"/>
          <c:tx>
            <c:strRef>
              <c:f>'CR Statistics'!$AN$852</c:f>
              <c:strCache>
                <c:ptCount val="1"/>
                <c:pt idx="0">
                  <c:v>RAN #44</c:v>
                </c:pt>
              </c:strCache>
            </c:strRef>
          </c:tx>
          <c:spPr>
            <a:solidFill>
              <a:srgbClr val="339966"/>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Statistics'!$AN$853:$AN$861</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8525-4849-9DD7-A19CF72C188D}"/>
            </c:ext>
          </c:extLst>
        </c:ser>
        <c:ser>
          <c:idx val="2"/>
          <c:order val="2"/>
          <c:tx>
            <c:strRef>
              <c:f>'CR Statistics'!$AO$852</c:f>
              <c:strCache>
                <c:ptCount val="1"/>
                <c:pt idx="0">
                  <c:v>RAN #45</c:v>
                </c:pt>
              </c:strCache>
            </c:strRef>
          </c:tx>
          <c:spPr>
            <a:solidFill>
              <a:srgbClr val="FFFF00"/>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Statistics'!$AO$853:$AO$861</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8525-4849-9DD7-A19CF72C188D}"/>
            </c:ext>
          </c:extLst>
        </c:ser>
        <c:ser>
          <c:idx val="3"/>
          <c:order val="3"/>
          <c:tx>
            <c:strRef>
              <c:f>'CR Statistics'!$AP$852</c:f>
              <c:strCache>
                <c:ptCount val="1"/>
                <c:pt idx="0">
                  <c:v>RAN #46</c:v>
                </c:pt>
              </c:strCache>
            </c:strRef>
          </c:tx>
          <c:spPr>
            <a:solidFill>
              <a:srgbClr val="FF0000"/>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Statistics'!$AP$853:$AP$861</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8525-4849-9DD7-A19CF72C188D}"/>
            </c:ext>
          </c:extLst>
        </c:ser>
        <c:ser>
          <c:idx val="4"/>
          <c:order val="4"/>
          <c:tx>
            <c:strRef>
              <c:f>'CR Statistics'!$AQ$852</c:f>
              <c:strCache>
                <c:ptCount val="1"/>
                <c:pt idx="0">
                  <c:v>RAN #47</c:v>
                </c:pt>
              </c:strCache>
            </c:strRef>
          </c:tx>
          <c:spPr>
            <a:solidFill>
              <a:srgbClr val="00FF00"/>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Statistics'!$AQ$853:$AQ$861</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8525-4849-9DD7-A19CF72C188D}"/>
            </c:ext>
          </c:extLst>
        </c:ser>
        <c:ser>
          <c:idx val="5"/>
          <c:order val="5"/>
          <c:tx>
            <c:strRef>
              <c:f>'CR Statistics'!$AR$852</c:f>
              <c:strCache>
                <c:ptCount val="1"/>
                <c:pt idx="0">
                  <c:v>RAN #48</c:v>
                </c:pt>
              </c:strCache>
            </c:strRef>
          </c:tx>
          <c:spPr>
            <a:solidFill>
              <a:srgbClr val="800080"/>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Statistics'!$AR$853:$AR$861</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8525-4849-9DD7-A19CF72C188D}"/>
            </c:ext>
          </c:extLst>
        </c:ser>
        <c:ser>
          <c:idx val="6"/>
          <c:order val="6"/>
          <c:tx>
            <c:strRef>
              <c:f>'CR Statistics'!$AS$852</c:f>
              <c:strCache>
                <c:ptCount val="1"/>
                <c:pt idx="0">
                  <c:v>RAN #49</c:v>
                </c:pt>
              </c:strCache>
            </c:strRef>
          </c:tx>
          <c:spPr>
            <a:solidFill>
              <a:srgbClr val="0066CC"/>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Statistics'!$AS$853:$AS$861</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8525-4849-9DD7-A19CF72C188D}"/>
            </c:ext>
          </c:extLst>
        </c:ser>
        <c:ser>
          <c:idx val="7"/>
          <c:order val="7"/>
          <c:tx>
            <c:strRef>
              <c:f>'CR Statistics'!$AT$852</c:f>
              <c:strCache>
                <c:ptCount val="1"/>
                <c:pt idx="0">
                  <c:v>RAN #50</c:v>
                </c:pt>
              </c:strCache>
            </c:strRef>
          </c:tx>
          <c:spPr>
            <a:solidFill>
              <a:srgbClr val="FF9900"/>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Statistics'!$AT$853:$AT$861</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8525-4849-9DD7-A19CF72C188D}"/>
            </c:ext>
          </c:extLst>
        </c:ser>
        <c:ser>
          <c:idx val="8"/>
          <c:order val="8"/>
          <c:tx>
            <c:strRef>
              <c:f>'CR Statistics'!$AU$852</c:f>
              <c:strCache>
                <c:ptCount val="1"/>
                <c:pt idx="0">
                  <c:v>RAN #51</c:v>
                </c:pt>
              </c:strCache>
            </c:strRef>
          </c:tx>
          <c:spPr>
            <a:solidFill>
              <a:srgbClr val="00FFFF"/>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Statistics'!$AU$853:$AU$861</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8525-4849-9DD7-A19CF72C188D}"/>
            </c:ext>
          </c:extLst>
        </c:ser>
        <c:ser>
          <c:idx val="9"/>
          <c:order val="9"/>
          <c:tx>
            <c:strRef>
              <c:f>'CR Statistics'!$AV$852</c:f>
              <c:strCache>
                <c:ptCount val="1"/>
                <c:pt idx="0">
                  <c:v>RAN #52</c:v>
                </c:pt>
              </c:strCache>
            </c:strRef>
          </c:tx>
          <c:spPr>
            <a:solidFill>
              <a:srgbClr val="FF00FF"/>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Statistics'!$AV$853:$AV$861</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8525-4849-9DD7-A19CF72C188D}"/>
            </c:ext>
          </c:extLst>
        </c:ser>
        <c:ser>
          <c:idx val="10"/>
          <c:order val="10"/>
          <c:tx>
            <c:strRef>
              <c:f>'CR Statistics'!$AW$852</c:f>
              <c:strCache>
                <c:ptCount val="1"/>
                <c:pt idx="0">
                  <c:v>RAN #53</c:v>
                </c:pt>
              </c:strCache>
            </c:strRef>
          </c:tx>
          <c:spPr>
            <a:solidFill>
              <a:srgbClr val="FF0000"/>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Statistics'!$AW$853:$AW$861</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8525-4849-9DD7-A19CF72C188D}"/>
            </c:ext>
          </c:extLst>
        </c:ser>
        <c:ser>
          <c:idx val="11"/>
          <c:order val="11"/>
          <c:tx>
            <c:strRef>
              <c:f>'CR Statistics'!$AX$852</c:f>
              <c:strCache>
                <c:ptCount val="1"/>
                <c:pt idx="0">
                  <c:v>RAN #54</c:v>
                </c:pt>
              </c:strCache>
            </c:strRef>
          </c:tx>
          <c:spPr>
            <a:solidFill>
              <a:srgbClr val="00FFFF"/>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Statistics'!$AX$853:$AX$861</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8525-4849-9DD7-A19CF72C188D}"/>
            </c:ext>
          </c:extLst>
        </c:ser>
        <c:ser>
          <c:idx val="12"/>
          <c:order val="12"/>
          <c:tx>
            <c:strRef>
              <c:f>'CR Statistics'!$AY$852</c:f>
              <c:strCache>
                <c:ptCount val="1"/>
                <c:pt idx="0">
                  <c:v>RAN #55</c:v>
                </c:pt>
              </c:strCache>
            </c:strRef>
          </c:tx>
          <c:spPr>
            <a:solidFill>
              <a:srgbClr val="FF00FF"/>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Statistics'!$AY$853:$AY$861</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8525-4849-9DD7-A19CF72C188D}"/>
            </c:ext>
          </c:extLst>
        </c:ser>
        <c:ser>
          <c:idx val="13"/>
          <c:order val="13"/>
          <c:tx>
            <c:strRef>
              <c:f>'CR Statistics'!$AZ$852</c:f>
              <c:strCache>
                <c:ptCount val="1"/>
                <c:pt idx="0">
                  <c:v>RAN #56</c:v>
                </c:pt>
              </c:strCache>
            </c:strRef>
          </c:tx>
          <c:spPr>
            <a:solidFill>
              <a:srgbClr val="800000"/>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Statistics'!$AZ$853:$AZ$861</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8525-4849-9DD7-A19CF72C188D}"/>
            </c:ext>
          </c:extLst>
        </c:ser>
        <c:ser>
          <c:idx val="14"/>
          <c:order val="14"/>
          <c:tx>
            <c:strRef>
              <c:f>'CR Statistics'!$BA$852</c:f>
              <c:strCache>
                <c:ptCount val="1"/>
                <c:pt idx="0">
                  <c:v>RAN #57</c:v>
                </c:pt>
              </c:strCache>
            </c:strRef>
          </c:tx>
          <c:spPr>
            <a:solidFill>
              <a:srgbClr val="FFCC00"/>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Statistics'!$BA$853:$BA$861</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8525-4849-9DD7-A19CF72C188D}"/>
            </c:ext>
          </c:extLst>
        </c:ser>
        <c:ser>
          <c:idx val="15"/>
          <c:order val="15"/>
          <c:tx>
            <c:strRef>
              <c:f>'CR Statistics'!$BB$852</c:f>
              <c:strCache>
                <c:ptCount val="1"/>
                <c:pt idx="0">
                  <c:v>RAN #58</c:v>
                </c:pt>
              </c:strCache>
            </c:strRef>
          </c:tx>
          <c:spPr>
            <a:solidFill>
              <a:srgbClr val="FFFF00"/>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Statistics'!$BB$853:$BB$861</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8525-4849-9DD7-A19CF72C188D}"/>
            </c:ext>
          </c:extLst>
        </c:ser>
        <c:ser>
          <c:idx val="16"/>
          <c:order val="16"/>
          <c:tx>
            <c:strRef>
              <c:f>'CR Statistics'!$BC$852</c:f>
              <c:strCache>
                <c:ptCount val="1"/>
                <c:pt idx="0">
                  <c:v>RAN #59</c:v>
                </c:pt>
              </c:strCache>
            </c:strRef>
          </c:tx>
          <c:spPr>
            <a:solidFill>
              <a:srgbClr val="00CCFF"/>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Statistics'!$BC$853:$BC$861</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8525-4849-9DD7-A19CF72C188D}"/>
            </c:ext>
          </c:extLst>
        </c:ser>
        <c:ser>
          <c:idx val="17"/>
          <c:order val="17"/>
          <c:tx>
            <c:strRef>
              <c:f>'CR Statistics'!$BD$852</c:f>
              <c:strCache>
                <c:ptCount val="1"/>
                <c:pt idx="0">
                  <c:v>RAN #60</c:v>
                </c:pt>
              </c:strCache>
            </c:strRef>
          </c:tx>
          <c:spPr>
            <a:solidFill>
              <a:srgbClr val="00FF00"/>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Statistics'!$BD$853:$BD$861</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8525-4849-9DD7-A19CF72C188D}"/>
            </c:ext>
          </c:extLst>
        </c:ser>
        <c:ser>
          <c:idx val="18"/>
          <c:order val="18"/>
          <c:tx>
            <c:strRef>
              <c:f>'CR Statistics'!$BE$852</c:f>
              <c:strCache>
                <c:ptCount val="1"/>
                <c:pt idx="0">
                  <c:v>RAN #61</c:v>
                </c:pt>
              </c:strCache>
            </c:strRef>
          </c:tx>
          <c:spPr>
            <a:solidFill>
              <a:srgbClr val="FF0000"/>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Statistics'!$BE$853:$BE$861</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8525-4849-9DD7-A19CF72C188D}"/>
            </c:ext>
          </c:extLst>
        </c:ser>
        <c:ser>
          <c:idx val="19"/>
          <c:order val="19"/>
          <c:tx>
            <c:strRef>
              <c:f>'CR Statistics'!$BF$852</c:f>
              <c:strCache>
                <c:ptCount val="1"/>
                <c:pt idx="0">
                  <c:v>RAN #62</c:v>
                </c:pt>
              </c:strCache>
            </c:strRef>
          </c:tx>
          <c:spPr>
            <a:solidFill>
              <a:srgbClr val="00FFFF"/>
            </a:solidFill>
            <a:ln w="12700">
              <a:solidFill>
                <a:srgbClr val="000000"/>
              </a:solidFill>
              <a:prstDash val="solid"/>
            </a:ln>
          </c:spPr>
          <c:invertIfNegative val="0"/>
          <c:cat>
            <c:strRef>
              <c:f>'CR Statistics'!$AL$853:$AL$861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Statistics'!$BF$853:$BF$861</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8525-4849-9DD7-A19CF72C188D}"/>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 Statistics'!$T$818</c:f>
              <c:strCache>
                <c:ptCount val="1"/>
                <c:pt idx="0">
                  <c:v>RAN1</c:v>
                </c:pt>
              </c:strCache>
            </c:strRef>
          </c:tx>
          <c:spPr>
            <a:solidFill>
              <a:srgbClr val="00FF00"/>
            </a:solidFill>
            <a:ln w="12700">
              <a:solidFill>
                <a:srgbClr val="000000"/>
              </a:solidFill>
              <a:prstDash val="solid"/>
            </a:ln>
          </c:spPr>
          <c:invertIfNegative val="0"/>
          <c:cat>
            <c:strRef>
              <c:f>'CR Statistics'!$S$819:$S$827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Statistics'!$T$819:$T$827</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902E-470D-8A02-D62C2DD26A51}"/>
            </c:ext>
          </c:extLst>
        </c:ser>
        <c:ser>
          <c:idx val="1"/>
          <c:order val="1"/>
          <c:tx>
            <c:strRef>
              <c:f>'CR Statistics'!$U$818</c:f>
              <c:strCache>
                <c:ptCount val="1"/>
                <c:pt idx="0">
                  <c:v>RAN2</c:v>
                </c:pt>
              </c:strCache>
            </c:strRef>
          </c:tx>
          <c:spPr>
            <a:solidFill>
              <a:srgbClr val="FF0000"/>
            </a:solidFill>
            <a:ln w="12700">
              <a:solidFill>
                <a:srgbClr val="000000"/>
              </a:solidFill>
              <a:prstDash val="solid"/>
            </a:ln>
          </c:spPr>
          <c:invertIfNegative val="0"/>
          <c:cat>
            <c:strRef>
              <c:f>'CR Statistics'!$S$819:$S$827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Statistics'!$U$819:$U$827</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902E-470D-8A02-D62C2DD26A51}"/>
            </c:ext>
          </c:extLst>
        </c:ser>
        <c:ser>
          <c:idx val="2"/>
          <c:order val="2"/>
          <c:tx>
            <c:strRef>
              <c:f>'CR Statistics'!$V$818</c:f>
              <c:strCache>
                <c:ptCount val="1"/>
                <c:pt idx="0">
                  <c:v>RAN3</c:v>
                </c:pt>
              </c:strCache>
            </c:strRef>
          </c:tx>
          <c:spPr>
            <a:solidFill>
              <a:srgbClr val="0000FF"/>
            </a:solidFill>
            <a:ln w="12700">
              <a:solidFill>
                <a:srgbClr val="000000"/>
              </a:solidFill>
              <a:prstDash val="solid"/>
            </a:ln>
          </c:spPr>
          <c:invertIfNegative val="0"/>
          <c:cat>
            <c:strRef>
              <c:f>'CR Statistics'!$S$819:$S$827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Statistics'!$V$819:$V$827</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902E-470D-8A02-D62C2DD26A51}"/>
            </c:ext>
          </c:extLst>
        </c:ser>
        <c:ser>
          <c:idx val="3"/>
          <c:order val="3"/>
          <c:tx>
            <c:strRef>
              <c:f>'CR Statistics'!$W$818</c:f>
              <c:strCache>
                <c:ptCount val="1"/>
                <c:pt idx="0">
                  <c:v>RAN4</c:v>
                </c:pt>
              </c:strCache>
            </c:strRef>
          </c:tx>
          <c:spPr>
            <a:solidFill>
              <a:srgbClr val="FFFF00"/>
            </a:solidFill>
            <a:ln w="12700">
              <a:solidFill>
                <a:srgbClr val="000000"/>
              </a:solidFill>
              <a:prstDash val="solid"/>
            </a:ln>
          </c:spPr>
          <c:invertIfNegative val="0"/>
          <c:cat>
            <c:strRef>
              <c:f>'CR Statistics'!$S$819:$S$827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Statistics'!$W$819:$W$827</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902E-470D-8A02-D62C2DD26A51}"/>
            </c:ext>
          </c:extLst>
        </c:ser>
        <c:ser>
          <c:idx val="4"/>
          <c:order val="4"/>
          <c:tx>
            <c:strRef>
              <c:f>'CR Statistics'!$X$818</c:f>
              <c:strCache>
                <c:ptCount val="1"/>
                <c:pt idx="0">
                  <c:v>RAN5</c:v>
                </c:pt>
              </c:strCache>
            </c:strRef>
          </c:tx>
          <c:spPr>
            <a:solidFill>
              <a:srgbClr val="660066"/>
            </a:solidFill>
            <a:ln w="12700">
              <a:solidFill>
                <a:srgbClr val="000000"/>
              </a:solidFill>
              <a:prstDash val="solid"/>
            </a:ln>
          </c:spPr>
          <c:invertIfNegative val="0"/>
          <c:cat>
            <c:strRef>
              <c:f>'CR Statistics'!$S$819:$S$827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Statistics'!$X$819:$X$827</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902E-470D-8A02-D62C2DD26A51}"/>
            </c:ext>
          </c:extLst>
        </c:ser>
        <c:ser>
          <c:idx val="5"/>
          <c:order val="5"/>
          <c:tx>
            <c:strRef>
              <c:f>'CR Statistics'!$Y$818</c:f>
              <c:strCache>
                <c:ptCount val="1"/>
                <c:pt idx="0">
                  <c:v>RAN without RAN5</c:v>
                </c:pt>
              </c:strCache>
            </c:strRef>
          </c:tx>
          <c:spPr>
            <a:solidFill>
              <a:srgbClr val="FF00FF"/>
            </a:solidFill>
            <a:ln w="12700">
              <a:solidFill>
                <a:srgbClr val="000000"/>
              </a:solidFill>
              <a:prstDash val="solid"/>
            </a:ln>
          </c:spPr>
          <c:invertIfNegative val="0"/>
          <c:cat>
            <c:strRef>
              <c:f>'CR Statistics'!$S$819:$S$827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Statistics'!$Y$819:$Y$827</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902E-470D-8A02-D62C2DD26A51}"/>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 Statistics'!$AM$812</c:f>
              <c:strCache>
                <c:ptCount val="1"/>
                <c:pt idx="0">
                  <c:v>RAN #43</c:v>
                </c:pt>
              </c:strCache>
            </c:strRef>
          </c:tx>
          <c:spPr>
            <a:solidFill>
              <a:srgbClr val="9999FF"/>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Statistics'!$AM$813:$AM$821</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8FF6-4754-BFC2-465E9561A678}"/>
            </c:ext>
          </c:extLst>
        </c:ser>
        <c:ser>
          <c:idx val="1"/>
          <c:order val="1"/>
          <c:tx>
            <c:strRef>
              <c:f>'CR Statistics'!$AN$812</c:f>
              <c:strCache>
                <c:ptCount val="1"/>
                <c:pt idx="0">
                  <c:v>RAN #44</c:v>
                </c:pt>
              </c:strCache>
            </c:strRef>
          </c:tx>
          <c:spPr>
            <a:solidFill>
              <a:srgbClr val="339966"/>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Statistics'!$AN$813:$AN$821</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8FF6-4754-BFC2-465E9561A678}"/>
            </c:ext>
          </c:extLst>
        </c:ser>
        <c:ser>
          <c:idx val="2"/>
          <c:order val="2"/>
          <c:tx>
            <c:strRef>
              <c:f>'CR Statistics'!$AO$812</c:f>
              <c:strCache>
                <c:ptCount val="1"/>
                <c:pt idx="0">
                  <c:v>RAN #45</c:v>
                </c:pt>
              </c:strCache>
            </c:strRef>
          </c:tx>
          <c:spPr>
            <a:solidFill>
              <a:srgbClr val="FFFF00"/>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Statistics'!$AO$813:$AO$821</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8FF6-4754-BFC2-465E9561A678}"/>
            </c:ext>
          </c:extLst>
        </c:ser>
        <c:ser>
          <c:idx val="3"/>
          <c:order val="3"/>
          <c:tx>
            <c:strRef>
              <c:f>'CR Statistics'!$AP$812</c:f>
              <c:strCache>
                <c:ptCount val="1"/>
                <c:pt idx="0">
                  <c:v>RAN #46</c:v>
                </c:pt>
              </c:strCache>
            </c:strRef>
          </c:tx>
          <c:spPr>
            <a:solidFill>
              <a:srgbClr val="FF0000"/>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Statistics'!$AP$813:$AP$821</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8FF6-4754-BFC2-465E9561A678}"/>
            </c:ext>
          </c:extLst>
        </c:ser>
        <c:ser>
          <c:idx val="4"/>
          <c:order val="4"/>
          <c:tx>
            <c:strRef>
              <c:f>'CR Statistics'!$AQ$812</c:f>
              <c:strCache>
                <c:ptCount val="1"/>
                <c:pt idx="0">
                  <c:v>RAN #47</c:v>
                </c:pt>
              </c:strCache>
            </c:strRef>
          </c:tx>
          <c:spPr>
            <a:solidFill>
              <a:srgbClr val="00FF00"/>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Statistics'!$AQ$813:$AQ$821</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8FF6-4754-BFC2-465E9561A678}"/>
            </c:ext>
          </c:extLst>
        </c:ser>
        <c:ser>
          <c:idx val="5"/>
          <c:order val="5"/>
          <c:tx>
            <c:strRef>
              <c:f>'CR Statistics'!$AR$812</c:f>
              <c:strCache>
                <c:ptCount val="1"/>
                <c:pt idx="0">
                  <c:v>RAN #48</c:v>
                </c:pt>
              </c:strCache>
            </c:strRef>
          </c:tx>
          <c:spPr>
            <a:solidFill>
              <a:srgbClr val="800080"/>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Statistics'!$AR$813:$AR$821</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8FF6-4754-BFC2-465E9561A678}"/>
            </c:ext>
          </c:extLst>
        </c:ser>
        <c:ser>
          <c:idx val="6"/>
          <c:order val="6"/>
          <c:tx>
            <c:strRef>
              <c:f>'CR Statistics'!$AS$812</c:f>
              <c:strCache>
                <c:ptCount val="1"/>
                <c:pt idx="0">
                  <c:v>RAN #49</c:v>
                </c:pt>
              </c:strCache>
            </c:strRef>
          </c:tx>
          <c:spPr>
            <a:solidFill>
              <a:srgbClr val="0066CC"/>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Statistics'!$AS$813:$AS$821</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8FF6-4754-BFC2-465E9561A678}"/>
            </c:ext>
          </c:extLst>
        </c:ser>
        <c:ser>
          <c:idx val="7"/>
          <c:order val="7"/>
          <c:tx>
            <c:strRef>
              <c:f>'CR Statistics'!$AT$812</c:f>
              <c:strCache>
                <c:ptCount val="1"/>
                <c:pt idx="0">
                  <c:v>RAN #50</c:v>
                </c:pt>
              </c:strCache>
            </c:strRef>
          </c:tx>
          <c:spPr>
            <a:solidFill>
              <a:srgbClr val="FF9900"/>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Statistics'!$AT$813:$AT$821</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8FF6-4754-BFC2-465E9561A678}"/>
            </c:ext>
          </c:extLst>
        </c:ser>
        <c:ser>
          <c:idx val="8"/>
          <c:order val="8"/>
          <c:tx>
            <c:strRef>
              <c:f>'CR Statistics'!$AU$812</c:f>
              <c:strCache>
                <c:ptCount val="1"/>
                <c:pt idx="0">
                  <c:v>RAN #51</c:v>
                </c:pt>
              </c:strCache>
            </c:strRef>
          </c:tx>
          <c:spPr>
            <a:solidFill>
              <a:srgbClr val="00FFFF"/>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Statistics'!$AU$813:$AU$821</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8FF6-4754-BFC2-465E9561A678}"/>
            </c:ext>
          </c:extLst>
        </c:ser>
        <c:ser>
          <c:idx val="9"/>
          <c:order val="9"/>
          <c:tx>
            <c:strRef>
              <c:f>'CR Statistics'!$AV$812</c:f>
              <c:strCache>
                <c:ptCount val="1"/>
                <c:pt idx="0">
                  <c:v>RAN #52</c:v>
                </c:pt>
              </c:strCache>
            </c:strRef>
          </c:tx>
          <c:spPr>
            <a:solidFill>
              <a:srgbClr val="FF00FF"/>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Statistics'!$AV$813:$AV$821</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8FF6-4754-BFC2-465E9561A678}"/>
            </c:ext>
          </c:extLst>
        </c:ser>
        <c:ser>
          <c:idx val="10"/>
          <c:order val="10"/>
          <c:tx>
            <c:strRef>
              <c:f>'CR Statistics'!$AW$812</c:f>
              <c:strCache>
                <c:ptCount val="1"/>
                <c:pt idx="0">
                  <c:v>RAN #53</c:v>
                </c:pt>
              </c:strCache>
            </c:strRef>
          </c:tx>
          <c:spPr>
            <a:solidFill>
              <a:srgbClr val="FF0000"/>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Statistics'!$AW$813:$AW$821</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8FF6-4754-BFC2-465E9561A678}"/>
            </c:ext>
          </c:extLst>
        </c:ser>
        <c:ser>
          <c:idx val="11"/>
          <c:order val="11"/>
          <c:tx>
            <c:strRef>
              <c:f>'CR Statistics'!$AX$812</c:f>
              <c:strCache>
                <c:ptCount val="1"/>
                <c:pt idx="0">
                  <c:v>RAN #54</c:v>
                </c:pt>
              </c:strCache>
            </c:strRef>
          </c:tx>
          <c:spPr>
            <a:solidFill>
              <a:srgbClr val="00FFFF"/>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Statistics'!$AX$813:$AX$821</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8FF6-4754-BFC2-465E9561A678}"/>
            </c:ext>
          </c:extLst>
        </c:ser>
        <c:ser>
          <c:idx val="12"/>
          <c:order val="12"/>
          <c:tx>
            <c:strRef>
              <c:f>'CR Statistics'!$AY$812</c:f>
              <c:strCache>
                <c:ptCount val="1"/>
                <c:pt idx="0">
                  <c:v>RAN #55</c:v>
                </c:pt>
              </c:strCache>
            </c:strRef>
          </c:tx>
          <c:spPr>
            <a:solidFill>
              <a:srgbClr val="FF00FF"/>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Statistics'!$AY$813:$AY$821</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8FF6-4754-BFC2-465E9561A678}"/>
            </c:ext>
          </c:extLst>
        </c:ser>
        <c:ser>
          <c:idx val="13"/>
          <c:order val="13"/>
          <c:tx>
            <c:strRef>
              <c:f>'CR Statistics'!$AZ$812</c:f>
              <c:strCache>
                <c:ptCount val="1"/>
                <c:pt idx="0">
                  <c:v>RAN #56</c:v>
                </c:pt>
              </c:strCache>
            </c:strRef>
          </c:tx>
          <c:spPr>
            <a:solidFill>
              <a:srgbClr val="800000"/>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Statistics'!$AZ$813:$AZ$821</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8FF6-4754-BFC2-465E9561A678}"/>
            </c:ext>
          </c:extLst>
        </c:ser>
        <c:ser>
          <c:idx val="14"/>
          <c:order val="14"/>
          <c:tx>
            <c:strRef>
              <c:f>'CR Statistics'!$BA$812</c:f>
              <c:strCache>
                <c:ptCount val="1"/>
                <c:pt idx="0">
                  <c:v>RAN #57</c:v>
                </c:pt>
              </c:strCache>
            </c:strRef>
          </c:tx>
          <c:spPr>
            <a:solidFill>
              <a:srgbClr val="FFCC00"/>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Statistics'!$BA$813:$BA$821</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8FF6-4754-BFC2-465E9561A678}"/>
            </c:ext>
          </c:extLst>
        </c:ser>
        <c:ser>
          <c:idx val="15"/>
          <c:order val="15"/>
          <c:tx>
            <c:strRef>
              <c:f>'CR Statistics'!$BB$812</c:f>
              <c:strCache>
                <c:ptCount val="1"/>
                <c:pt idx="0">
                  <c:v>RAN #58</c:v>
                </c:pt>
              </c:strCache>
            </c:strRef>
          </c:tx>
          <c:spPr>
            <a:solidFill>
              <a:srgbClr val="FFFF00"/>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Statistics'!$BB$813:$BB$821</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8FF6-4754-BFC2-465E9561A678}"/>
            </c:ext>
          </c:extLst>
        </c:ser>
        <c:ser>
          <c:idx val="16"/>
          <c:order val="16"/>
          <c:tx>
            <c:strRef>
              <c:f>'CR Statistics'!$BC$812</c:f>
              <c:strCache>
                <c:ptCount val="1"/>
                <c:pt idx="0">
                  <c:v>RAN #59</c:v>
                </c:pt>
              </c:strCache>
            </c:strRef>
          </c:tx>
          <c:spPr>
            <a:solidFill>
              <a:srgbClr val="00CCFF"/>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Statistics'!$BC$813:$BC$821</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8FF6-4754-BFC2-465E9561A678}"/>
            </c:ext>
          </c:extLst>
        </c:ser>
        <c:ser>
          <c:idx val="17"/>
          <c:order val="17"/>
          <c:tx>
            <c:strRef>
              <c:f>'CR Statistics'!$BD$812</c:f>
              <c:strCache>
                <c:ptCount val="1"/>
                <c:pt idx="0">
                  <c:v>RAN #60</c:v>
                </c:pt>
              </c:strCache>
            </c:strRef>
          </c:tx>
          <c:spPr>
            <a:solidFill>
              <a:srgbClr val="00FF00"/>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Statistics'!$BD$813:$BD$821</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8FF6-4754-BFC2-465E9561A678}"/>
            </c:ext>
          </c:extLst>
        </c:ser>
        <c:ser>
          <c:idx val="18"/>
          <c:order val="18"/>
          <c:tx>
            <c:strRef>
              <c:f>'CR Statistics'!$BE$812</c:f>
              <c:strCache>
                <c:ptCount val="1"/>
                <c:pt idx="0">
                  <c:v>RAN #61</c:v>
                </c:pt>
              </c:strCache>
            </c:strRef>
          </c:tx>
          <c:spPr>
            <a:solidFill>
              <a:srgbClr val="FF0000"/>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Statistics'!$BE$813:$BE$821</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8FF6-4754-BFC2-465E9561A678}"/>
            </c:ext>
          </c:extLst>
        </c:ser>
        <c:ser>
          <c:idx val="19"/>
          <c:order val="19"/>
          <c:tx>
            <c:strRef>
              <c:f>'CR Statistics'!$BF$812</c:f>
              <c:strCache>
                <c:ptCount val="1"/>
                <c:pt idx="0">
                  <c:v>RAN #62</c:v>
                </c:pt>
              </c:strCache>
            </c:strRef>
          </c:tx>
          <c:spPr>
            <a:solidFill>
              <a:srgbClr val="00FFFF"/>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Statistics'!$BF$813:$BF$821</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8FF6-4754-BFC2-465E9561A678}"/>
            </c:ext>
          </c:extLst>
        </c:ser>
        <c:ser>
          <c:idx val="20"/>
          <c:order val="20"/>
          <c:tx>
            <c:strRef>
              <c:f>'CR Statistics'!$BG$812</c:f>
              <c:strCache>
                <c:ptCount val="1"/>
                <c:pt idx="0">
                  <c:v>RAN #63</c:v>
                </c:pt>
              </c:strCache>
            </c:strRef>
          </c:tx>
          <c:spPr>
            <a:solidFill>
              <a:srgbClr val="FFFF00"/>
            </a:solidFill>
            <a:ln w="12700">
              <a:solidFill>
                <a:srgbClr val="000000"/>
              </a:solidFill>
              <a:prstDash val="solid"/>
            </a:ln>
          </c:spPr>
          <c:invertIfNegative val="0"/>
          <c:cat>
            <c:strRef>
              <c:f>'CR Statistics'!$AL$813:$AL$821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Statistics'!$BG$813:$BG$821</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8FF6-4754-BFC2-465E9561A678}"/>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 Statistics'!$T$778</c:f>
              <c:strCache>
                <c:ptCount val="1"/>
                <c:pt idx="0">
                  <c:v>RAN1</c:v>
                </c:pt>
              </c:strCache>
            </c:strRef>
          </c:tx>
          <c:spPr>
            <a:solidFill>
              <a:srgbClr val="00FF00"/>
            </a:solidFill>
            <a:ln w="12700">
              <a:solidFill>
                <a:srgbClr val="000000"/>
              </a:solidFill>
              <a:prstDash val="solid"/>
            </a:ln>
          </c:spPr>
          <c:invertIfNegative val="0"/>
          <c:cat>
            <c:strRef>
              <c:f>'CR Statistics'!$S$779:$S$787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Statistics'!$T$779:$T$787</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7EEE-42CB-96C0-DCAAED54566F}"/>
            </c:ext>
          </c:extLst>
        </c:ser>
        <c:ser>
          <c:idx val="1"/>
          <c:order val="1"/>
          <c:tx>
            <c:strRef>
              <c:f>'CR Statistics'!$U$778</c:f>
              <c:strCache>
                <c:ptCount val="1"/>
                <c:pt idx="0">
                  <c:v>RAN2</c:v>
                </c:pt>
              </c:strCache>
            </c:strRef>
          </c:tx>
          <c:spPr>
            <a:solidFill>
              <a:srgbClr val="FF0000"/>
            </a:solidFill>
            <a:ln w="12700">
              <a:solidFill>
                <a:srgbClr val="000000"/>
              </a:solidFill>
              <a:prstDash val="solid"/>
            </a:ln>
          </c:spPr>
          <c:invertIfNegative val="0"/>
          <c:cat>
            <c:strRef>
              <c:f>'CR Statistics'!$S$779:$S$787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Statistics'!$U$779:$U$787</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7EEE-42CB-96C0-DCAAED54566F}"/>
            </c:ext>
          </c:extLst>
        </c:ser>
        <c:ser>
          <c:idx val="2"/>
          <c:order val="2"/>
          <c:tx>
            <c:strRef>
              <c:f>'CR Statistics'!$V$778</c:f>
              <c:strCache>
                <c:ptCount val="1"/>
                <c:pt idx="0">
                  <c:v>RAN3</c:v>
                </c:pt>
              </c:strCache>
            </c:strRef>
          </c:tx>
          <c:spPr>
            <a:solidFill>
              <a:srgbClr val="0000FF"/>
            </a:solidFill>
            <a:ln w="12700">
              <a:solidFill>
                <a:srgbClr val="000000"/>
              </a:solidFill>
              <a:prstDash val="solid"/>
            </a:ln>
          </c:spPr>
          <c:invertIfNegative val="0"/>
          <c:cat>
            <c:strRef>
              <c:f>'CR Statistics'!$S$779:$S$787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Statistics'!$V$779:$V$787</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7EEE-42CB-96C0-DCAAED54566F}"/>
            </c:ext>
          </c:extLst>
        </c:ser>
        <c:ser>
          <c:idx val="3"/>
          <c:order val="3"/>
          <c:tx>
            <c:strRef>
              <c:f>'CR Statistics'!$W$778</c:f>
              <c:strCache>
                <c:ptCount val="1"/>
                <c:pt idx="0">
                  <c:v>RAN4</c:v>
                </c:pt>
              </c:strCache>
            </c:strRef>
          </c:tx>
          <c:spPr>
            <a:solidFill>
              <a:srgbClr val="FFFF00"/>
            </a:solidFill>
            <a:ln w="12700">
              <a:solidFill>
                <a:srgbClr val="000000"/>
              </a:solidFill>
              <a:prstDash val="solid"/>
            </a:ln>
          </c:spPr>
          <c:invertIfNegative val="0"/>
          <c:cat>
            <c:strRef>
              <c:f>'CR Statistics'!$S$779:$S$787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Statistics'!$W$779:$W$787</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7EEE-42CB-96C0-DCAAED54566F}"/>
            </c:ext>
          </c:extLst>
        </c:ser>
        <c:ser>
          <c:idx val="4"/>
          <c:order val="4"/>
          <c:tx>
            <c:strRef>
              <c:f>'CR Statistics'!$X$778</c:f>
              <c:strCache>
                <c:ptCount val="1"/>
                <c:pt idx="0">
                  <c:v>RAN5</c:v>
                </c:pt>
              </c:strCache>
            </c:strRef>
          </c:tx>
          <c:spPr>
            <a:solidFill>
              <a:srgbClr val="660066"/>
            </a:solidFill>
            <a:ln w="12700">
              <a:solidFill>
                <a:srgbClr val="000000"/>
              </a:solidFill>
              <a:prstDash val="solid"/>
            </a:ln>
          </c:spPr>
          <c:invertIfNegative val="0"/>
          <c:cat>
            <c:strRef>
              <c:f>'CR Statistics'!$S$779:$S$787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Statistics'!$X$779:$X$787</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7EEE-42CB-96C0-DCAAED54566F}"/>
            </c:ext>
          </c:extLst>
        </c:ser>
        <c:ser>
          <c:idx val="5"/>
          <c:order val="5"/>
          <c:tx>
            <c:strRef>
              <c:f>'CR Statistics'!$Y$778</c:f>
              <c:strCache>
                <c:ptCount val="1"/>
                <c:pt idx="0">
                  <c:v>RAN without RAN5</c:v>
                </c:pt>
              </c:strCache>
            </c:strRef>
          </c:tx>
          <c:spPr>
            <a:solidFill>
              <a:srgbClr val="FF00FF"/>
            </a:solidFill>
            <a:ln w="12700">
              <a:solidFill>
                <a:srgbClr val="000000"/>
              </a:solidFill>
              <a:prstDash val="solid"/>
            </a:ln>
          </c:spPr>
          <c:invertIfNegative val="0"/>
          <c:cat>
            <c:strRef>
              <c:f>'CR Statistics'!$S$779:$S$787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Statistics'!$Y$779:$Y$787</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7EEE-42CB-96C0-DCAAED54566F}"/>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 Statistics'!$AM$772</c:f>
              <c:strCache>
                <c:ptCount val="1"/>
                <c:pt idx="0">
                  <c:v>RAN #43</c:v>
                </c:pt>
              </c:strCache>
            </c:strRef>
          </c:tx>
          <c:spPr>
            <a:solidFill>
              <a:srgbClr val="9999FF"/>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Statistics'!$AM$773:$AM$780</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37E4-4681-9233-FB1BC6C923E5}"/>
            </c:ext>
          </c:extLst>
        </c:ser>
        <c:ser>
          <c:idx val="1"/>
          <c:order val="1"/>
          <c:tx>
            <c:strRef>
              <c:f>'CR Statistics'!$AN$772</c:f>
              <c:strCache>
                <c:ptCount val="1"/>
                <c:pt idx="0">
                  <c:v>RAN #44</c:v>
                </c:pt>
              </c:strCache>
            </c:strRef>
          </c:tx>
          <c:spPr>
            <a:solidFill>
              <a:srgbClr val="339966"/>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Statistics'!$AN$773:$AN$780</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37E4-4681-9233-FB1BC6C923E5}"/>
            </c:ext>
          </c:extLst>
        </c:ser>
        <c:ser>
          <c:idx val="2"/>
          <c:order val="2"/>
          <c:tx>
            <c:strRef>
              <c:f>'CR Statistics'!$AO$772</c:f>
              <c:strCache>
                <c:ptCount val="1"/>
                <c:pt idx="0">
                  <c:v>RAN #45</c:v>
                </c:pt>
              </c:strCache>
            </c:strRef>
          </c:tx>
          <c:spPr>
            <a:solidFill>
              <a:srgbClr val="FFFF00"/>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Statistics'!$AO$773:$AO$780</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37E4-4681-9233-FB1BC6C923E5}"/>
            </c:ext>
          </c:extLst>
        </c:ser>
        <c:ser>
          <c:idx val="3"/>
          <c:order val="3"/>
          <c:tx>
            <c:strRef>
              <c:f>'CR Statistics'!$AP$772</c:f>
              <c:strCache>
                <c:ptCount val="1"/>
                <c:pt idx="0">
                  <c:v>RAN #46</c:v>
                </c:pt>
              </c:strCache>
            </c:strRef>
          </c:tx>
          <c:spPr>
            <a:solidFill>
              <a:srgbClr val="FF0000"/>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Statistics'!$AP$773:$AP$780</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37E4-4681-9233-FB1BC6C923E5}"/>
            </c:ext>
          </c:extLst>
        </c:ser>
        <c:ser>
          <c:idx val="4"/>
          <c:order val="4"/>
          <c:tx>
            <c:strRef>
              <c:f>'CR Statistics'!$AQ$772</c:f>
              <c:strCache>
                <c:ptCount val="1"/>
                <c:pt idx="0">
                  <c:v>RAN #47</c:v>
                </c:pt>
              </c:strCache>
            </c:strRef>
          </c:tx>
          <c:spPr>
            <a:solidFill>
              <a:srgbClr val="00FF00"/>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Statistics'!$AQ$773:$AQ$780</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37E4-4681-9233-FB1BC6C923E5}"/>
            </c:ext>
          </c:extLst>
        </c:ser>
        <c:ser>
          <c:idx val="5"/>
          <c:order val="5"/>
          <c:tx>
            <c:strRef>
              <c:f>'CR Statistics'!$AR$772</c:f>
              <c:strCache>
                <c:ptCount val="1"/>
                <c:pt idx="0">
                  <c:v>RAN #48</c:v>
                </c:pt>
              </c:strCache>
            </c:strRef>
          </c:tx>
          <c:spPr>
            <a:solidFill>
              <a:srgbClr val="800080"/>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Statistics'!$AR$773:$AR$780</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37E4-4681-9233-FB1BC6C923E5}"/>
            </c:ext>
          </c:extLst>
        </c:ser>
        <c:ser>
          <c:idx val="6"/>
          <c:order val="6"/>
          <c:tx>
            <c:strRef>
              <c:f>'CR Statistics'!$AS$772</c:f>
              <c:strCache>
                <c:ptCount val="1"/>
                <c:pt idx="0">
                  <c:v>RAN #49</c:v>
                </c:pt>
              </c:strCache>
            </c:strRef>
          </c:tx>
          <c:spPr>
            <a:solidFill>
              <a:srgbClr val="0066CC"/>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Statistics'!$AS$773:$AS$780</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37E4-4681-9233-FB1BC6C923E5}"/>
            </c:ext>
          </c:extLst>
        </c:ser>
        <c:ser>
          <c:idx val="7"/>
          <c:order val="7"/>
          <c:tx>
            <c:strRef>
              <c:f>'CR Statistics'!$AT$772</c:f>
              <c:strCache>
                <c:ptCount val="1"/>
                <c:pt idx="0">
                  <c:v>RAN #50</c:v>
                </c:pt>
              </c:strCache>
            </c:strRef>
          </c:tx>
          <c:spPr>
            <a:solidFill>
              <a:srgbClr val="FF9900"/>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Statistics'!$AT$773:$AT$780</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37E4-4681-9233-FB1BC6C923E5}"/>
            </c:ext>
          </c:extLst>
        </c:ser>
        <c:ser>
          <c:idx val="8"/>
          <c:order val="8"/>
          <c:tx>
            <c:strRef>
              <c:f>'CR Statistics'!$AU$772</c:f>
              <c:strCache>
                <c:ptCount val="1"/>
                <c:pt idx="0">
                  <c:v>RAN #51</c:v>
                </c:pt>
              </c:strCache>
            </c:strRef>
          </c:tx>
          <c:spPr>
            <a:solidFill>
              <a:srgbClr val="00FFFF"/>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Statistics'!$AU$773:$AU$780</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37E4-4681-9233-FB1BC6C923E5}"/>
            </c:ext>
          </c:extLst>
        </c:ser>
        <c:ser>
          <c:idx val="9"/>
          <c:order val="9"/>
          <c:tx>
            <c:strRef>
              <c:f>'CR Statistics'!$AV$772</c:f>
              <c:strCache>
                <c:ptCount val="1"/>
                <c:pt idx="0">
                  <c:v>RAN #52</c:v>
                </c:pt>
              </c:strCache>
            </c:strRef>
          </c:tx>
          <c:spPr>
            <a:solidFill>
              <a:srgbClr val="FF00FF"/>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Statistics'!$AV$773:$AV$780</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37E4-4681-9233-FB1BC6C923E5}"/>
            </c:ext>
          </c:extLst>
        </c:ser>
        <c:ser>
          <c:idx val="10"/>
          <c:order val="10"/>
          <c:tx>
            <c:strRef>
              <c:f>'CR Statistics'!$AW$772</c:f>
              <c:strCache>
                <c:ptCount val="1"/>
                <c:pt idx="0">
                  <c:v>RAN #53</c:v>
                </c:pt>
              </c:strCache>
            </c:strRef>
          </c:tx>
          <c:spPr>
            <a:solidFill>
              <a:srgbClr val="FF0000"/>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Statistics'!$AW$773:$AW$780</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37E4-4681-9233-FB1BC6C923E5}"/>
            </c:ext>
          </c:extLst>
        </c:ser>
        <c:ser>
          <c:idx val="11"/>
          <c:order val="11"/>
          <c:tx>
            <c:strRef>
              <c:f>'CR Statistics'!$AX$772</c:f>
              <c:strCache>
                <c:ptCount val="1"/>
                <c:pt idx="0">
                  <c:v>RAN #54</c:v>
                </c:pt>
              </c:strCache>
            </c:strRef>
          </c:tx>
          <c:spPr>
            <a:solidFill>
              <a:srgbClr val="00FFFF"/>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Statistics'!$AX$773:$AX$780</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37E4-4681-9233-FB1BC6C923E5}"/>
            </c:ext>
          </c:extLst>
        </c:ser>
        <c:ser>
          <c:idx val="12"/>
          <c:order val="12"/>
          <c:tx>
            <c:strRef>
              <c:f>'CR Statistics'!$AY$772</c:f>
              <c:strCache>
                <c:ptCount val="1"/>
                <c:pt idx="0">
                  <c:v>RAN #55</c:v>
                </c:pt>
              </c:strCache>
            </c:strRef>
          </c:tx>
          <c:spPr>
            <a:solidFill>
              <a:srgbClr val="FF00FF"/>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Statistics'!$AY$773:$AY$780</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37E4-4681-9233-FB1BC6C923E5}"/>
            </c:ext>
          </c:extLst>
        </c:ser>
        <c:ser>
          <c:idx val="13"/>
          <c:order val="13"/>
          <c:tx>
            <c:strRef>
              <c:f>'CR Statistics'!$AZ$772</c:f>
              <c:strCache>
                <c:ptCount val="1"/>
                <c:pt idx="0">
                  <c:v>RAN #56</c:v>
                </c:pt>
              </c:strCache>
            </c:strRef>
          </c:tx>
          <c:spPr>
            <a:solidFill>
              <a:srgbClr val="800000"/>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Statistics'!$AZ$773:$AZ$780</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37E4-4681-9233-FB1BC6C923E5}"/>
            </c:ext>
          </c:extLst>
        </c:ser>
        <c:ser>
          <c:idx val="14"/>
          <c:order val="14"/>
          <c:tx>
            <c:strRef>
              <c:f>'CR Statistics'!$BA$772</c:f>
              <c:strCache>
                <c:ptCount val="1"/>
                <c:pt idx="0">
                  <c:v>RAN #57</c:v>
                </c:pt>
              </c:strCache>
            </c:strRef>
          </c:tx>
          <c:spPr>
            <a:solidFill>
              <a:srgbClr val="FFCC00"/>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Statistics'!$BA$773:$BA$780</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37E4-4681-9233-FB1BC6C923E5}"/>
            </c:ext>
          </c:extLst>
        </c:ser>
        <c:ser>
          <c:idx val="15"/>
          <c:order val="15"/>
          <c:tx>
            <c:strRef>
              <c:f>'CR Statistics'!$BB$772</c:f>
              <c:strCache>
                <c:ptCount val="1"/>
                <c:pt idx="0">
                  <c:v>RAN #58</c:v>
                </c:pt>
              </c:strCache>
            </c:strRef>
          </c:tx>
          <c:spPr>
            <a:solidFill>
              <a:srgbClr val="FFFF00"/>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Statistics'!$BB$773:$BB$780</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37E4-4681-9233-FB1BC6C923E5}"/>
            </c:ext>
          </c:extLst>
        </c:ser>
        <c:ser>
          <c:idx val="16"/>
          <c:order val="16"/>
          <c:tx>
            <c:strRef>
              <c:f>'CR Statistics'!$BC$772</c:f>
              <c:strCache>
                <c:ptCount val="1"/>
                <c:pt idx="0">
                  <c:v>RAN #59</c:v>
                </c:pt>
              </c:strCache>
            </c:strRef>
          </c:tx>
          <c:spPr>
            <a:solidFill>
              <a:srgbClr val="00CCFF"/>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Statistics'!$BC$773:$BC$780</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37E4-4681-9233-FB1BC6C923E5}"/>
            </c:ext>
          </c:extLst>
        </c:ser>
        <c:ser>
          <c:idx val="17"/>
          <c:order val="17"/>
          <c:tx>
            <c:strRef>
              <c:f>'CR Statistics'!$BD$772</c:f>
              <c:strCache>
                <c:ptCount val="1"/>
                <c:pt idx="0">
                  <c:v>RAN #60</c:v>
                </c:pt>
              </c:strCache>
            </c:strRef>
          </c:tx>
          <c:spPr>
            <a:solidFill>
              <a:srgbClr val="00FF00"/>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Statistics'!$BD$773:$BD$780</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37E4-4681-9233-FB1BC6C923E5}"/>
            </c:ext>
          </c:extLst>
        </c:ser>
        <c:ser>
          <c:idx val="18"/>
          <c:order val="18"/>
          <c:tx>
            <c:strRef>
              <c:f>'CR Statistics'!$BE$772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Statistics'!$BE$773:$BE$780</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37E4-4681-9233-FB1BC6C923E5}"/>
            </c:ext>
          </c:extLst>
        </c:ser>
        <c:ser>
          <c:idx val="19"/>
          <c:order val="19"/>
          <c:tx>
            <c:strRef>
              <c:f>'CR Statistics'!$BF$772</c:f>
              <c:strCache>
                <c:ptCount val="1"/>
                <c:pt idx="0">
                  <c:v>RAN #62</c:v>
                </c:pt>
              </c:strCache>
            </c:strRef>
          </c:tx>
          <c:spPr>
            <a:solidFill>
              <a:srgbClr val="00FFFF"/>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Statistics'!$BF$773:$BF$780</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37E4-4681-9233-FB1BC6C923E5}"/>
            </c:ext>
          </c:extLst>
        </c:ser>
        <c:ser>
          <c:idx val="20"/>
          <c:order val="20"/>
          <c:tx>
            <c:strRef>
              <c:f>'CR Statistics'!$BG$772</c:f>
              <c:strCache>
                <c:ptCount val="1"/>
                <c:pt idx="0">
                  <c:v>RAN #63</c:v>
                </c:pt>
              </c:strCache>
            </c:strRef>
          </c:tx>
          <c:spPr>
            <a:solidFill>
              <a:srgbClr val="FFFF00"/>
            </a:solidFill>
            <a:ln w="12700">
              <a:solidFill>
                <a:srgbClr val="000000"/>
              </a:solidFill>
              <a:prstDash val="solid"/>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Statistics'!$BG$773:$BG$780</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37E4-4681-9233-FB1BC6C923E5}"/>
            </c:ext>
          </c:extLst>
        </c:ser>
        <c:ser>
          <c:idx val="21"/>
          <c:order val="21"/>
          <c:tx>
            <c:strRef>
              <c:f>'CR Statistics'!$BH$772</c:f>
              <c:strCache>
                <c:ptCount val="1"/>
                <c:pt idx="0">
                  <c:v>RAN #64</c:v>
                </c:pt>
              </c:strCache>
            </c:strRef>
          </c:tx>
          <c:spPr>
            <a:solidFill>
              <a:srgbClr val="FF0000"/>
            </a:solidFill>
            <a:ln>
              <a:solidFill>
                <a:schemeClr val="tx1"/>
              </a:solidFill>
            </a:ln>
          </c:spPr>
          <c:invertIfNegative val="0"/>
          <c:cat>
            <c:strRef>
              <c:f>'CR Statistics'!$AL$773:$AL$780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Statistics'!$BH$773:$BH$780</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37E4-4681-9233-FB1BC6C923E5}"/>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 Statistics'!$T$734</c:f>
              <c:strCache>
                <c:ptCount val="1"/>
                <c:pt idx="0">
                  <c:v>RAN1</c:v>
                </c:pt>
              </c:strCache>
            </c:strRef>
          </c:tx>
          <c:spPr>
            <a:solidFill>
              <a:srgbClr val="00FF00"/>
            </a:solidFill>
            <a:ln w="12700">
              <a:solidFill>
                <a:srgbClr val="000000"/>
              </a:solidFill>
              <a:prstDash val="solid"/>
            </a:ln>
          </c:spPr>
          <c:invertIfNegative val="0"/>
          <c:cat>
            <c:strRef>
              <c:f>'CR Statistics'!$S$735:$S$743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Statistics'!$T$735:$T$743</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42A7-4699-9F3F-C27BF2FC290E}"/>
            </c:ext>
          </c:extLst>
        </c:ser>
        <c:ser>
          <c:idx val="1"/>
          <c:order val="1"/>
          <c:tx>
            <c:strRef>
              <c:f>'CR Statistics'!$U$734</c:f>
              <c:strCache>
                <c:ptCount val="1"/>
                <c:pt idx="0">
                  <c:v>RAN2</c:v>
                </c:pt>
              </c:strCache>
            </c:strRef>
          </c:tx>
          <c:spPr>
            <a:solidFill>
              <a:srgbClr val="FF0000"/>
            </a:solidFill>
            <a:ln w="12700">
              <a:solidFill>
                <a:srgbClr val="000000"/>
              </a:solidFill>
              <a:prstDash val="solid"/>
            </a:ln>
          </c:spPr>
          <c:invertIfNegative val="0"/>
          <c:cat>
            <c:strRef>
              <c:f>'CR Statistics'!$S$735:$S$743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Statistics'!$U$735:$U$743</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42A7-4699-9F3F-C27BF2FC290E}"/>
            </c:ext>
          </c:extLst>
        </c:ser>
        <c:ser>
          <c:idx val="2"/>
          <c:order val="2"/>
          <c:tx>
            <c:strRef>
              <c:f>'CR Statistics'!$V$734</c:f>
              <c:strCache>
                <c:ptCount val="1"/>
                <c:pt idx="0">
                  <c:v>RAN3</c:v>
                </c:pt>
              </c:strCache>
            </c:strRef>
          </c:tx>
          <c:spPr>
            <a:solidFill>
              <a:srgbClr val="0000FF"/>
            </a:solidFill>
            <a:ln w="12700">
              <a:solidFill>
                <a:srgbClr val="000000"/>
              </a:solidFill>
              <a:prstDash val="solid"/>
            </a:ln>
          </c:spPr>
          <c:invertIfNegative val="0"/>
          <c:cat>
            <c:strRef>
              <c:f>'CR Statistics'!$S$735:$S$743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Statistics'!$V$735:$V$743</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42A7-4699-9F3F-C27BF2FC290E}"/>
            </c:ext>
          </c:extLst>
        </c:ser>
        <c:ser>
          <c:idx val="3"/>
          <c:order val="3"/>
          <c:tx>
            <c:strRef>
              <c:f>'CR Statistics'!$W$734</c:f>
              <c:strCache>
                <c:ptCount val="1"/>
                <c:pt idx="0">
                  <c:v>RAN4</c:v>
                </c:pt>
              </c:strCache>
            </c:strRef>
          </c:tx>
          <c:spPr>
            <a:solidFill>
              <a:srgbClr val="FFFF00"/>
            </a:solidFill>
            <a:ln w="12700">
              <a:solidFill>
                <a:srgbClr val="000000"/>
              </a:solidFill>
              <a:prstDash val="solid"/>
            </a:ln>
          </c:spPr>
          <c:invertIfNegative val="0"/>
          <c:cat>
            <c:strRef>
              <c:f>'CR Statistics'!$S$735:$S$743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Statistics'!$W$735:$W$743</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42A7-4699-9F3F-C27BF2FC290E}"/>
            </c:ext>
          </c:extLst>
        </c:ser>
        <c:ser>
          <c:idx val="4"/>
          <c:order val="4"/>
          <c:tx>
            <c:strRef>
              <c:f>'CR Statistics'!$X$734</c:f>
              <c:strCache>
                <c:ptCount val="1"/>
                <c:pt idx="0">
                  <c:v>RAN5</c:v>
                </c:pt>
              </c:strCache>
            </c:strRef>
          </c:tx>
          <c:spPr>
            <a:solidFill>
              <a:srgbClr val="660066"/>
            </a:solidFill>
            <a:ln w="12700">
              <a:solidFill>
                <a:srgbClr val="000000"/>
              </a:solidFill>
              <a:prstDash val="solid"/>
            </a:ln>
          </c:spPr>
          <c:invertIfNegative val="0"/>
          <c:cat>
            <c:strRef>
              <c:f>'CR Statistics'!$S$735:$S$743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Statistics'!$X$735:$X$743</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42A7-4699-9F3F-C27BF2FC290E}"/>
            </c:ext>
          </c:extLst>
        </c:ser>
        <c:ser>
          <c:idx val="5"/>
          <c:order val="5"/>
          <c:tx>
            <c:strRef>
              <c:f>'CR Statistics'!$Y$734</c:f>
              <c:strCache>
                <c:ptCount val="1"/>
                <c:pt idx="0">
                  <c:v>RAN without RAN5</c:v>
                </c:pt>
              </c:strCache>
            </c:strRef>
          </c:tx>
          <c:spPr>
            <a:solidFill>
              <a:srgbClr val="FF00FF"/>
            </a:solidFill>
            <a:ln w="12700">
              <a:solidFill>
                <a:srgbClr val="000000"/>
              </a:solidFill>
              <a:prstDash val="solid"/>
            </a:ln>
          </c:spPr>
          <c:invertIfNegative val="0"/>
          <c:cat>
            <c:strRef>
              <c:f>'CR Statistics'!$S$735:$S$743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Statistics'!$Y$735:$Y$743</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42A7-4699-9F3F-C27BF2FC290E}"/>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Statistics'!$AM$728</c:f>
              <c:strCache>
                <c:ptCount val="1"/>
                <c:pt idx="0">
                  <c:v>RAN #43</c:v>
                </c:pt>
              </c:strCache>
            </c:strRef>
          </c:tx>
          <c:spPr>
            <a:solidFill>
              <a:srgbClr val="9999FF"/>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Statistics'!$AM$729:$AM$736</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C3D4-423C-B363-3C696A9E699F}"/>
            </c:ext>
          </c:extLst>
        </c:ser>
        <c:ser>
          <c:idx val="1"/>
          <c:order val="1"/>
          <c:tx>
            <c:strRef>
              <c:f>'CR Statistics'!$AN$728</c:f>
              <c:strCache>
                <c:ptCount val="1"/>
                <c:pt idx="0">
                  <c:v>RAN #44</c:v>
                </c:pt>
              </c:strCache>
            </c:strRef>
          </c:tx>
          <c:spPr>
            <a:solidFill>
              <a:srgbClr val="339966"/>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Statistics'!$AN$729:$AN$736</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C3D4-423C-B363-3C696A9E699F}"/>
            </c:ext>
          </c:extLst>
        </c:ser>
        <c:ser>
          <c:idx val="2"/>
          <c:order val="2"/>
          <c:tx>
            <c:strRef>
              <c:f>'CR Statistics'!$AO$728</c:f>
              <c:strCache>
                <c:ptCount val="1"/>
                <c:pt idx="0">
                  <c:v>RAN #45</c:v>
                </c:pt>
              </c:strCache>
            </c:strRef>
          </c:tx>
          <c:spPr>
            <a:solidFill>
              <a:srgbClr val="FFFF00"/>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Statistics'!$AO$729:$AO$736</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C3D4-423C-B363-3C696A9E699F}"/>
            </c:ext>
          </c:extLst>
        </c:ser>
        <c:ser>
          <c:idx val="3"/>
          <c:order val="3"/>
          <c:tx>
            <c:strRef>
              <c:f>'CR Statistics'!$AP$728</c:f>
              <c:strCache>
                <c:ptCount val="1"/>
                <c:pt idx="0">
                  <c:v>RAN #46</c:v>
                </c:pt>
              </c:strCache>
            </c:strRef>
          </c:tx>
          <c:spPr>
            <a:solidFill>
              <a:srgbClr val="FF0000"/>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Statistics'!$AP$729:$AP$736</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C3D4-423C-B363-3C696A9E699F}"/>
            </c:ext>
          </c:extLst>
        </c:ser>
        <c:ser>
          <c:idx val="4"/>
          <c:order val="4"/>
          <c:tx>
            <c:strRef>
              <c:f>'CR Statistics'!$AQ$728</c:f>
              <c:strCache>
                <c:ptCount val="1"/>
                <c:pt idx="0">
                  <c:v>RAN #47</c:v>
                </c:pt>
              </c:strCache>
            </c:strRef>
          </c:tx>
          <c:spPr>
            <a:solidFill>
              <a:srgbClr val="00FF00"/>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Statistics'!$AQ$729:$AQ$736</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C3D4-423C-B363-3C696A9E699F}"/>
            </c:ext>
          </c:extLst>
        </c:ser>
        <c:ser>
          <c:idx val="5"/>
          <c:order val="5"/>
          <c:tx>
            <c:strRef>
              <c:f>'CR Statistics'!$AR$728</c:f>
              <c:strCache>
                <c:ptCount val="1"/>
                <c:pt idx="0">
                  <c:v>RAN #48</c:v>
                </c:pt>
              </c:strCache>
            </c:strRef>
          </c:tx>
          <c:spPr>
            <a:solidFill>
              <a:srgbClr val="800080"/>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Statistics'!$AR$729:$AR$736</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C3D4-423C-B363-3C696A9E699F}"/>
            </c:ext>
          </c:extLst>
        </c:ser>
        <c:ser>
          <c:idx val="6"/>
          <c:order val="6"/>
          <c:tx>
            <c:strRef>
              <c:f>'CR Statistics'!$AS$728</c:f>
              <c:strCache>
                <c:ptCount val="1"/>
                <c:pt idx="0">
                  <c:v>RAN #49</c:v>
                </c:pt>
              </c:strCache>
            </c:strRef>
          </c:tx>
          <c:spPr>
            <a:solidFill>
              <a:srgbClr val="0066CC"/>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Statistics'!$AS$729:$AS$736</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C3D4-423C-B363-3C696A9E699F}"/>
            </c:ext>
          </c:extLst>
        </c:ser>
        <c:ser>
          <c:idx val="7"/>
          <c:order val="7"/>
          <c:tx>
            <c:strRef>
              <c:f>'CR Statistics'!$AT$728</c:f>
              <c:strCache>
                <c:ptCount val="1"/>
                <c:pt idx="0">
                  <c:v>RAN #50</c:v>
                </c:pt>
              </c:strCache>
            </c:strRef>
          </c:tx>
          <c:spPr>
            <a:solidFill>
              <a:srgbClr val="FF9900"/>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Statistics'!$AT$729:$AT$736</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C3D4-423C-B363-3C696A9E699F}"/>
            </c:ext>
          </c:extLst>
        </c:ser>
        <c:ser>
          <c:idx val="8"/>
          <c:order val="8"/>
          <c:tx>
            <c:strRef>
              <c:f>'CR Statistics'!$AU$728</c:f>
              <c:strCache>
                <c:ptCount val="1"/>
                <c:pt idx="0">
                  <c:v>RAN #51</c:v>
                </c:pt>
              </c:strCache>
            </c:strRef>
          </c:tx>
          <c:spPr>
            <a:solidFill>
              <a:srgbClr val="00FFFF"/>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Statistics'!$AU$729:$AU$736</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C3D4-423C-B363-3C696A9E699F}"/>
            </c:ext>
          </c:extLst>
        </c:ser>
        <c:ser>
          <c:idx val="9"/>
          <c:order val="9"/>
          <c:tx>
            <c:strRef>
              <c:f>'CR Statistics'!$AV$728</c:f>
              <c:strCache>
                <c:ptCount val="1"/>
                <c:pt idx="0">
                  <c:v>RAN #52</c:v>
                </c:pt>
              </c:strCache>
            </c:strRef>
          </c:tx>
          <c:spPr>
            <a:solidFill>
              <a:srgbClr val="FF00FF"/>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Statistics'!$AV$729:$AV$736</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C3D4-423C-B363-3C696A9E699F}"/>
            </c:ext>
          </c:extLst>
        </c:ser>
        <c:ser>
          <c:idx val="10"/>
          <c:order val="10"/>
          <c:tx>
            <c:strRef>
              <c:f>'CR Statistics'!$AW$728</c:f>
              <c:strCache>
                <c:ptCount val="1"/>
                <c:pt idx="0">
                  <c:v>RAN #53</c:v>
                </c:pt>
              </c:strCache>
            </c:strRef>
          </c:tx>
          <c:spPr>
            <a:solidFill>
              <a:srgbClr val="FF0000"/>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Statistics'!$AW$729:$AW$736</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C3D4-423C-B363-3C696A9E699F}"/>
            </c:ext>
          </c:extLst>
        </c:ser>
        <c:ser>
          <c:idx val="11"/>
          <c:order val="11"/>
          <c:tx>
            <c:strRef>
              <c:f>'CR Statistics'!$AX$728</c:f>
              <c:strCache>
                <c:ptCount val="1"/>
                <c:pt idx="0">
                  <c:v>RAN #54</c:v>
                </c:pt>
              </c:strCache>
            </c:strRef>
          </c:tx>
          <c:spPr>
            <a:solidFill>
              <a:srgbClr val="00FFFF"/>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Statistics'!$AX$729:$AX$736</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C3D4-423C-B363-3C696A9E699F}"/>
            </c:ext>
          </c:extLst>
        </c:ser>
        <c:ser>
          <c:idx val="12"/>
          <c:order val="12"/>
          <c:tx>
            <c:strRef>
              <c:f>'CR Statistics'!$AY$728</c:f>
              <c:strCache>
                <c:ptCount val="1"/>
                <c:pt idx="0">
                  <c:v>RAN #55</c:v>
                </c:pt>
              </c:strCache>
            </c:strRef>
          </c:tx>
          <c:spPr>
            <a:solidFill>
              <a:srgbClr val="FF00FF"/>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Statistics'!$AY$729:$AY$736</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C3D4-423C-B363-3C696A9E699F}"/>
            </c:ext>
          </c:extLst>
        </c:ser>
        <c:ser>
          <c:idx val="13"/>
          <c:order val="13"/>
          <c:tx>
            <c:strRef>
              <c:f>'CR Statistics'!$AZ$728</c:f>
              <c:strCache>
                <c:ptCount val="1"/>
                <c:pt idx="0">
                  <c:v>RAN #56</c:v>
                </c:pt>
              </c:strCache>
            </c:strRef>
          </c:tx>
          <c:spPr>
            <a:solidFill>
              <a:srgbClr val="800000"/>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Statistics'!$AZ$729:$AZ$736</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C3D4-423C-B363-3C696A9E699F}"/>
            </c:ext>
          </c:extLst>
        </c:ser>
        <c:ser>
          <c:idx val="14"/>
          <c:order val="14"/>
          <c:tx>
            <c:strRef>
              <c:f>'CR Statistics'!$BA$728</c:f>
              <c:strCache>
                <c:ptCount val="1"/>
                <c:pt idx="0">
                  <c:v>RAN #57</c:v>
                </c:pt>
              </c:strCache>
            </c:strRef>
          </c:tx>
          <c:spPr>
            <a:solidFill>
              <a:srgbClr val="FFCC00"/>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Statistics'!$BA$729:$BA$736</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C3D4-423C-B363-3C696A9E699F}"/>
            </c:ext>
          </c:extLst>
        </c:ser>
        <c:ser>
          <c:idx val="15"/>
          <c:order val="15"/>
          <c:tx>
            <c:strRef>
              <c:f>'CR Statistics'!$BB$728</c:f>
              <c:strCache>
                <c:ptCount val="1"/>
                <c:pt idx="0">
                  <c:v>RAN #58</c:v>
                </c:pt>
              </c:strCache>
            </c:strRef>
          </c:tx>
          <c:spPr>
            <a:solidFill>
              <a:srgbClr val="FFFF00"/>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Statistics'!$BB$729:$BB$736</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C3D4-423C-B363-3C696A9E699F}"/>
            </c:ext>
          </c:extLst>
        </c:ser>
        <c:ser>
          <c:idx val="16"/>
          <c:order val="16"/>
          <c:tx>
            <c:strRef>
              <c:f>'CR Statistics'!$BC$728</c:f>
              <c:strCache>
                <c:ptCount val="1"/>
                <c:pt idx="0">
                  <c:v>RAN #59</c:v>
                </c:pt>
              </c:strCache>
            </c:strRef>
          </c:tx>
          <c:spPr>
            <a:solidFill>
              <a:srgbClr val="00CCFF"/>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Statistics'!$BC$729:$BC$736</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C3D4-423C-B363-3C696A9E699F}"/>
            </c:ext>
          </c:extLst>
        </c:ser>
        <c:ser>
          <c:idx val="17"/>
          <c:order val="17"/>
          <c:tx>
            <c:strRef>
              <c:f>'CR Statistics'!$BD$728</c:f>
              <c:strCache>
                <c:ptCount val="1"/>
                <c:pt idx="0">
                  <c:v>RAN #60</c:v>
                </c:pt>
              </c:strCache>
            </c:strRef>
          </c:tx>
          <c:spPr>
            <a:solidFill>
              <a:srgbClr val="00FF00"/>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Statistics'!$BD$729:$BD$736</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C3D4-423C-B363-3C696A9E699F}"/>
            </c:ext>
          </c:extLst>
        </c:ser>
        <c:ser>
          <c:idx val="18"/>
          <c:order val="18"/>
          <c:tx>
            <c:strRef>
              <c:f>'CR Statistics'!$BE$728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Statistics'!$BE$729:$BE$736</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C3D4-423C-B363-3C696A9E699F}"/>
            </c:ext>
          </c:extLst>
        </c:ser>
        <c:ser>
          <c:idx val="19"/>
          <c:order val="19"/>
          <c:tx>
            <c:strRef>
              <c:f>'CR Statistics'!$BF$728</c:f>
              <c:strCache>
                <c:ptCount val="1"/>
                <c:pt idx="0">
                  <c:v>RAN #62</c:v>
                </c:pt>
              </c:strCache>
            </c:strRef>
          </c:tx>
          <c:spPr>
            <a:solidFill>
              <a:srgbClr val="00FFFF"/>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Statistics'!$BF$729:$BF$736</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C3D4-423C-B363-3C696A9E699F}"/>
            </c:ext>
          </c:extLst>
        </c:ser>
        <c:ser>
          <c:idx val="20"/>
          <c:order val="20"/>
          <c:tx>
            <c:strRef>
              <c:f>'CR Statistics'!$BG$728</c:f>
              <c:strCache>
                <c:ptCount val="1"/>
                <c:pt idx="0">
                  <c:v>RAN #63</c:v>
                </c:pt>
              </c:strCache>
            </c:strRef>
          </c:tx>
          <c:spPr>
            <a:solidFill>
              <a:srgbClr val="FFFF00"/>
            </a:solidFill>
            <a:ln w="12700">
              <a:solidFill>
                <a:srgbClr val="000000"/>
              </a:solidFill>
              <a:prstDash val="solid"/>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Statistics'!$BG$729:$BG$736</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C3D4-423C-B363-3C696A9E699F}"/>
            </c:ext>
          </c:extLst>
        </c:ser>
        <c:ser>
          <c:idx val="21"/>
          <c:order val="21"/>
          <c:tx>
            <c:strRef>
              <c:f>'CR Statistics'!$BH$728</c:f>
              <c:strCache>
                <c:ptCount val="1"/>
                <c:pt idx="0">
                  <c:v>RAN #64</c:v>
                </c:pt>
              </c:strCache>
            </c:strRef>
          </c:tx>
          <c:spPr>
            <a:solidFill>
              <a:srgbClr val="FF99CC"/>
            </a:solidFill>
            <a:ln>
              <a:solidFill>
                <a:schemeClr val="tx1"/>
              </a:solidFill>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Statistics'!$BH$729:$BH$736</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C3D4-423C-B363-3C696A9E699F}"/>
            </c:ext>
          </c:extLst>
        </c:ser>
        <c:ser>
          <c:idx val="22"/>
          <c:order val="22"/>
          <c:tx>
            <c:strRef>
              <c:f>'CR Statistics'!$BI$728</c:f>
              <c:strCache>
                <c:ptCount val="1"/>
                <c:pt idx="0">
                  <c:v>RAN#65</c:v>
                </c:pt>
              </c:strCache>
            </c:strRef>
          </c:tx>
          <c:spPr>
            <a:solidFill>
              <a:srgbClr val="FF0000"/>
            </a:solidFill>
            <a:ln>
              <a:solidFill>
                <a:srgbClr val="000000"/>
              </a:solidFill>
            </a:ln>
          </c:spPr>
          <c:invertIfNegative val="0"/>
          <c:cat>
            <c:strRef>
              <c:f>'CR Statistics'!$AL$729:$AL$736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Statistics'!$BI$729:$BI$736</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C3D4-423C-B363-3C696A9E699F}"/>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 Statistics'!$T$696</c:f>
              <c:strCache>
                <c:ptCount val="1"/>
                <c:pt idx="0">
                  <c:v>RAN1</c:v>
                </c:pt>
              </c:strCache>
            </c:strRef>
          </c:tx>
          <c:spPr>
            <a:solidFill>
              <a:srgbClr val="00FF00"/>
            </a:solidFill>
            <a:ln w="12700">
              <a:solidFill>
                <a:srgbClr val="000000"/>
              </a:solidFill>
              <a:prstDash val="solid"/>
            </a:ln>
          </c:spPr>
          <c:invertIfNegative val="0"/>
          <c:cat>
            <c:strRef>
              <c:f>'CR Statistics'!$S$697:$S$702</c:f>
              <c:strCache>
                <c:ptCount val="6"/>
                <c:pt idx="0">
                  <c:v>REL-8</c:v>
                </c:pt>
                <c:pt idx="1">
                  <c:v>REL-9</c:v>
                </c:pt>
                <c:pt idx="2">
                  <c:v>REL-10</c:v>
                </c:pt>
                <c:pt idx="3">
                  <c:v>REL-11</c:v>
                </c:pt>
                <c:pt idx="4">
                  <c:v>REL-12</c:v>
                </c:pt>
                <c:pt idx="5">
                  <c:v>REL-13</c:v>
                </c:pt>
              </c:strCache>
            </c:strRef>
          </c:cat>
          <c:val>
            <c:numRef>
              <c:f>'CR Statistics'!$T$697:$T$702</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B040-4D27-B307-24F7850537F6}"/>
            </c:ext>
          </c:extLst>
        </c:ser>
        <c:ser>
          <c:idx val="1"/>
          <c:order val="1"/>
          <c:tx>
            <c:strRef>
              <c:f>'CR Statistics'!$U$696</c:f>
              <c:strCache>
                <c:ptCount val="1"/>
                <c:pt idx="0">
                  <c:v>RAN2</c:v>
                </c:pt>
              </c:strCache>
            </c:strRef>
          </c:tx>
          <c:spPr>
            <a:solidFill>
              <a:srgbClr val="FF0000"/>
            </a:solidFill>
            <a:ln w="12700">
              <a:solidFill>
                <a:srgbClr val="000000"/>
              </a:solidFill>
              <a:prstDash val="solid"/>
            </a:ln>
          </c:spPr>
          <c:invertIfNegative val="0"/>
          <c:cat>
            <c:strRef>
              <c:f>'CR Statistics'!$S$697:$S$702</c:f>
              <c:strCache>
                <c:ptCount val="6"/>
                <c:pt idx="0">
                  <c:v>REL-8</c:v>
                </c:pt>
                <c:pt idx="1">
                  <c:v>REL-9</c:v>
                </c:pt>
                <c:pt idx="2">
                  <c:v>REL-10</c:v>
                </c:pt>
                <c:pt idx="3">
                  <c:v>REL-11</c:v>
                </c:pt>
                <c:pt idx="4">
                  <c:v>REL-12</c:v>
                </c:pt>
                <c:pt idx="5">
                  <c:v>REL-13</c:v>
                </c:pt>
              </c:strCache>
            </c:strRef>
          </c:cat>
          <c:val>
            <c:numRef>
              <c:f>'CR Statistics'!$U$697:$U$702</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B040-4D27-B307-24F7850537F6}"/>
            </c:ext>
          </c:extLst>
        </c:ser>
        <c:ser>
          <c:idx val="2"/>
          <c:order val="2"/>
          <c:tx>
            <c:strRef>
              <c:f>'CR Statistics'!$V$696</c:f>
              <c:strCache>
                <c:ptCount val="1"/>
                <c:pt idx="0">
                  <c:v>RAN3</c:v>
                </c:pt>
              </c:strCache>
            </c:strRef>
          </c:tx>
          <c:spPr>
            <a:solidFill>
              <a:srgbClr val="0000FF"/>
            </a:solidFill>
            <a:ln w="12700">
              <a:solidFill>
                <a:srgbClr val="000000"/>
              </a:solidFill>
              <a:prstDash val="solid"/>
            </a:ln>
          </c:spPr>
          <c:invertIfNegative val="0"/>
          <c:cat>
            <c:strRef>
              <c:f>'CR Statistics'!$S$697:$S$702</c:f>
              <c:strCache>
                <c:ptCount val="6"/>
                <c:pt idx="0">
                  <c:v>REL-8</c:v>
                </c:pt>
                <c:pt idx="1">
                  <c:v>REL-9</c:v>
                </c:pt>
                <c:pt idx="2">
                  <c:v>REL-10</c:v>
                </c:pt>
                <c:pt idx="3">
                  <c:v>REL-11</c:v>
                </c:pt>
                <c:pt idx="4">
                  <c:v>REL-12</c:v>
                </c:pt>
                <c:pt idx="5">
                  <c:v>REL-13</c:v>
                </c:pt>
              </c:strCache>
            </c:strRef>
          </c:cat>
          <c:val>
            <c:numRef>
              <c:f>'CR Statistics'!$V$697:$V$702</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B040-4D27-B307-24F7850537F6}"/>
            </c:ext>
          </c:extLst>
        </c:ser>
        <c:ser>
          <c:idx val="3"/>
          <c:order val="3"/>
          <c:tx>
            <c:strRef>
              <c:f>'CR Statistics'!$W$696</c:f>
              <c:strCache>
                <c:ptCount val="1"/>
                <c:pt idx="0">
                  <c:v>RAN4</c:v>
                </c:pt>
              </c:strCache>
            </c:strRef>
          </c:tx>
          <c:spPr>
            <a:solidFill>
              <a:srgbClr val="FFFF00"/>
            </a:solidFill>
            <a:ln w="12700">
              <a:solidFill>
                <a:srgbClr val="000000"/>
              </a:solidFill>
              <a:prstDash val="solid"/>
            </a:ln>
          </c:spPr>
          <c:invertIfNegative val="0"/>
          <c:cat>
            <c:strRef>
              <c:f>'CR Statistics'!$S$697:$S$702</c:f>
              <c:strCache>
                <c:ptCount val="6"/>
                <c:pt idx="0">
                  <c:v>REL-8</c:v>
                </c:pt>
                <c:pt idx="1">
                  <c:v>REL-9</c:v>
                </c:pt>
                <c:pt idx="2">
                  <c:v>REL-10</c:v>
                </c:pt>
                <c:pt idx="3">
                  <c:v>REL-11</c:v>
                </c:pt>
                <c:pt idx="4">
                  <c:v>REL-12</c:v>
                </c:pt>
                <c:pt idx="5">
                  <c:v>REL-13</c:v>
                </c:pt>
              </c:strCache>
            </c:strRef>
          </c:cat>
          <c:val>
            <c:numRef>
              <c:f>'CR Statistics'!$W$697:$W$702</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B040-4D27-B307-24F7850537F6}"/>
            </c:ext>
          </c:extLst>
        </c:ser>
        <c:ser>
          <c:idx val="4"/>
          <c:order val="4"/>
          <c:tx>
            <c:strRef>
              <c:f>'CR Statistics'!$X$696</c:f>
              <c:strCache>
                <c:ptCount val="1"/>
                <c:pt idx="0">
                  <c:v>RAN5</c:v>
                </c:pt>
              </c:strCache>
            </c:strRef>
          </c:tx>
          <c:spPr>
            <a:solidFill>
              <a:srgbClr val="660066"/>
            </a:solidFill>
            <a:ln w="12700">
              <a:solidFill>
                <a:srgbClr val="000000"/>
              </a:solidFill>
              <a:prstDash val="solid"/>
            </a:ln>
          </c:spPr>
          <c:invertIfNegative val="0"/>
          <c:cat>
            <c:strRef>
              <c:f>'CR Statistics'!$S$697:$S$702</c:f>
              <c:strCache>
                <c:ptCount val="6"/>
                <c:pt idx="0">
                  <c:v>REL-8</c:v>
                </c:pt>
                <c:pt idx="1">
                  <c:v>REL-9</c:v>
                </c:pt>
                <c:pt idx="2">
                  <c:v>REL-10</c:v>
                </c:pt>
                <c:pt idx="3">
                  <c:v>REL-11</c:v>
                </c:pt>
                <c:pt idx="4">
                  <c:v>REL-12</c:v>
                </c:pt>
                <c:pt idx="5">
                  <c:v>REL-13</c:v>
                </c:pt>
              </c:strCache>
            </c:strRef>
          </c:cat>
          <c:val>
            <c:numRef>
              <c:f>'CR Statistics'!$X$697:$X$702</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B040-4D27-B307-24F7850537F6}"/>
            </c:ext>
          </c:extLst>
        </c:ser>
        <c:ser>
          <c:idx val="5"/>
          <c:order val="5"/>
          <c:tx>
            <c:strRef>
              <c:f>'CR Statistics'!$Y$696</c:f>
              <c:strCache>
                <c:ptCount val="1"/>
                <c:pt idx="0">
                  <c:v>RAN without RAN5</c:v>
                </c:pt>
              </c:strCache>
            </c:strRef>
          </c:tx>
          <c:spPr>
            <a:solidFill>
              <a:srgbClr val="FF00FF"/>
            </a:solidFill>
            <a:ln w="12700">
              <a:solidFill>
                <a:srgbClr val="000000"/>
              </a:solidFill>
              <a:prstDash val="solid"/>
            </a:ln>
          </c:spPr>
          <c:invertIfNegative val="0"/>
          <c:cat>
            <c:strRef>
              <c:f>'CR Statistics'!$S$697:$S$702</c:f>
              <c:strCache>
                <c:ptCount val="6"/>
                <c:pt idx="0">
                  <c:v>REL-8</c:v>
                </c:pt>
                <c:pt idx="1">
                  <c:v>REL-9</c:v>
                </c:pt>
                <c:pt idx="2">
                  <c:v>REL-10</c:v>
                </c:pt>
                <c:pt idx="3">
                  <c:v>REL-11</c:v>
                </c:pt>
                <c:pt idx="4">
                  <c:v>REL-12</c:v>
                </c:pt>
                <c:pt idx="5">
                  <c:v>REL-13</c:v>
                </c:pt>
              </c:strCache>
            </c:strRef>
          </c:cat>
          <c:val>
            <c:numRef>
              <c:f>'CR Statistics'!$Y$697:$Y$702</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B040-4D27-B307-24F7850537F6}"/>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Statistics'!$AM$695</c:f>
              <c:strCache>
                <c:ptCount val="1"/>
                <c:pt idx="0">
                  <c:v>RAN #43</c:v>
                </c:pt>
              </c:strCache>
            </c:strRef>
          </c:tx>
          <c:spPr>
            <a:solidFill>
              <a:srgbClr val="9999FF"/>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Statistics'!$AM$696:$AM$703</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4B3B-4D03-BE75-D326AA91837F}"/>
            </c:ext>
          </c:extLst>
        </c:ser>
        <c:ser>
          <c:idx val="1"/>
          <c:order val="1"/>
          <c:tx>
            <c:strRef>
              <c:f>'CR Statistics'!$AN$695</c:f>
              <c:strCache>
                <c:ptCount val="1"/>
                <c:pt idx="0">
                  <c:v>RAN #44</c:v>
                </c:pt>
              </c:strCache>
            </c:strRef>
          </c:tx>
          <c:spPr>
            <a:solidFill>
              <a:srgbClr val="339966"/>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Statistics'!$AN$696:$AN$703</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4B3B-4D03-BE75-D326AA91837F}"/>
            </c:ext>
          </c:extLst>
        </c:ser>
        <c:ser>
          <c:idx val="2"/>
          <c:order val="2"/>
          <c:tx>
            <c:strRef>
              <c:f>'CR Statistics'!$AO$695</c:f>
              <c:strCache>
                <c:ptCount val="1"/>
                <c:pt idx="0">
                  <c:v>RAN #45</c:v>
                </c:pt>
              </c:strCache>
            </c:strRef>
          </c:tx>
          <c:spPr>
            <a:solidFill>
              <a:srgbClr val="FFFF00"/>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Statistics'!$AO$696:$AO$703</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4B3B-4D03-BE75-D326AA91837F}"/>
            </c:ext>
          </c:extLst>
        </c:ser>
        <c:ser>
          <c:idx val="3"/>
          <c:order val="3"/>
          <c:tx>
            <c:strRef>
              <c:f>'CR Statistics'!$AP$695</c:f>
              <c:strCache>
                <c:ptCount val="1"/>
                <c:pt idx="0">
                  <c:v>RAN #46</c:v>
                </c:pt>
              </c:strCache>
            </c:strRef>
          </c:tx>
          <c:spPr>
            <a:solidFill>
              <a:srgbClr val="FF0000"/>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Statistics'!$AP$696:$AP$703</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4B3B-4D03-BE75-D326AA91837F}"/>
            </c:ext>
          </c:extLst>
        </c:ser>
        <c:ser>
          <c:idx val="4"/>
          <c:order val="4"/>
          <c:tx>
            <c:strRef>
              <c:f>'CR Statistics'!$AQ$695</c:f>
              <c:strCache>
                <c:ptCount val="1"/>
                <c:pt idx="0">
                  <c:v>RAN #47</c:v>
                </c:pt>
              </c:strCache>
            </c:strRef>
          </c:tx>
          <c:spPr>
            <a:solidFill>
              <a:srgbClr val="00FF00"/>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Statistics'!$AQ$696:$AQ$703</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4B3B-4D03-BE75-D326AA91837F}"/>
            </c:ext>
          </c:extLst>
        </c:ser>
        <c:ser>
          <c:idx val="5"/>
          <c:order val="5"/>
          <c:tx>
            <c:strRef>
              <c:f>'CR Statistics'!$AR$695</c:f>
              <c:strCache>
                <c:ptCount val="1"/>
                <c:pt idx="0">
                  <c:v>RAN #48</c:v>
                </c:pt>
              </c:strCache>
            </c:strRef>
          </c:tx>
          <c:spPr>
            <a:solidFill>
              <a:srgbClr val="800080"/>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Statistics'!$AR$696:$AR$703</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4B3B-4D03-BE75-D326AA91837F}"/>
            </c:ext>
          </c:extLst>
        </c:ser>
        <c:ser>
          <c:idx val="6"/>
          <c:order val="6"/>
          <c:tx>
            <c:strRef>
              <c:f>'CR Statistics'!$AS$695</c:f>
              <c:strCache>
                <c:ptCount val="1"/>
                <c:pt idx="0">
                  <c:v>RAN #49</c:v>
                </c:pt>
              </c:strCache>
            </c:strRef>
          </c:tx>
          <c:spPr>
            <a:solidFill>
              <a:srgbClr val="0066CC"/>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Statistics'!$AS$696:$AS$703</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4B3B-4D03-BE75-D326AA91837F}"/>
            </c:ext>
          </c:extLst>
        </c:ser>
        <c:ser>
          <c:idx val="7"/>
          <c:order val="7"/>
          <c:tx>
            <c:strRef>
              <c:f>'CR Statistics'!$AT$695</c:f>
              <c:strCache>
                <c:ptCount val="1"/>
                <c:pt idx="0">
                  <c:v>RAN #50</c:v>
                </c:pt>
              </c:strCache>
            </c:strRef>
          </c:tx>
          <c:spPr>
            <a:solidFill>
              <a:srgbClr val="FF9900"/>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Statistics'!$AT$696:$AT$703</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4B3B-4D03-BE75-D326AA91837F}"/>
            </c:ext>
          </c:extLst>
        </c:ser>
        <c:ser>
          <c:idx val="8"/>
          <c:order val="8"/>
          <c:tx>
            <c:strRef>
              <c:f>'CR Statistics'!$AU$695</c:f>
              <c:strCache>
                <c:ptCount val="1"/>
                <c:pt idx="0">
                  <c:v>RAN #51</c:v>
                </c:pt>
              </c:strCache>
            </c:strRef>
          </c:tx>
          <c:spPr>
            <a:solidFill>
              <a:srgbClr val="00FFFF"/>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Statistics'!$AU$696:$AU$703</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4B3B-4D03-BE75-D326AA91837F}"/>
            </c:ext>
          </c:extLst>
        </c:ser>
        <c:ser>
          <c:idx val="9"/>
          <c:order val="9"/>
          <c:tx>
            <c:strRef>
              <c:f>'CR Statistics'!$AV$695</c:f>
              <c:strCache>
                <c:ptCount val="1"/>
                <c:pt idx="0">
                  <c:v>RAN #52</c:v>
                </c:pt>
              </c:strCache>
            </c:strRef>
          </c:tx>
          <c:spPr>
            <a:solidFill>
              <a:srgbClr val="FF00FF"/>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Statistics'!$AV$696:$AV$703</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4B3B-4D03-BE75-D326AA91837F}"/>
            </c:ext>
          </c:extLst>
        </c:ser>
        <c:ser>
          <c:idx val="10"/>
          <c:order val="10"/>
          <c:tx>
            <c:strRef>
              <c:f>'CR Statistics'!$AW$695</c:f>
              <c:strCache>
                <c:ptCount val="1"/>
                <c:pt idx="0">
                  <c:v>RAN #53</c:v>
                </c:pt>
              </c:strCache>
            </c:strRef>
          </c:tx>
          <c:spPr>
            <a:solidFill>
              <a:srgbClr val="FF0000"/>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Statistics'!$AW$696:$AW$703</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4B3B-4D03-BE75-D326AA91837F}"/>
            </c:ext>
          </c:extLst>
        </c:ser>
        <c:ser>
          <c:idx val="11"/>
          <c:order val="11"/>
          <c:tx>
            <c:strRef>
              <c:f>'CR Statistics'!$AX$695</c:f>
              <c:strCache>
                <c:ptCount val="1"/>
                <c:pt idx="0">
                  <c:v>RAN #54</c:v>
                </c:pt>
              </c:strCache>
            </c:strRef>
          </c:tx>
          <c:spPr>
            <a:solidFill>
              <a:srgbClr val="00FFFF"/>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Statistics'!$AX$696:$AX$703</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4B3B-4D03-BE75-D326AA91837F}"/>
            </c:ext>
          </c:extLst>
        </c:ser>
        <c:ser>
          <c:idx val="12"/>
          <c:order val="12"/>
          <c:tx>
            <c:strRef>
              <c:f>'CR Statistics'!$AY$695</c:f>
              <c:strCache>
                <c:ptCount val="1"/>
                <c:pt idx="0">
                  <c:v>RAN #55</c:v>
                </c:pt>
              </c:strCache>
            </c:strRef>
          </c:tx>
          <c:spPr>
            <a:solidFill>
              <a:srgbClr val="FF00FF"/>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Statistics'!$AY$696:$AY$703</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4B3B-4D03-BE75-D326AA91837F}"/>
            </c:ext>
          </c:extLst>
        </c:ser>
        <c:ser>
          <c:idx val="13"/>
          <c:order val="13"/>
          <c:tx>
            <c:strRef>
              <c:f>'CR Statistics'!$AZ$695</c:f>
              <c:strCache>
                <c:ptCount val="1"/>
                <c:pt idx="0">
                  <c:v>RAN #56</c:v>
                </c:pt>
              </c:strCache>
            </c:strRef>
          </c:tx>
          <c:spPr>
            <a:solidFill>
              <a:srgbClr val="800000"/>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Statistics'!$AZ$696:$AZ$703</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4B3B-4D03-BE75-D326AA91837F}"/>
            </c:ext>
          </c:extLst>
        </c:ser>
        <c:ser>
          <c:idx val="14"/>
          <c:order val="14"/>
          <c:tx>
            <c:strRef>
              <c:f>'CR Statistics'!$BA$695</c:f>
              <c:strCache>
                <c:ptCount val="1"/>
                <c:pt idx="0">
                  <c:v>RAN #57</c:v>
                </c:pt>
              </c:strCache>
            </c:strRef>
          </c:tx>
          <c:spPr>
            <a:solidFill>
              <a:srgbClr val="FFCC00"/>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Statistics'!$BA$696:$BA$703</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4B3B-4D03-BE75-D326AA91837F}"/>
            </c:ext>
          </c:extLst>
        </c:ser>
        <c:ser>
          <c:idx val="15"/>
          <c:order val="15"/>
          <c:tx>
            <c:strRef>
              <c:f>'CR Statistics'!$BB$695</c:f>
              <c:strCache>
                <c:ptCount val="1"/>
                <c:pt idx="0">
                  <c:v>RAN #58</c:v>
                </c:pt>
              </c:strCache>
            </c:strRef>
          </c:tx>
          <c:spPr>
            <a:solidFill>
              <a:srgbClr val="FFFF00"/>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Statistics'!$BB$696:$BB$703</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4B3B-4D03-BE75-D326AA91837F}"/>
            </c:ext>
          </c:extLst>
        </c:ser>
        <c:ser>
          <c:idx val="16"/>
          <c:order val="16"/>
          <c:tx>
            <c:strRef>
              <c:f>'CR Statistics'!$BC$695</c:f>
              <c:strCache>
                <c:ptCount val="1"/>
                <c:pt idx="0">
                  <c:v>RAN #59</c:v>
                </c:pt>
              </c:strCache>
            </c:strRef>
          </c:tx>
          <c:spPr>
            <a:solidFill>
              <a:srgbClr val="00CCFF"/>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Statistics'!$BC$696:$BC$703</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4B3B-4D03-BE75-D326AA91837F}"/>
            </c:ext>
          </c:extLst>
        </c:ser>
        <c:ser>
          <c:idx val="17"/>
          <c:order val="17"/>
          <c:tx>
            <c:strRef>
              <c:f>'CR Statistics'!$BD$695</c:f>
              <c:strCache>
                <c:ptCount val="1"/>
                <c:pt idx="0">
                  <c:v>RAN #60</c:v>
                </c:pt>
              </c:strCache>
            </c:strRef>
          </c:tx>
          <c:spPr>
            <a:solidFill>
              <a:srgbClr val="00FF00"/>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Statistics'!$BD$696:$BD$703</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4B3B-4D03-BE75-D326AA91837F}"/>
            </c:ext>
          </c:extLst>
        </c:ser>
        <c:ser>
          <c:idx val="18"/>
          <c:order val="18"/>
          <c:tx>
            <c:strRef>
              <c:f>'CR Statistics'!$BE$695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Statistics'!$BE$696:$BE$703</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4B3B-4D03-BE75-D326AA91837F}"/>
            </c:ext>
          </c:extLst>
        </c:ser>
        <c:ser>
          <c:idx val="19"/>
          <c:order val="19"/>
          <c:tx>
            <c:strRef>
              <c:f>'CR Statistics'!$BF$695</c:f>
              <c:strCache>
                <c:ptCount val="1"/>
                <c:pt idx="0">
                  <c:v>RAN #62</c:v>
                </c:pt>
              </c:strCache>
            </c:strRef>
          </c:tx>
          <c:spPr>
            <a:solidFill>
              <a:srgbClr val="00FFFF"/>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Statistics'!$BF$696:$BF$703</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4B3B-4D03-BE75-D326AA91837F}"/>
            </c:ext>
          </c:extLst>
        </c:ser>
        <c:ser>
          <c:idx val="20"/>
          <c:order val="20"/>
          <c:tx>
            <c:strRef>
              <c:f>'CR Statistics'!$BG$695</c:f>
              <c:strCache>
                <c:ptCount val="1"/>
                <c:pt idx="0">
                  <c:v>RAN #63</c:v>
                </c:pt>
              </c:strCache>
            </c:strRef>
          </c:tx>
          <c:spPr>
            <a:solidFill>
              <a:srgbClr val="FFFF00"/>
            </a:solidFill>
            <a:ln w="12700">
              <a:solidFill>
                <a:srgbClr val="000000"/>
              </a:solidFill>
              <a:prstDash val="solid"/>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Statistics'!$BG$696:$BG$703</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4B3B-4D03-BE75-D326AA91837F}"/>
            </c:ext>
          </c:extLst>
        </c:ser>
        <c:ser>
          <c:idx val="21"/>
          <c:order val="21"/>
          <c:tx>
            <c:strRef>
              <c:f>'CR Statistics'!$BH$695</c:f>
              <c:strCache>
                <c:ptCount val="1"/>
                <c:pt idx="0">
                  <c:v>RAN #64</c:v>
                </c:pt>
              </c:strCache>
            </c:strRef>
          </c:tx>
          <c:spPr>
            <a:solidFill>
              <a:srgbClr val="FF9900"/>
            </a:solidFill>
            <a:ln>
              <a:solidFill>
                <a:schemeClr val="tx1"/>
              </a:solidFill>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Statistics'!$BH$696:$BH$703</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4B3B-4D03-BE75-D326AA91837F}"/>
            </c:ext>
          </c:extLst>
        </c:ser>
        <c:ser>
          <c:idx val="22"/>
          <c:order val="22"/>
          <c:tx>
            <c:strRef>
              <c:f>'CR Statistics'!$BI$695</c:f>
              <c:strCache>
                <c:ptCount val="1"/>
                <c:pt idx="0">
                  <c:v>RAN#65</c:v>
                </c:pt>
              </c:strCache>
            </c:strRef>
          </c:tx>
          <c:spPr>
            <a:solidFill>
              <a:srgbClr val="0066FF"/>
            </a:solidFill>
            <a:ln>
              <a:solidFill>
                <a:srgbClr val="000000"/>
              </a:solidFill>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Statistics'!$BI$696:$BI$703</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4B3B-4D03-BE75-D326AA91837F}"/>
            </c:ext>
          </c:extLst>
        </c:ser>
        <c:ser>
          <c:idx val="23"/>
          <c:order val="23"/>
          <c:tx>
            <c:strRef>
              <c:f>'CR Statistics'!$BJ$695</c:f>
              <c:strCache>
                <c:ptCount val="1"/>
                <c:pt idx="0">
                  <c:v>RAN #66</c:v>
                </c:pt>
              </c:strCache>
            </c:strRef>
          </c:tx>
          <c:spPr>
            <a:solidFill>
              <a:srgbClr val="FF0000"/>
            </a:solidFill>
            <a:ln>
              <a:solidFill>
                <a:schemeClr val="tx1"/>
              </a:solidFill>
            </a:ln>
          </c:spPr>
          <c:invertIfNegative val="0"/>
          <c:cat>
            <c:strRef>
              <c:f>'CR Statistics'!$AL$696:$AL$703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Statistics'!$BJ$696:$BJ$703</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4B3B-4D03-BE75-D326AA91837F}"/>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 Statistics'!$T$660</c:f>
              <c:strCache>
                <c:ptCount val="1"/>
                <c:pt idx="0">
                  <c:v>RAN1</c:v>
                </c:pt>
              </c:strCache>
            </c:strRef>
          </c:tx>
          <c:spPr>
            <a:solidFill>
              <a:srgbClr val="00FF00"/>
            </a:solidFill>
            <a:ln w="12700">
              <a:solidFill>
                <a:srgbClr val="000000"/>
              </a:solidFill>
              <a:prstDash val="solid"/>
            </a:ln>
          </c:spPr>
          <c:invertIfNegative val="0"/>
          <c:cat>
            <c:strRef>
              <c:f>'CR Statistics'!$S$661:$S$666</c:f>
              <c:strCache>
                <c:ptCount val="6"/>
                <c:pt idx="0">
                  <c:v>REL-8</c:v>
                </c:pt>
                <c:pt idx="1">
                  <c:v>REL-9</c:v>
                </c:pt>
                <c:pt idx="2">
                  <c:v>REL-10</c:v>
                </c:pt>
                <c:pt idx="3">
                  <c:v>REL-11</c:v>
                </c:pt>
                <c:pt idx="4">
                  <c:v>REL-12</c:v>
                </c:pt>
                <c:pt idx="5">
                  <c:v>REL-13</c:v>
                </c:pt>
              </c:strCache>
            </c:strRef>
          </c:cat>
          <c:val>
            <c:numRef>
              <c:f>'CR Statistics'!$T$661:$T$666</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FECB-40E3-85F4-6920B29029D5}"/>
            </c:ext>
          </c:extLst>
        </c:ser>
        <c:ser>
          <c:idx val="1"/>
          <c:order val="1"/>
          <c:tx>
            <c:strRef>
              <c:f>'CR Statistics'!$U$660</c:f>
              <c:strCache>
                <c:ptCount val="1"/>
                <c:pt idx="0">
                  <c:v>RAN2</c:v>
                </c:pt>
              </c:strCache>
            </c:strRef>
          </c:tx>
          <c:spPr>
            <a:solidFill>
              <a:srgbClr val="FF0000"/>
            </a:solidFill>
            <a:ln w="12700">
              <a:solidFill>
                <a:srgbClr val="000000"/>
              </a:solidFill>
              <a:prstDash val="solid"/>
            </a:ln>
          </c:spPr>
          <c:invertIfNegative val="0"/>
          <c:cat>
            <c:strRef>
              <c:f>'CR Statistics'!$S$661:$S$666</c:f>
              <c:strCache>
                <c:ptCount val="6"/>
                <c:pt idx="0">
                  <c:v>REL-8</c:v>
                </c:pt>
                <c:pt idx="1">
                  <c:v>REL-9</c:v>
                </c:pt>
                <c:pt idx="2">
                  <c:v>REL-10</c:v>
                </c:pt>
                <c:pt idx="3">
                  <c:v>REL-11</c:v>
                </c:pt>
                <c:pt idx="4">
                  <c:v>REL-12</c:v>
                </c:pt>
                <c:pt idx="5">
                  <c:v>REL-13</c:v>
                </c:pt>
              </c:strCache>
            </c:strRef>
          </c:cat>
          <c:val>
            <c:numRef>
              <c:f>'CR Statistics'!$U$661:$U$666</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FECB-40E3-85F4-6920B29029D5}"/>
            </c:ext>
          </c:extLst>
        </c:ser>
        <c:ser>
          <c:idx val="2"/>
          <c:order val="2"/>
          <c:tx>
            <c:strRef>
              <c:f>'CR Statistics'!$V$660</c:f>
              <c:strCache>
                <c:ptCount val="1"/>
                <c:pt idx="0">
                  <c:v>RAN3</c:v>
                </c:pt>
              </c:strCache>
            </c:strRef>
          </c:tx>
          <c:spPr>
            <a:solidFill>
              <a:srgbClr val="0000FF"/>
            </a:solidFill>
            <a:ln w="12700">
              <a:solidFill>
                <a:srgbClr val="000000"/>
              </a:solidFill>
              <a:prstDash val="solid"/>
            </a:ln>
          </c:spPr>
          <c:invertIfNegative val="0"/>
          <c:cat>
            <c:strRef>
              <c:f>'CR Statistics'!$S$661:$S$666</c:f>
              <c:strCache>
                <c:ptCount val="6"/>
                <c:pt idx="0">
                  <c:v>REL-8</c:v>
                </c:pt>
                <c:pt idx="1">
                  <c:v>REL-9</c:v>
                </c:pt>
                <c:pt idx="2">
                  <c:v>REL-10</c:v>
                </c:pt>
                <c:pt idx="3">
                  <c:v>REL-11</c:v>
                </c:pt>
                <c:pt idx="4">
                  <c:v>REL-12</c:v>
                </c:pt>
                <c:pt idx="5">
                  <c:v>REL-13</c:v>
                </c:pt>
              </c:strCache>
            </c:strRef>
          </c:cat>
          <c:val>
            <c:numRef>
              <c:f>'CR Statistics'!$V$661:$V$666</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FECB-40E3-85F4-6920B29029D5}"/>
            </c:ext>
          </c:extLst>
        </c:ser>
        <c:ser>
          <c:idx val="3"/>
          <c:order val="3"/>
          <c:tx>
            <c:strRef>
              <c:f>'CR Statistics'!$W$660</c:f>
              <c:strCache>
                <c:ptCount val="1"/>
                <c:pt idx="0">
                  <c:v>RAN4</c:v>
                </c:pt>
              </c:strCache>
            </c:strRef>
          </c:tx>
          <c:spPr>
            <a:solidFill>
              <a:srgbClr val="FFFF00"/>
            </a:solidFill>
            <a:ln w="12700">
              <a:solidFill>
                <a:srgbClr val="000000"/>
              </a:solidFill>
              <a:prstDash val="solid"/>
            </a:ln>
          </c:spPr>
          <c:invertIfNegative val="0"/>
          <c:cat>
            <c:strRef>
              <c:f>'CR Statistics'!$S$661:$S$666</c:f>
              <c:strCache>
                <c:ptCount val="6"/>
                <c:pt idx="0">
                  <c:v>REL-8</c:v>
                </c:pt>
                <c:pt idx="1">
                  <c:v>REL-9</c:v>
                </c:pt>
                <c:pt idx="2">
                  <c:v>REL-10</c:v>
                </c:pt>
                <c:pt idx="3">
                  <c:v>REL-11</c:v>
                </c:pt>
                <c:pt idx="4">
                  <c:v>REL-12</c:v>
                </c:pt>
                <c:pt idx="5">
                  <c:v>REL-13</c:v>
                </c:pt>
              </c:strCache>
            </c:strRef>
          </c:cat>
          <c:val>
            <c:numRef>
              <c:f>'CR Statistics'!$W$661:$W$666</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FECB-40E3-85F4-6920B29029D5}"/>
            </c:ext>
          </c:extLst>
        </c:ser>
        <c:ser>
          <c:idx val="4"/>
          <c:order val="4"/>
          <c:tx>
            <c:strRef>
              <c:f>'CR Statistics'!$X$660</c:f>
              <c:strCache>
                <c:ptCount val="1"/>
                <c:pt idx="0">
                  <c:v>RAN5</c:v>
                </c:pt>
              </c:strCache>
            </c:strRef>
          </c:tx>
          <c:spPr>
            <a:solidFill>
              <a:srgbClr val="660066"/>
            </a:solidFill>
            <a:ln w="12700">
              <a:solidFill>
                <a:srgbClr val="000000"/>
              </a:solidFill>
              <a:prstDash val="solid"/>
            </a:ln>
          </c:spPr>
          <c:invertIfNegative val="0"/>
          <c:cat>
            <c:strRef>
              <c:f>'CR Statistics'!$S$661:$S$666</c:f>
              <c:strCache>
                <c:ptCount val="6"/>
                <c:pt idx="0">
                  <c:v>REL-8</c:v>
                </c:pt>
                <c:pt idx="1">
                  <c:v>REL-9</c:v>
                </c:pt>
                <c:pt idx="2">
                  <c:v>REL-10</c:v>
                </c:pt>
                <c:pt idx="3">
                  <c:v>REL-11</c:v>
                </c:pt>
                <c:pt idx="4">
                  <c:v>REL-12</c:v>
                </c:pt>
                <c:pt idx="5">
                  <c:v>REL-13</c:v>
                </c:pt>
              </c:strCache>
            </c:strRef>
          </c:cat>
          <c:val>
            <c:numRef>
              <c:f>'CR Statistics'!$X$661:$X$666</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FECB-40E3-85F4-6920B29029D5}"/>
            </c:ext>
          </c:extLst>
        </c:ser>
        <c:ser>
          <c:idx val="5"/>
          <c:order val="5"/>
          <c:tx>
            <c:strRef>
              <c:f>'CR Statistics'!$Y$660</c:f>
              <c:strCache>
                <c:ptCount val="1"/>
                <c:pt idx="0">
                  <c:v>RAN without RAN5</c:v>
                </c:pt>
              </c:strCache>
            </c:strRef>
          </c:tx>
          <c:spPr>
            <a:solidFill>
              <a:srgbClr val="FF00FF"/>
            </a:solidFill>
            <a:ln w="12700">
              <a:solidFill>
                <a:srgbClr val="000000"/>
              </a:solidFill>
              <a:prstDash val="solid"/>
            </a:ln>
          </c:spPr>
          <c:invertIfNegative val="0"/>
          <c:cat>
            <c:strRef>
              <c:f>'CR Statistics'!$S$661:$S$666</c:f>
              <c:strCache>
                <c:ptCount val="6"/>
                <c:pt idx="0">
                  <c:v>REL-8</c:v>
                </c:pt>
                <c:pt idx="1">
                  <c:v>REL-9</c:v>
                </c:pt>
                <c:pt idx="2">
                  <c:v>REL-10</c:v>
                </c:pt>
                <c:pt idx="3">
                  <c:v>REL-11</c:v>
                </c:pt>
                <c:pt idx="4">
                  <c:v>REL-12</c:v>
                </c:pt>
                <c:pt idx="5">
                  <c:v>REL-13</c:v>
                </c:pt>
              </c:strCache>
            </c:strRef>
          </c:cat>
          <c:val>
            <c:numRef>
              <c:f>'CR Statistics'!$Y$661:$Y$666</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FECB-40E3-85F4-6920B29029D5}"/>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Statistics'!$AQ$659</c:f>
              <c:strCache>
                <c:ptCount val="1"/>
                <c:pt idx="0">
                  <c:v>RAN #47</c:v>
                </c:pt>
              </c:strCache>
            </c:strRef>
          </c:tx>
          <c:spPr>
            <a:solidFill>
              <a:srgbClr val="00FF00"/>
            </a:solidFill>
            <a:ln w="12700">
              <a:solidFill>
                <a:srgbClr val="000000"/>
              </a:solidFill>
              <a:prstDash val="solid"/>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Statistics'!$AQ$660:$AQ$666</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14B7-4C40-A414-F3C4AEC16E2C}"/>
            </c:ext>
          </c:extLst>
        </c:ser>
        <c:ser>
          <c:idx val="5"/>
          <c:order val="1"/>
          <c:tx>
            <c:strRef>
              <c:f>'CR Statistics'!$AR$659</c:f>
              <c:strCache>
                <c:ptCount val="1"/>
                <c:pt idx="0">
                  <c:v>RAN #48</c:v>
                </c:pt>
              </c:strCache>
            </c:strRef>
          </c:tx>
          <c:spPr>
            <a:solidFill>
              <a:srgbClr val="800080"/>
            </a:solidFill>
            <a:ln w="12700">
              <a:solidFill>
                <a:srgbClr val="000000"/>
              </a:solidFill>
              <a:prstDash val="solid"/>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Statistics'!$AR$660:$AR$666</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14B7-4C40-A414-F3C4AEC16E2C}"/>
            </c:ext>
          </c:extLst>
        </c:ser>
        <c:ser>
          <c:idx val="6"/>
          <c:order val="2"/>
          <c:tx>
            <c:strRef>
              <c:f>'CR Statistics'!$AS$659</c:f>
              <c:strCache>
                <c:ptCount val="1"/>
                <c:pt idx="0">
                  <c:v>RAN #49</c:v>
                </c:pt>
              </c:strCache>
            </c:strRef>
          </c:tx>
          <c:spPr>
            <a:solidFill>
              <a:srgbClr val="0066CC"/>
            </a:solidFill>
            <a:ln w="12700">
              <a:solidFill>
                <a:srgbClr val="000000"/>
              </a:solidFill>
              <a:prstDash val="solid"/>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Statistics'!$AS$660:$AS$666</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14B7-4C40-A414-F3C4AEC16E2C}"/>
            </c:ext>
          </c:extLst>
        </c:ser>
        <c:ser>
          <c:idx val="7"/>
          <c:order val="3"/>
          <c:tx>
            <c:strRef>
              <c:f>'CR Statistics'!$AT$659</c:f>
              <c:strCache>
                <c:ptCount val="1"/>
                <c:pt idx="0">
                  <c:v>RAN #50</c:v>
                </c:pt>
              </c:strCache>
            </c:strRef>
          </c:tx>
          <c:spPr>
            <a:solidFill>
              <a:srgbClr val="FF9900"/>
            </a:solidFill>
            <a:ln w="12700">
              <a:solidFill>
                <a:srgbClr val="000000"/>
              </a:solidFill>
              <a:prstDash val="solid"/>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Statistics'!$AT$660:$AT$666</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14B7-4C40-A414-F3C4AEC16E2C}"/>
            </c:ext>
          </c:extLst>
        </c:ser>
        <c:ser>
          <c:idx val="8"/>
          <c:order val="4"/>
          <c:tx>
            <c:strRef>
              <c:f>'CR Statistics'!$AU$659</c:f>
              <c:strCache>
                <c:ptCount val="1"/>
                <c:pt idx="0">
                  <c:v>RAN #51</c:v>
                </c:pt>
              </c:strCache>
            </c:strRef>
          </c:tx>
          <c:spPr>
            <a:solidFill>
              <a:srgbClr val="00FFFF"/>
            </a:solidFill>
            <a:ln w="12700">
              <a:solidFill>
                <a:srgbClr val="000000"/>
              </a:solidFill>
              <a:prstDash val="solid"/>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Statistics'!$AU$660:$AU$666</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14B7-4C40-A414-F3C4AEC16E2C}"/>
            </c:ext>
          </c:extLst>
        </c:ser>
        <c:ser>
          <c:idx val="9"/>
          <c:order val="5"/>
          <c:tx>
            <c:strRef>
              <c:f>'CR Statistics'!$AV$659</c:f>
              <c:strCache>
                <c:ptCount val="1"/>
                <c:pt idx="0">
                  <c:v>RAN #52</c:v>
                </c:pt>
              </c:strCache>
            </c:strRef>
          </c:tx>
          <c:spPr>
            <a:solidFill>
              <a:srgbClr val="FF00FF"/>
            </a:solidFill>
            <a:ln w="12700">
              <a:solidFill>
                <a:srgbClr val="000000"/>
              </a:solidFill>
              <a:prstDash val="solid"/>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Statistics'!$AV$660:$AV$666</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14B7-4C40-A414-F3C4AEC16E2C}"/>
            </c:ext>
          </c:extLst>
        </c:ser>
        <c:ser>
          <c:idx val="10"/>
          <c:order val="6"/>
          <c:tx>
            <c:strRef>
              <c:f>'CR Statistics'!$AW$659</c:f>
              <c:strCache>
                <c:ptCount val="1"/>
                <c:pt idx="0">
                  <c:v>RAN #53</c:v>
                </c:pt>
              </c:strCache>
            </c:strRef>
          </c:tx>
          <c:spPr>
            <a:solidFill>
              <a:srgbClr val="FF0000"/>
            </a:solidFill>
            <a:ln w="12700">
              <a:solidFill>
                <a:srgbClr val="000000"/>
              </a:solidFill>
              <a:prstDash val="solid"/>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Statistics'!$AW$660:$AW$666</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14B7-4C40-A414-F3C4AEC16E2C}"/>
            </c:ext>
          </c:extLst>
        </c:ser>
        <c:ser>
          <c:idx val="11"/>
          <c:order val="7"/>
          <c:tx>
            <c:strRef>
              <c:f>'CR Statistics'!$AX$659</c:f>
              <c:strCache>
                <c:ptCount val="1"/>
                <c:pt idx="0">
                  <c:v>RAN #54</c:v>
                </c:pt>
              </c:strCache>
            </c:strRef>
          </c:tx>
          <c:spPr>
            <a:solidFill>
              <a:srgbClr val="00FFFF"/>
            </a:solidFill>
            <a:ln w="12700">
              <a:solidFill>
                <a:srgbClr val="000000"/>
              </a:solidFill>
              <a:prstDash val="solid"/>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Statistics'!$AX$660:$AX$666</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14B7-4C40-A414-F3C4AEC16E2C}"/>
            </c:ext>
          </c:extLst>
        </c:ser>
        <c:ser>
          <c:idx val="12"/>
          <c:order val="8"/>
          <c:tx>
            <c:strRef>
              <c:f>'CR Statistics'!$AY$659</c:f>
              <c:strCache>
                <c:ptCount val="1"/>
                <c:pt idx="0">
                  <c:v>RAN #55</c:v>
                </c:pt>
              </c:strCache>
            </c:strRef>
          </c:tx>
          <c:spPr>
            <a:solidFill>
              <a:srgbClr val="FF00FF"/>
            </a:solidFill>
            <a:ln w="12700">
              <a:solidFill>
                <a:srgbClr val="000000"/>
              </a:solidFill>
              <a:prstDash val="solid"/>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Statistics'!$AY$660:$AY$666</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14B7-4C40-A414-F3C4AEC16E2C}"/>
            </c:ext>
          </c:extLst>
        </c:ser>
        <c:ser>
          <c:idx val="13"/>
          <c:order val="9"/>
          <c:tx>
            <c:strRef>
              <c:f>'CR Statistics'!$AZ$659</c:f>
              <c:strCache>
                <c:ptCount val="1"/>
                <c:pt idx="0">
                  <c:v>RAN #56</c:v>
                </c:pt>
              </c:strCache>
            </c:strRef>
          </c:tx>
          <c:spPr>
            <a:solidFill>
              <a:srgbClr val="800000"/>
            </a:solidFill>
            <a:ln w="12700">
              <a:solidFill>
                <a:srgbClr val="000000"/>
              </a:solidFill>
              <a:prstDash val="solid"/>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Statistics'!$AZ$660:$AZ$666</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14B7-4C40-A414-F3C4AEC16E2C}"/>
            </c:ext>
          </c:extLst>
        </c:ser>
        <c:ser>
          <c:idx val="14"/>
          <c:order val="10"/>
          <c:tx>
            <c:strRef>
              <c:f>'CR Statistics'!$BA$659</c:f>
              <c:strCache>
                <c:ptCount val="1"/>
                <c:pt idx="0">
                  <c:v>RAN #57</c:v>
                </c:pt>
              </c:strCache>
            </c:strRef>
          </c:tx>
          <c:spPr>
            <a:solidFill>
              <a:srgbClr val="FFCC00"/>
            </a:solidFill>
            <a:ln w="12700">
              <a:solidFill>
                <a:srgbClr val="000000"/>
              </a:solidFill>
              <a:prstDash val="solid"/>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Statistics'!$BA$660:$BA$666</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14B7-4C40-A414-F3C4AEC16E2C}"/>
            </c:ext>
          </c:extLst>
        </c:ser>
        <c:ser>
          <c:idx val="15"/>
          <c:order val="11"/>
          <c:tx>
            <c:strRef>
              <c:f>'CR Statistics'!$BB$659</c:f>
              <c:strCache>
                <c:ptCount val="1"/>
                <c:pt idx="0">
                  <c:v>RAN #58</c:v>
                </c:pt>
              </c:strCache>
            </c:strRef>
          </c:tx>
          <c:spPr>
            <a:solidFill>
              <a:srgbClr val="FFFF00"/>
            </a:solidFill>
            <a:ln w="12700">
              <a:solidFill>
                <a:srgbClr val="000000"/>
              </a:solidFill>
              <a:prstDash val="solid"/>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Statistics'!$BB$660:$BB$666</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14B7-4C40-A414-F3C4AEC16E2C}"/>
            </c:ext>
          </c:extLst>
        </c:ser>
        <c:ser>
          <c:idx val="16"/>
          <c:order val="12"/>
          <c:tx>
            <c:strRef>
              <c:f>'CR Statistics'!$BC$659</c:f>
              <c:strCache>
                <c:ptCount val="1"/>
                <c:pt idx="0">
                  <c:v>RAN #59</c:v>
                </c:pt>
              </c:strCache>
            </c:strRef>
          </c:tx>
          <c:spPr>
            <a:solidFill>
              <a:srgbClr val="00CCFF"/>
            </a:solidFill>
            <a:ln w="12700">
              <a:solidFill>
                <a:srgbClr val="000000"/>
              </a:solidFill>
              <a:prstDash val="solid"/>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Statistics'!$BC$660:$BC$666</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14B7-4C40-A414-F3C4AEC16E2C}"/>
            </c:ext>
          </c:extLst>
        </c:ser>
        <c:ser>
          <c:idx val="17"/>
          <c:order val="13"/>
          <c:tx>
            <c:strRef>
              <c:f>'CR Statistics'!$BD$659</c:f>
              <c:strCache>
                <c:ptCount val="1"/>
                <c:pt idx="0">
                  <c:v>RAN #60</c:v>
                </c:pt>
              </c:strCache>
            </c:strRef>
          </c:tx>
          <c:spPr>
            <a:solidFill>
              <a:srgbClr val="00FF00"/>
            </a:solidFill>
            <a:ln w="12700">
              <a:solidFill>
                <a:srgbClr val="000000"/>
              </a:solidFill>
              <a:prstDash val="solid"/>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Statistics'!$BD$660:$BD$666</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14B7-4C40-A414-F3C4AEC16E2C}"/>
            </c:ext>
          </c:extLst>
        </c:ser>
        <c:ser>
          <c:idx val="18"/>
          <c:order val="14"/>
          <c:tx>
            <c:strRef>
              <c:f>'CR Statistics'!$BE$659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Statistics'!$BE$660:$BE$666</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14B7-4C40-A414-F3C4AEC16E2C}"/>
            </c:ext>
          </c:extLst>
        </c:ser>
        <c:ser>
          <c:idx val="19"/>
          <c:order val="15"/>
          <c:tx>
            <c:strRef>
              <c:f>'CR Statistics'!$BF$659</c:f>
              <c:strCache>
                <c:ptCount val="1"/>
                <c:pt idx="0">
                  <c:v>RAN #62</c:v>
                </c:pt>
              </c:strCache>
            </c:strRef>
          </c:tx>
          <c:spPr>
            <a:solidFill>
              <a:srgbClr val="00FFFF"/>
            </a:solidFill>
            <a:ln w="12700">
              <a:solidFill>
                <a:srgbClr val="000000"/>
              </a:solidFill>
              <a:prstDash val="solid"/>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Statistics'!$BF$660:$BF$666</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14B7-4C40-A414-F3C4AEC16E2C}"/>
            </c:ext>
          </c:extLst>
        </c:ser>
        <c:ser>
          <c:idx val="20"/>
          <c:order val="16"/>
          <c:tx>
            <c:strRef>
              <c:f>'CR Statistics'!$BG$659</c:f>
              <c:strCache>
                <c:ptCount val="1"/>
                <c:pt idx="0">
                  <c:v>RAN #63</c:v>
                </c:pt>
              </c:strCache>
            </c:strRef>
          </c:tx>
          <c:spPr>
            <a:solidFill>
              <a:srgbClr val="FFFF00"/>
            </a:solidFill>
            <a:ln w="12700">
              <a:solidFill>
                <a:srgbClr val="000000"/>
              </a:solidFill>
              <a:prstDash val="solid"/>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Statistics'!$BG$660:$BG$666</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14B7-4C40-A414-F3C4AEC16E2C}"/>
            </c:ext>
          </c:extLst>
        </c:ser>
        <c:ser>
          <c:idx val="21"/>
          <c:order val="17"/>
          <c:tx>
            <c:strRef>
              <c:f>'CR Statistics'!$BH$659</c:f>
              <c:strCache>
                <c:ptCount val="1"/>
                <c:pt idx="0">
                  <c:v>RAN #64</c:v>
                </c:pt>
              </c:strCache>
            </c:strRef>
          </c:tx>
          <c:spPr>
            <a:solidFill>
              <a:srgbClr val="FF9900"/>
            </a:solidFill>
            <a:ln>
              <a:solidFill>
                <a:schemeClr val="tx1"/>
              </a:solidFill>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Statistics'!$BH$660:$BH$666</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14B7-4C40-A414-F3C4AEC16E2C}"/>
            </c:ext>
          </c:extLst>
        </c:ser>
        <c:ser>
          <c:idx val="22"/>
          <c:order val="18"/>
          <c:tx>
            <c:strRef>
              <c:f>'CR Statistics'!$BI$659</c:f>
              <c:strCache>
                <c:ptCount val="1"/>
                <c:pt idx="0">
                  <c:v>RAN#65</c:v>
                </c:pt>
              </c:strCache>
            </c:strRef>
          </c:tx>
          <c:spPr>
            <a:solidFill>
              <a:srgbClr val="0066FF"/>
            </a:solidFill>
            <a:ln>
              <a:solidFill>
                <a:srgbClr val="000000"/>
              </a:solidFill>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Statistics'!$BI$660:$BI$666</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14B7-4C40-A414-F3C4AEC16E2C}"/>
            </c:ext>
          </c:extLst>
        </c:ser>
        <c:ser>
          <c:idx val="23"/>
          <c:order val="19"/>
          <c:tx>
            <c:strRef>
              <c:f>'CR Statistics'!$BJ$659</c:f>
              <c:strCache>
                <c:ptCount val="1"/>
                <c:pt idx="0">
                  <c:v>RAN #66</c:v>
                </c:pt>
              </c:strCache>
            </c:strRef>
          </c:tx>
          <c:spPr>
            <a:solidFill>
              <a:schemeClr val="accent6">
                <a:lumMod val="50000"/>
              </a:schemeClr>
            </a:solidFill>
            <a:ln>
              <a:solidFill>
                <a:schemeClr val="tx1"/>
              </a:solidFill>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Statistics'!$BJ$660:$BJ$666</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14B7-4C40-A414-F3C4AEC16E2C}"/>
            </c:ext>
          </c:extLst>
        </c:ser>
        <c:ser>
          <c:idx val="24"/>
          <c:order val="20"/>
          <c:tx>
            <c:strRef>
              <c:f>'CR Statistics'!$BK$659</c:f>
              <c:strCache>
                <c:ptCount val="1"/>
                <c:pt idx="0">
                  <c:v>RAN #67</c:v>
                </c:pt>
              </c:strCache>
            </c:strRef>
          </c:tx>
          <c:spPr>
            <a:solidFill>
              <a:srgbClr val="FF0000"/>
            </a:solidFill>
            <a:ln>
              <a:solidFill>
                <a:sysClr val="windowText" lastClr="000000"/>
              </a:solidFill>
            </a:ln>
          </c:spPr>
          <c:invertIfNegative val="0"/>
          <c:cat>
            <c:strRef>
              <c:f>'CR Statistics'!$AL$660:$AL$666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Statistics'!$BK$660:$BK$666</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14B7-4C40-A414-F3C4AEC16E2C}"/>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 Statistics'!$T$619</c:f>
              <c:strCache>
                <c:ptCount val="1"/>
                <c:pt idx="0">
                  <c:v>RAN1</c:v>
                </c:pt>
              </c:strCache>
            </c:strRef>
          </c:tx>
          <c:spPr>
            <a:solidFill>
              <a:srgbClr val="00FF00"/>
            </a:solidFill>
            <a:ln w="12700">
              <a:solidFill>
                <a:srgbClr val="000000"/>
              </a:solidFill>
              <a:prstDash val="solid"/>
            </a:ln>
          </c:spPr>
          <c:invertIfNegative val="0"/>
          <c:cat>
            <c:strRef>
              <c:f>'CR Statistics'!$S$620:$S$625</c:f>
              <c:strCache>
                <c:ptCount val="6"/>
                <c:pt idx="0">
                  <c:v>REL-8</c:v>
                </c:pt>
                <c:pt idx="1">
                  <c:v>REL-9</c:v>
                </c:pt>
                <c:pt idx="2">
                  <c:v>REL-10</c:v>
                </c:pt>
                <c:pt idx="3">
                  <c:v>REL-11</c:v>
                </c:pt>
                <c:pt idx="4">
                  <c:v>REL-12</c:v>
                </c:pt>
                <c:pt idx="5">
                  <c:v>REL-13</c:v>
                </c:pt>
              </c:strCache>
            </c:strRef>
          </c:cat>
          <c:val>
            <c:numRef>
              <c:f>'CR Statistics'!$T$620:$T$625</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6F62-4FD4-87AF-C5E025A2FE64}"/>
            </c:ext>
          </c:extLst>
        </c:ser>
        <c:ser>
          <c:idx val="1"/>
          <c:order val="1"/>
          <c:tx>
            <c:strRef>
              <c:f>'CR Statistics'!$U$619</c:f>
              <c:strCache>
                <c:ptCount val="1"/>
                <c:pt idx="0">
                  <c:v>RAN2</c:v>
                </c:pt>
              </c:strCache>
            </c:strRef>
          </c:tx>
          <c:spPr>
            <a:solidFill>
              <a:srgbClr val="FF0000"/>
            </a:solidFill>
            <a:ln w="12700">
              <a:solidFill>
                <a:srgbClr val="000000"/>
              </a:solidFill>
              <a:prstDash val="solid"/>
            </a:ln>
          </c:spPr>
          <c:invertIfNegative val="0"/>
          <c:cat>
            <c:strRef>
              <c:f>'CR Statistics'!$S$620:$S$625</c:f>
              <c:strCache>
                <c:ptCount val="6"/>
                <c:pt idx="0">
                  <c:v>REL-8</c:v>
                </c:pt>
                <c:pt idx="1">
                  <c:v>REL-9</c:v>
                </c:pt>
                <c:pt idx="2">
                  <c:v>REL-10</c:v>
                </c:pt>
                <c:pt idx="3">
                  <c:v>REL-11</c:v>
                </c:pt>
                <c:pt idx="4">
                  <c:v>REL-12</c:v>
                </c:pt>
                <c:pt idx="5">
                  <c:v>REL-13</c:v>
                </c:pt>
              </c:strCache>
            </c:strRef>
          </c:cat>
          <c:val>
            <c:numRef>
              <c:f>'CR Statistics'!$U$620:$U$625</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6F62-4FD4-87AF-C5E025A2FE64}"/>
            </c:ext>
          </c:extLst>
        </c:ser>
        <c:ser>
          <c:idx val="2"/>
          <c:order val="2"/>
          <c:tx>
            <c:strRef>
              <c:f>'CR Statistics'!$V$619</c:f>
              <c:strCache>
                <c:ptCount val="1"/>
                <c:pt idx="0">
                  <c:v>RAN3</c:v>
                </c:pt>
              </c:strCache>
            </c:strRef>
          </c:tx>
          <c:spPr>
            <a:solidFill>
              <a:srgbClr val="0000FF"/>
            </a:solidFill>
            <a:ln w="12700">
              <a:solidFill>
                <a:srgbClr val="000000"/>
              </a:solidFill>
              <a:prstDash val="solid"/>
            </a:ln>
          </c:spPr>
          <c:invertIfNegative val="0"/>
          <c:cat>
            <c:strRef>
              <c:f>'CR Statistics'!$S$620:$S$625</c:f>
              <c:strCache>
                <c:ptCount val="6"/>
                <c:pt idx="0">
                  <c:v>REL-8</c:v>
                </c:pt>
                <c:pt idx="1">
                  <c:v>REL-9</c:v>
                </c:pt>
                <c:pt idx="2">
                  <c:v>REL-10</c:v>
                </c:pt>
                <c:pt idx="3">
                  <c:v>REL-11</c:v>
                </c:pt>
                <c:pt idx="4">
                  <c:v>REL-12</c:v>
                </c:pt>
                <c:pt idx="5">
                  <c:v>REL-13</c:v>
                </c:pt>
              </c:strCache>
            </c:strRef>
          </c:cat>
          <c:val>
            <c:numRef>
              <c:f>'CR Statistics'!$V$620:$V$625</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6F62-4FD4-87AF-C5E025A2FE64}"/>
            </c:ext>
          </c:extLst>
        </c:ser>
        <c:ser>
          <c:idx val="3"/>
          <c:order val="3"/>
          <c:tx>
            <c:strRef>
              <c:f>'CR Statistics'!$W$619</c:f>
              <c:strCache>
                <c:ptCount val="1"/>
                <c:pt idx="0">
                  <c:v>RAN4</c:v>
                </c:pt>
              </c:strCache>
            </c:strRef>
          </c:tx>
          <c:spPr>
            <a:solidFill>
              <a:srgbClr val="FFFF00"/>
            </a:solidFill>
            <a:ln w="12700">
              <a:solidFill>
                <a:srgbClr val="000000"/>
              </a:solidFill>
              <a:prstDash val="solid"/>
            </a:ln>
          </c:spPr>
          <c:invertIfNegative val="0"/>
          <c:cat>
            <c:strRef>
              <c:f>'CR Statistics'!$S$620:$S$625</c:f>
              <c:strCache>
                <c:ptCount val="6"/>
                <c:pt idx="0">
                  <c:v>REL-8</c:v>
                </c:pt>
                <c:pt idx="1">
                  <c:v>REL-9</c:v>
                </c:pt>
                <c:pt idx="2">
                  <c:v>REL-10</c:v>
                </c:pt>
                <c:pt idx="3">
                  <c:v>REL-11</c:v>
                </c:pt>
                <c:pt idx="4">
                  <c:v>REL-12</c:v>
                </c:pt>
                <c:pt idx="5">
                  <c:v>REL-13</c:v>
                </c:pt>
              </c:strCache>
            </c:strRef>
          </c:cat>
          <c:val>
            <c:numRef>
              <c:f>'CR Statistics'!$W$620:$W$625</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6F62-4FD4-87AF-C5E025A2FE64}"/>
            </c:ext>
          </c:extLst>
        </c:ser>
        <c:ser>
          <c:idx val="4"/>
          <c:order val="4"/>
          <c:tx>
            <c:strRef>
              <c:f>'CR Statistics'!$X$619</c:f>
              <c:strCache>
                <c:ptCount val="1"/>
                <c:pt idx="0">
                  <c:v>RAN5</c:v>
                </c:pt>
              </c:strCache>
            </c:strRef>
          </c:tx>
          <c:spPr>
            <a:solidFill>
              <a:srgbClr val="660066"/>
            </a:solidFill>
            <a:ln w="12700">
              <a:solidFill>
                <a:srgbClr val="000000"/>
              </a:solidFill>
              <a:prstDash val="solid"/>
            </a:ln>
          </c:spPr>
          <c:invertIfNegative val="0"/>
          <c:cat>
            <c:strRef>
              <c:f>'CR Statistics'!$S$620:$S$625</c:f>
              <c:strCache>
                <c:ptCount val="6"/>
                <c:pt idx="0">
                  <c:v>REL-8</c:v>
                </c:pt>
                <c:pt idx="1">
                  <c:v>REL-9</c:v>
                </c:pt>
                <c:pt idx="2">
                  <c:v>REL-10</c:v>
                </c:pt>
                <c:pt idx="3">
                  <c:v>REL-11</c:v>
                </c:pt>
                <c:pt idx="4">
                  <c:v>REL-12</c:v>
                </c:pt>
                <c:pt idx="5">
                  <c:v>REL-13</c:v>
                </c:pt>
              </c:strCache>
            </c:strRef>
          </c:cat>
          <c:val>
            <c:numRef>
              <c:f>'CR Statistics'!$X$620:$X$625</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6F62-4FD4-87AF-C5E025A2FE64}"/>
            </c:ext>
          </c:extLst>
        </c:ser>
        <c:ser>
          <c:idx val="5"/>
          <c:order val="5"/>
          <c:tx>
            <c:strRef>
              <c:f>'CR Statistics'!$Y$619</c:f>
              <c:strCache>
                <c:ptCount val="1"/>
                <c:pt idx="0">
                  <c:v>RAN without RAN5</c:v>
                </c:pt>
              </c:strCache>
            </c:strRef>
          </c:tx>
          <c:spPr>
            <a:solidFill>
              <a:srgbClr val="FF00FF"/>
            </a:solidFill>
            <a:ln w="12700">
              <a:solidFill>
                <a:srgbClr val="000000"/>
              </a:solidFill>
              <a:prstDash val="solid"/>
            </a:ln>
          </c:spPr>
          <c:invertIfNegative val="0"/>
          <c:cat>
            <c:strRef>
              <c:f>'CR Statistics'!$S$620:$S$625</c:f>
              <c:strCache>
                <c:ptCount val="6"/>
                <c:pt idx="0">
                  <c:v>REL-8</c:v>
                </c:pt>
                <c:pt idx="1">
                  <c:v>REL-9</c:v>
                </c:pt>
                <c:pt idx="2">
                  <c:v>REL-10</c:v>
                </c:pt>
                <c:pt idx="3">
                  <c:v>REL-11</c:v>
                </c:pt>
                <c:pt idx="4">
                  <c:v>REL-12</c:v>
                </c:pt>
                <c:pt idx="5">
                  <c:v>REL-13</c:v>
                </c:pt>
              </c:strCache>
            </c:strRef>
          </c:cat>
          <c:val>
            <c:numRef>
              <c:f>'CR Statistics'!$Y$620:$Y$625</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6F62-4FD4-87AF-C5E025A2FE64}"/>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Statistics'!$AQ$618</c:f>
              <c:strCache>
                <c:ptCount val="1"/>
                <c:pt idx="0">
                  <c:v>RAN #47</c:v>
                </c:pt>
              </c:strCache>
            </c:strRef>
          </c:tx>
          <c:spPr>
            <a:solidFill>
              <a:srgbClr val="00FF00"/>
            </a:solidFill>
            <a:ln w="12700">
              <a:solidFill>
                <a:srgbClr val="000000"/>
              </a:solidFill>
              <a:prstDash val="solid"/>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Statistics'!$AQ$619:$AQ$625</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F548-4FEF-ABF9-AC61CB21C48E}"/>
            </c:ext>
          </c:extLst>
        </c:ser>
        <c:ser>
          <c:idx val="5"/>
          <c:order val="1"/>
          <c:tx>
            <c:strRef>
              <c:f>'CR Statistics'!$AR$618</c:f>
              <c:strCache>
                <c:ptCount val="1"/>
                <c:pt idx="0">
                  <c:v>RAN #48</c:v>
                </c:pt>
              </c:strCache>
            </c:strRef>
          </c:tx>
          <c:spPr>
            <a:solidFill>
              <a:srgbClr val="800080"/>
            </a:solidFill>
            <a:ln w="12700">
              <a:solidFill>
                <a:srgbClr val="000000"/>
              </a:solidFill>
              <a:prstDash val="solid"/>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Statistics'!$AR$619:$AR$625</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F548-4FEF-ABF9-AC61CB21C48E}"/>
            </c:ext>
          </c:extLst>
        </c:ser>
        <c:ser>
          <c:idx val="6"/>
          <c:order val="2"/>
          <c:tx>
            <c:strRef>
              <c:f>'CR Statistics'!$AS$618</c:f>
              <c:strCache>
                <c:ptCount val="1"/>
                <c:pt idx="0">
                  <c:v>RAN #49</c:v>
                </c:pt>
              </c:strCache>
            </c:strRef>
          </c:tx>
          <c:spPr>
            <a:solidFill>
              <a:srgbClr val="0066CC"/>
            </a:solidFill>
            <a:ln w="12700">
              <a:solidFill>
                <a:srgbClr val="000000"/>
              </a:solidFill>
              <a:prstDash val="solid"/>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Statistics'!$AS$619:$AS$625</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F548-4FEF-ABF9-AC61CB21C48E}"/>
            </c:ext>
          </c:extLst>
        </c:ser>
        <c:ser>
          <c:idx val="7"/>
          <c:order val="3"/>
          <c:tx>
            <c:strRef>
              <c:f>'CR Statistics'!$AT$618</c:f>
              <c:strCache>
                <c:ptCount val="1"/>
                <c:pt idx="0">
                  <c:v>RAN #50</c:v>
                </c:pt>
              </c:strCache>
            </c:strRef>
          </c:tx>
          <c:spPr>
            <a:solidFill>
              <a:srgbClr val="FF9900"/>
            </a:solidFill>
            <a:ln w="12700">
              <a:solidFill>
                <a:srgbClr val="000000"/>
              </a:solidFill>
              <a:prstDash val="solid"/>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Statistics'!$AT$619:$AT$625</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F548-4FEF-ABF9-AC61CB21C48E}"/>
            </c:ext>
          </c:extLst>
        </c:ser>
        <c:ser>
          <c:idx val="8"/>
          <c:order val="4"/>
          <c:tx>
            <c:strRef>
              <c:f>'CR Statistics'!$AU$618</c:f>
              <c:strCache>
                <c:ptCount val="1"/>
                <c:pt idx="0">
                  <c:v>RAN #51</c:v>
                </c:pt>
              </c:strCache>
            </c:strRef>
          </c:tx>
          <c:spPr>
            <a:solidFill>
              <a:srgbClr val="00FFFF"/>
            </a:solidFill>
            <a:ln w="12700">
              <a:solidFill>
                <a:srgbClr val="000000"/>
              </a:solidFill>
              <a:prstDash val="solid"/>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Statistics'!$AU$619:$AU$625</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F548-4FEF-ABF9-AC61CB21C48E}"/>
            </c:ext>
          </c:extLst>
        </c:ser>
        <c:ser>
          <c:idx val="9"/>
          <c:order val="5"/>
          <c:tx>
            <c:strRef>
              <c:f>'CR Statistics'!$AV$618</c:f>
              <c:strCache>
                <c:ptCount val="1"/>
                <c:pt idx="0">
                  <c:v>RAN #52</c:v>
                </c:pt>
              </c:strCache>
            </c:strRef>
          </c:tx>
          <c:spPr>
            <a:solidFill>
              <a:srgbClr val="FF00FF"/>
            </a:solidFill>
            <a:ln w="12700">
              <a:solidFill>
                <a:srgbClr val="000000"/>
              </a:solidFill>
              <a:prstDash val="solid"/>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Statistics'!$AV$619:$AV$625</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F548-4FEF-ABF9-AC61CB21C48E}"/>
            </c:ext>
          </c:extLst>
        </c:ser>
        <c:ser>
          <c:idx val="10"/>
          <c:order val="6"/>
          <c:tx>
            <c:strRef>
              <c:f>'CR Statistics'!$AW$618</c:f>
              <c:strCache>
                <c:ptCount val="1"/>
                <c:pt idx="0">
                  <c:v>RAN #53</c:v>
                </c:pt>
              </c:strCache>
            </c:strRef>
          </c:tx>
          <c:spPr>
            <a:solidFill>
              <a:srgbClr val="FF0000"/>
            </a:solidFill>
            <a:ln w="12700">
              <a:solidFill>
                <a:srgbClr val="000000"/>
              </a:solidFill>
              <a:prstDash val="solid"/>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Statistics'!$AW$619:$AW$625</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F548-4FEF-ABF9-AC61CB21C48E}"/>
            </c:ext>
          </c:extLst>
        </c:ser>
        <c:ser>
          <c:idx val="11"/>
          <c:order val="7"/>
          <c:tx>
            <c:strRef>
              <c:f>'CR Statistics'!$AX$618</c:f>
              <c:strCache>
                <c:ptCount val="1"/>
                <c:pt idx="0">
                  <c:v>RAN #54</c:v>
                </c:pt>
              </c:strCache>
            </c:strRef>
          </c:tx>
          <c:spPr>
            <a:solidFill>
              <a:srgbClr val="00FFFF"/>
            </a:solidFill>
            <a:ln w="12700">
              <a:solidFill>
                <a:srgbClr val="000000"/>
              </a:solidFill>
              <a:prstDash val="solid"/>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Statistics'!$AX$619:$AX$625</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F548-4FEF-ABF9-AC61CB21C48E}"/>
            </c:ext>
          </c:extLst>
        </c:ser>
        <c:ser>
          <c:idx val="12"/>
          <c:order val="8"/>
          <c:tx>
            <c:strRef>
              <c:f>'CR Statistics'!$AY$618</c:f>
              <c:strCache>
                <c:ptCount val="1"/>
                <c:pt idx="0">
                  <c:v>RAN #55</c:v>
                </c:pt>
              </c:strCache>
            </c:strRef>
          </c:tx>
          <c:spPr>
            <a:solidFill>
              <a:srgbClr val="FF00FF"/>
            </a:solidFill>
            <a:ln w="12700">
              <a:solidFill>
                <a:srgbClr val="000000"/>
              </a:solidFill>
              <a:prstDash val="solid"/>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Statistics'!$AY$619:$AY$625</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F548-4FEF-ABF9-AC61CB21C48E}"/>
            </c:ext>
          </c:extLst>
        </c:ser>
        <c:ser>
          <c:idx val="13"/>
          <c:order val="9"/>
          <c:tx>
            <c:strRef>
              <c:f>'CR Statistics'!$AZ$618</c:f>
              <c:strCache>
                <c:ptCount val="1"/>
                <c:pt idx="0">
                  <c:v>RAN #56</c:v>
                </c:pt>
              </c:strCache>
            </c:strRef>
          </c:tx>
          <c:spPr>
            <a:solidFill>
              <a:srgbClr val="800000"/>
            </a:solidFill>
            <a:ln w="12700">
              <a:solidFill>
                <a:srgbClr val="000000"/>
              </a:solidFill>
              <a:prstDash val="solid"/>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Statistics'!$AZ$619:$AZ$625</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F548-4FEF-ABF9-AC61CB21C48E}"/>
            </c:ext>
          </c:extLst>
        </c:ser>
        <c:ser>
          <c:idx val="14"/>
          <c:order val="10"/>
          <c:tx>
            <c:strRef>
              <c:f>'CR Statistics'!$BA$618</c:f>
              <c:strCache>
                <c:ptCount val="1"/>
                <c:pt idx="0">
                  <c:v>RAN #57</c:v>
                </c:pt>
              </c:strCache>
            </c:strRef>
          </c:tx>
          <c:spPr>
            <a:solidFill>
              <a:srgbClr val="FFCC00"/>
            </a:solidFill>
            <a:ln w="12700">
              <a:solidFill>
                <a:srgbClr val="000000"/>
              </a:solidFill>
              <a:prstDash val="solid"/>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Statistics'!$BA$619:$BA$625</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F548-4FEF-ABF9-AC61CB21C48E}"/>
            </c:ext>
          </c:extLst>
        </c:ser>
        <c:ser>
          <c:idx val="15"/>
          <c:order val="11"/>
          <c:tx>
            <c:strRef>
              <c:f>'CR Statistics'!$BB$618</c:f>
              <c:strCache>
                <c:ptCount val="1"/>
                <c:pt idx="0">
                  <c:v>RAN #58</c:v>
                </c:pt>
              </c:strCache>
            </c:strRef>
          </c:tx>
          <c:spPr>
            <a:solidFill>
              <a:srgbClr val="FFFF00"/>
            </a:solidFill>
            <a:ln w="12700">
              <a:solidFill>
                <a:srgbClr val="000000"/>
              </a:solidFill>
              <a:prstDash val="solid"/>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Statistics'!$BB$619:$BB$625</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F548-4FEF-ABF9-AC61CB21C48E}"/>
            </c:ext>
          </c:extLst>
        </c:ser>
        <c:ser>
          <c:idx val="16"/>
          <c:order val="12"/>
          <c:tx>
            <c:strRef>
              <c:f>'CR Statistics'!$BC$618</c:f>
              <c:strCache>
                <c:ptCount val="1"/>
                <c:pt idx="0">
                  <c:v>RAN #59</c:v>
                </c:pt>
              </c:strCache>
            </c:strRef>
          </c:tx>
          <c:spPr>
            <a:solidFill>
              <a:srgbClr val="00CCFF"/>
            </a:solidFill>
            <a:ln w="12700">
              <a:solidFill>
                <a:srgbClr val="000000"/>
              </a:solidFill>
              <a:prstDash val="solid"/>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Statistics'!$BC$619:$BC$625</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F548-4FEF-ABF9-AC61CB21C48E}"/>
            </c:ext>
          </c:extLst>
        </c:ser>
        <c:ser>
          <c:idx val="17"/>
          <c:order val="13"/>
          <c:tx>
            <c:strRef>
              <c:f>'CR Statistics'!$BD$618</c:f>
              <c:strCache>
                <c:ptCount val="1"/>
                <c:pt idx="0">
                  <c:v>RAN #60</c:v>
                </c:pt>
              </c:strCache>
            </c:strRef>
          </c:tx>
          <c:spPr>
            <a:solidFill>
              <a:srgbClr val="00FF00"/>
            </a:solidFill>
            <a:ln w="12700">
              <a:solidFill>
                <a:srgbClr val="000000"/>
              </a:solidFill>
              <a:prstDash val="solid"/>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Statistics'!$BD$619:$BD$625</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F548-4FEF-ABF9-AC61CB21C48E}"/>
            </c:ext>
          </c:extLst>
        </c:ser>
        <c:ser>
          <c:idx val="18"/>
          <c:order val="14"/>
          <c:tx>
            <c:strRef>
              <c:f>'CR Statistics'!$BE$618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Statistics'!$BE$619:$BE$625</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F548-4FEF-ABF9-AC61CB21C48E}"/>
            </c:ext>
          </c:extLst>
        </c:ser>
        <c:ser>
          <c:idx val="19"/>
          <c:order val="15"/>
          <c:tx>
            <c:strRef>
              <c:f>'CR Statistics'!$BF$618</c:f>
              <c:strCache>
                <c:ptCount val="1"/>
                <c:pt idx="0">
                  <c:v>RAN #62</c:v>
                </c:pt>
              </c:strCache>
            </c:strRef>
          </c:tx>
          <c:spPr>
            <a:solidFill>
              <a:srgbClr val="00FFFF"/>
            </a:solidFill>
            <a:ln w="12700">
              <a:solidFill>
                <a:srgbClr val="000000"/>
              </a:solidFill>
              <a:prstDash val="solid"/>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Statistics'!$BF$619:$BF$625</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F548-4FEF-ABF9-AC61CB21C48E}"/>
            </c:ext>
          </c:extLst>
        </c:ser>
        <c:ser>
          <c:idx val="20"/>
          <c:order val="16"/>
          <c:tx>
            <c:strRef>
              <c:f>'CR Statistics'!$BG$618</c:f>
              <c:strCache>
                <c:ptCount val="1"/>
                <c:pt idx="0">
                  <c:v>RAN #63</c:v>
                </c:pt>
              </c:strCache>
            </c:strRef>
          </c:tx>
          <c:spPr>
            <a:solidFill>
              <a:srgbClr val="FFFF00"/>
            </a:solidFill>
            <a:ln w="12700">
              <a:solidFill>
                <a:srgbClr val="000000"/>
              </a:solidFill>
              <a:prstDash val="solid"/>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Statistics'!$BG$619:$BG$625</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F548-4FEF-ABF9-AC61CB21C48E}"/>
            </c:ext>
          </c:extLst>
        </c:ser>
        <c:ser>
          <c:idx val="21"/>
          <c:order val="17"/>
          <c:tx>
            <c:strRef>
              <c:f>'CR Statistics'!$BH$618</c:f>
              <c:strCache>
                <c:ptCount val="1"/>
                <c:pt idx="0">
                  <c:v>RAN #64</c:v>
                </c:pt>
              </c:strCache>
            </c:strRef>
          </c:tx>
          <c:spPr>
            <a:solidFill>
              <a:srgbClr val="FF9900"/>
            </a:solidFill>
            <a:ln>
              <a:solidFill>
                <a:schemeClr val="tx1"/>
              </a:solidFill>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Statistics'!$BH$619:$BH$625</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F548-4FEF-ABF9-AC61CB21C48E}"/>
            </c:ext>
          </c:extLst>
        </c:ser>
        <c:ser>
          <c:idx val="22"/>
          <c:order val="18"/>
          <c:tx>
            <c:strRef>
              <c:f>'CR Statistics'!$BI$618</c:f>
              <c:strCache>
                <c:ptCount val="1"/>
                <c:pt idx="0">
                  <c:v>RAN#65</c:v>
                </c:pt>
              </c:strCache>
            </c:strRef>
          </c:tx>
          <c:spPr>
            <a:solidFill>
              <a:srgbClr val="0066FF"/>
            </a:solidFill>
            <a:ln>
              <a:solidFill>
                <a:srgbClr val="000000"/>
              </a:solidFill>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Statistics'!$BI$619:$BI$625</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F548-4FEF-ABF9-AC61CB21C48E}"/>
            </c:ext>
          </c:extLst>
        </c:ser>
        <c:ser>
          <c:idx val="23"/>
          <c:order val="19"/>
          <c:tx>
            <c:strRef>
              <c:f>'CR Statistics'!$BJ$618</c:f>
              <c:strCache>
                <c:ptCount val="1"/>
                <c:pt idx="0">
                  <c:v>RAN #66</c:v>
                </c:pt>
              </c:strCache>
            </c:strRef>
          </c:tx>
          <c:spPr>
            <a:solidFill>
              <a:schemeClr val="accent6">
                <a:lumMod val="50000"/>
              </a:schemeClr>
            </a:solidFill>
            <a:ln>
              <a:solidFill>
                <a:schemeClr val="tx1"/>
              </a:solidFill>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Statistics'!$BJ$619:$BJ$625</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F548-4FEF-ABF9-AC61CB21C48E}"/>
            </c:ext>
          </c:extLst>
        </c:ser>
        <c:ser>
          <c:idx val="24"/>
          <c:order val="20"/>
          <c:tx>
            <c:strRef>
              <c:f>'CR Statistics'!$BK$618</c:f>
              <c:strCache>
                <c:ptCount val="1"/>
                <c:pt idx="0">
                  <c:v>RAN #67</c:v>
                </c:pt>
              </c:strCache>
            </c:strRef>
          </c:tx>
          <c:spPr>
            <a:solidFill>
              <a:srgbClr val="FF0000"/>
            </a:solidFill>
            <a:ln>
              <a:solidFill>
                <a:sysClr val="windowText" lastClr="000000"/>
              </a:solidFill>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Statistics'!$BK$619:$BK$625</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F548-4FEF-ABF9-AC61CB21C48E}"/>
            </c:ext>
          </c:extLst>
        </c:ser>
        <c:ser>
          <c:idx val="0"/>
          <c:order val="21"/>
          <c:tx>
            <c:strRef>
              <c:f>'CR Statistics'!$BL$618</c:f>
              <c:strCache>
                <c:ptCount val="1"/>
                <c:pt idx="0">
                  <c:v>RAN #68</c:v>
                </c:pt>
              </c:strCache>
            </c:strRef>
          </c:tx>
          <c:spPr>
            <a:solidFill>
              <a:srgbClr val="FF9900"/>
            </a:solidFill>
            <a:ln>
              <a:solidFill>
                <a:schemeClr val="tx1"/>
              </a:solidFill>
            </a:ln>
          </c:spPr>
          <c:invertIfNegative val="0"/>
          <c:cat>
            <c:strRef>
              <c:f>'CR Statistics'!$AL$619:$AL$625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Statistics'!$BL$619:$BL$625</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F548-4FEF-ABF9-AC61CB21C48E}"/>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 Statistics'!$T$581</c:f>
              <c:strCache>
                <c:ptCount val="1"/>
                <c:pt idx="0">
                  <c:v>RAN1</c:v>
                </c:pt>
              </c:strCache>
            </c:strRef>
          </c:tx>
          <c:spPr>
            <a:solidFill>
              <a:srgbClr val="00FF00"/>
            </a:solidFill>
            <a:ln w="12700">
              <a:solidFill>
                <a:srgbClr val="000000"/>
              </a:solidFill>
              <a:prstDash val="solid"/>
            </a:ln>
          </c:spPr>
          <c:invertIfNegative val="0"/>
          <c:cat>
            <c:strRef>
              <c:f>'CR Statistics'!$S$620:$S$625</c:f>
              <c:strCache>
                <c:ptCount val="6"/>
                <c:pt idx="0">
                  <c:v>REL-8</c:v>
                </c:pt>
                <c:pt idx="1">
                  <c:v>REL-9</c:v>
                </c:pt>
                <c:pt idx="2">
                  <c:v>REL-10</c:v>
                </c:pt>
                <c:pt idx="3">
                  <c:v>REL-11</c:v>
                </c:pt>
                <c:pt idx="4">
                  <c:v>REL-12</c:v>
                </c:pt>
                <c:pt idx="5">
                  <c:v>REL-13</c:v>
                </c:pt>
              </c:strCache>
            </c:strRef>
          </c:cat>
          <c:val>
            <c:numRef>
              <c:f>'CR Statistics'!$T$582:$T$587</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4C11-44B9-8BDE-F399E5F99BF0}"/>
            </c:ext>
          </c:extLst>
        </c:ser>
        <c:ser>
          <c:idx val="1"/>
          <c:order val="1"/>
          <c:tx>
            <c:strRef>
              <c:f>'CR Statistics'!$U$581</c:f>
              <c:strCache>
                <c:ptCount val="1"/>
                <c:pt idx="0">
                  <c:v>RAN2</c:v>
                </c:pt>
              </c:strCache>
            </c:strRef>
          </c:tx>
          <c:spPr>
            <a:solidFill>
              <a:srgbClr val="FF0000"/>
            </a:solidFill>
            <a:ln w="12700">
              <a:solidFill>
                <a:srgbClr val="000000"/>
              </a:solidFill>
              <a:prstDash val="solid"/>
            </a:ln>
          </c:spPr>
          <c:invertIfNegative val="0"/>
          <c:cat>
            <c:strRef>
              <c:f>'CR Statistics'!$S$620:$S$625</c:f>
              <c:strCache>
                <c:ptCount val="6"/>
                <c:pt idx="0">
                  <c:v>REL-8</c:v>
                </c:pt>
                <c:pt idx="1">
                  <c:v>REL-9</c:v>
                </c:pt>
                <c:pt idx="2">
                  <c:v>REL-10</c:v>
                </c:pt>
                <c:pt idx="3">
                  <c:v>REL-11</c:v>
                </c:pt>
                <c:pt idx="4">
                  <c:v>REL-12</c:v>
                </c:pt>
                <c:pt idx="5">
                  <c:v>REL-13</c:v>
                </c:pt>
              </c:strCache>
            </c:strRef>
          </c:cat>
          <c:val>
            <c:numRef>
              <c:f>'CR Statistics'!$U$582:$U$587</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4C11-44B9-8BDE-F399E5F99BF0}"/>
            </c:ext>
          </c:extLst>
        </c:ser>
        <c:ser>
          <c:idx val="2"/>
          <c:order val="2"/>
          <c:tx>
            <c:strRef>
              <c:f>'CR Statistics'!$V$581</c:f>
              <c:strCache>
                <c:ptCount val="1"/>
                <c:pt idx="0">
                  <c:v>RAN3</c:v>
                </c:pt>
              </c:strCache>
            </c:strRef>
          </c:tx>
          <c:spPr>
            <a:solidFill>
              <a:srgbClr val="0000FF"/>
            </a:solidFill>
            <a:ln w="12700">
              <a:solidFill>
                <a:srgbClr val="000000"/>
              </a:solidFill>
              <a:prstDash val="solid"/>
            </a:ln>
          </c:spPr>
          <c:invertIfNegative val="0"/>
          <c:cat>
            <c:strRef>
              <c:f>'CR Statistics'!$S$620:$S$625</c:f>
              <c:strCache>
                <c:ptCount val="6"/>
                <c:pt idx="0">
                  <c:v>REL-8</c:v>
                </c:pt>
                <c:pt idx="1">
                  <c:v>REL-9</c:v>
                </c:pt>
                <c:pt idx="2">
                  <c:v>REL-10</c:v>
                </c:pt>
                <c:pt idx="3">
                  <c:v>REL-11</c:v>
                </c:pt>
                <c:pt idx="4">
                  <c:v>REL-12</c:v>
                </c:pt>
                <c:pt idx="5">
                  <c:v>REL-13</c:v>
                </c:pt>
              </c:strCache>
            </c:strRef>
          </c:cat>
          <c:val>
            <c:numRef>
              <c:f>'CR Statistics'!$V$582:$V$587</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4C11-44B9-8BDE-F399E5F99BF0}"/>
            </c:ext>
          </c:extLst>
        </c:ser>
        <c:ser>
          <c:idx val="3"/>
          <c:order val="3"/>
          <c:tx>
            <c:strRef>
              <c:f>'CR Statistics'!$W$581</c:f>
              <c:strCache>
                <c:ptCount val="1"/>
                <c:pt idx="0">
                  <c:v>RAN4</c:v>
                </c:pt>
              </c:strCache>
            </c:strRef>
          </c:tx>
          <c:spPr>
            <a:solidFill>
              <a:srgbClr val="FFFF00"/>
            </a:solidFill>
            <a:ln w="12700">
              <a:solidFill>
                <a:srgbClr val="000000"/>
              </a:solidFill>
              <a:prstDash val="solid"/>
            </a:ln>
          </c:spPr>
          <c:invertIfNegative val="0"/>
          <c:cat>
            <c:strRef>
              <c:f>'CR Statistics'!$S$620:$S$625</c:f>
              <c:strCache>
                <c:ptCount val="6"/>
                <c:pt idx="0">
                  <c:v>REL-8</c:v>
                </c:pt>
                <c:pt idx="1">
                  <c:v>REL-9</c:v>
                </c:pt>
                <c:pt idx="2">
                  <c:v>REL-10</c:v>
                </c:pt>
                <c:pt idx="3">
                  <c:v>REL-11</c:v>
                </c:pt>
                <c:pt idx="4">
                  <c:v>REL-12</c:v>
                </c:pt>
                <c:pt idx="5">
                  <c:v>REL-13</c:v>
                </c:pt>
              </c:strCache>
            </c:strRef>
          </c:cat>
          <c:val>
            <c:numRef>
              <c:f>'CR Statistics'!$W$582:$W$587</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4C11-44B9-8BDE-F399E5F99BF0}"/>
            </c:ext>
          </c:extLst>
        </c:ser>
        <c:ser>
          <c:idx val="4"/>
          <c:order val="4"/>
          <c:tx>
            <c:strRef>
              <c:f>'CR Statistics'!$X$581</c:f>
              <c:strCache>
                <c:ptCount val="1"/>
                <c:pt idx="0">
                  <c:v>RAN5</c:v>
                </c:pt>
              </c:strCache>
            </c:strRef>
          </c:tx>
          <c:spPr>
            <a:solidFill>
              <a:srgbClr val="660066"/>
            </a:solidFill>
            <a:ln w="12700">
              <a:solidFill>
                <a:srgbClr val="000000"/>
              </a:solidFill>
              <a:prstDash val="solid"/>
            </a:ln>
          </c:spPr>
          <c:invertIfNegative val="0"/>
          <c:cat>
            <c:strRef>
              <c:f>'CR Statistics'!$S$620:$S$625</c:f>
              <c:strCache>
                <c:ptCount val="6"/>
                <c:pt idx="0">
                  <c:v>REL-8</c:v>
                </c:pt>
                <c:pt idx="1">
                  <c:v>REL-9</c:v>
                </c:pt>
                <c:pt idx="2">
                  <c:v>REL-10</c:v>
                </c:pt>
                <c:pt idx="3">
                  <c:v>REL-11</c:v>
                </c:pt>
                <c:pt idx="4">
                  <c:v>REL-12</c:v>
                </c:pt>
                <c:pt idx="5">
                  <c:v>REL-13</c:v>
                </c:pt>
              </c:strCache>
            </c:strRef>
          </c:cat>
          <c:val>
            <c:numRef>
              <c:f>'CR Statistics'!$X$582:$X$587</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4C11-44B9-8BDE-F399E5F99BF0}"/>
            </c:ext>
          </c:extLst>
        </c:ser>
        <c:ser>
          <c:idx val="5"/>
          <c:order val="5"/>
          <c:tx>
            <c:strRef>
              <c:f>'CR Statistics'!$Y$581</c:f>
              <c:strCache>
                <c:ptCount val="1"/>
                <c:pt idx="0">
                  <c:v>RAN without RAN5</c:v>
                </c:pt>
              </c:strCache>
            </c:strRef>
          </c:tx>
          <c:spPr>
            <a:solidFill>
              <a:srgbClr val="FF00FF"/>
            </a:solidFill>
            <a:ln w="12700">
              <a:solidFill>
                <a:srgbClr val="000000"/>
              </a:solidFill>
              <a:prstDash val="solid"/>
            </a:ln>
          </c:spPr>
          <c:invertIfNegative val="0"/>
          <c:cat>
            <c:strRef>
              <c:f>'CR Statistics'!$S$620:$S$625</c:f>
              <c:strCache>
                <c:ptCount val="6"/>
                <c:pt idx="0">
                  <c:v>REL-8</c:v>
                </c:pt>
                <c:pt idx="1">
                  <c:v>REL-9</c:v>
                </c:pt>
                <c:pt idx="2">
                  <c:v>REL-10</c:v>
                </c:pt>
                <c:pt idx="3">
                  <c:v>REL-11</c:v>
                </c:pt>
                <c:pt idx="4">
                  <c:v>REL-12</c:v>
                </c:pt>
                <c:pt idx="5">
                  <c:v>REL-13</c:v>
                </c:pt>
              </c:strCache>
            </c:strRef>
          </c:cat>
          <c:val>
            <c:numRef>
              <c:f>'CR Statistics'!$Y$582:$Y$587</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4C11-44B9-8BDE-F399E5F99BF0}"/>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Statistics'!$AQ$580</c:f>
              <c:strCache>
                <c:ptCount val="1"/>
                <c:pt idx="0">
                  <c:v>RAN #47</c:v>
                </c:pt>
              </c:strCache>
            </c:strRef>
          </c:tx>
          <c:spPr>
            <a:solidFill>
              <a:srgbClr val="00FF00"/>
            </a:solidFill>
            <a:ln w="12700">
              <a:solidFill>
                <a:srgbClr val="000000"/>
              </a:solidFill>
              <a:prstDash val="solid"/>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Statistics'!$AQ$581:$AQ$588</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1EA-41F7-8241-6AE1C99817F4}"/>
            </c:ext>
          </c:extLst>
        </c:ser>
        <c:ser>
          <c:idx val="5"/>
          <c:order val="1"/>
          <c:tx>
            <c:strRef>
              <c:f>'CR Statistics'!$AR$580</c:f>
              <c:strCache>
                <c:ptCount val="1"/>
                <c:pt idx="0">
                  <c:v>RAN #48</c:v>
                </c:pt>
              </c:strCache>
            </c:strRef>
          </c:tx>
          <c:spPr>
            <a:solidFill>
              <a:srgbClr val="800080"/>
            </a:solidFill>
            <a:ln w="12700">
              <a:solidFill>
                <a:srgbClr val="000000"/>
              </a:solidFill>
              <a:prstDash val="solid"/>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Statistics'!$AR$581:$AR$588</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D1EA-41F7-8241-6AE1C99817F4}"/>
            </c:ext>
          </c:extLst>
        </c:ser>
        <c:ser>
          <c:idx val="6"/>
          <c:order val="2"/>
          <c:tx>
            <c:strRef>
              <c:f>'CR Statistics'!$AS$580</c:f>
              <c:strCache>
                <c:ptCount val="1"/>
                <c:pt idx="0">
                  <c:v>RAN #49</c:v>
                </c:pt>
              </c:strCache>
            </c:strRef>
          </c:tx>
          <c:spPr>
            <a:solidFill>
              <a:srgbClr val="0066CC"/>
            </a:solidFill>
            <a:ln w="12700">
              <a:solidFill>
                <a:srgbClr val="000000"/>
              </a:solidFill>
              <a:prstDash val="solid"/>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Statistics'!$AS$581:$AS$588</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D1EA-41F7-8241-6AE1C99817F4}"/>
            </c:ext>
          </c:extLst>
        </c:ser>
        <c:ser>
          <c:idx val="7"/>
          <c:order val="3"/>
          <c:tx>
            <c:strRef>
              <c:f>'CR Statistics'!$AT$580</c:f>
              <c:strCache>
                <c:ptCount val="1"/>
                <c:pt idx="0">
                  <c:v>RAN #50</c:v>
                </c:pt>
              </c:strCache>
            </c:strRef>
          </c:tx>
          <c:spPr>
            <a:solidFill>
              <a:srgbClr val="FF9900"/>
            </a:solidFill>
            <a:ln w="12700">
              <a:solidFill>
                <a:srgbClr val="000000"/>
              </a:solidFill>
              <a:prstDash val="solid"/>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Statistics'!$AT$581:$AT$588</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D1EA-41F7-8241-6AE1C99817F4}"/>
            </c:ext>
          </c:extLst>
        </c:ser>
        <c:ser>
          <c:idx val="8"/>
          <c:order val="4"/>
          <c:tx>
            <c:strRef>
              <c:f>'CR Statistics'!$AU$580</c:f>
              <c:strCache>
                <c:ptCount val="1"/>
                <c:pt idx="0">
                  <c:v>RAN #51</c:v>
                </c:pt>
              </c:strCache>
            </c:strRef>
          </c:tx>
          <c:spPr>
            <a:solidFill>
              <a:srgbClr val="00FFFF"/>
            </a:solidFill>
            <a:ln w="12700">
              <a:solidFill>
                <a:srgbClr val="000000"/>
              </a:solidFill>
              <a:prstDash val="solid"/>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Statistics'!$AU$581:$AU$588</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D1EA-41F7-8241-6AE1C99817F4}"/>
            </c:ext>
          </c:extLst>
        </c:ser>
        <c:ser>
          <c:idx val="9"/>
          <c:order val="5"/>
          <c:tx>
            <c:strRef>
              <c:f>'CR Statistics'!$AV$580</c:f>
              <c:strCache>
                <c:ptCount val="1"/>
                <c:pt idx="0">
                  <c:v>RAN #52</c:v>
                </c:pt>
              </c:strCache>
            </c:strRef>
          </c:tx>
          <c:spPr>
            <a:solidFill>
              <a:srgbClr val="FF00FF"/>
            </a:solidFill>
            <a:ln w="12700">
              <a:solidFill>
                <a:srgbClr val="000000"/>
              </a:solidFill>
              <a:prstDash val="solid"/>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Statistics'!$AV$581:$AV$588</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D1EA-41F7-8241-6AE1C99817F4}"/>
            </c:ext>
          </c:extLst>
        </c:ser>
        <c:ser>
          <c:idx val="10"/>
          <c:order val="6"/>
          <c:tx>
            <c:strRef>
              <c:f>'CR Statistics'!$AW$580</c:f>
              <c:strCache>
                <c:ptCount val="1"/>
                <c:pt idx="0">
                  <c:v>RAN #53</c:v>
                </c:pt>
              </c:strCache>
            </c:strRef>
          </c:tx>
          <c:spPr>
            <a:solidFill>
              <a:srgbClr val="FF0000"/>
            </a:solidFill>
            <a:ln w="12700">
              <a:solidFill>
                <a:srgbClr val="000000"/>
              </a:solidFill>
              <a:prstDash val="solid"/>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Statistics'!$AW$581:$AW$588</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D1EA-41F7-8241-6AE1C99817F4}"/>
            </c:ext>
          </c:extLst>
        </c:ser>
        <c:ser>
          <c:idx val="11"/>
          <c:order val="7"/>
          <c:tx>
            <c:strRef>
              <c:f>'CR Statistics'!$AX$580</c:f>
              <c:strCache>
                <c:ptCount val="1"/>
                <c:pt idx="0">
                  <c:v>RAN #54</c:v>
                </c:pt>
              </c:strCache>
            </c:strRef>
          </c:tx>
          <c:spPr>
            <a:solidFill>
              <a:srgbClr val="00FFFF"/>
            </a:solidFill>
            <a:ln w="12700">
              <a:solidFill>
                <a:srgbClr val="000000"/>
              </a:solidFill>
              <a:prstDash val="solid"/>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Statistics'!$AX$581:$AX$588</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D1EA-41F7-8241-6AE1C99817F4}"/>
            </c:ext>
          </c:extLst>
        </c:ser>
        <c:ser>
          <c:idx val="12"/>
          <c:order val="8"/>
          <c:tx>
            <c:strRef>
              <c:f>'CR Statistics'!$AY$580</c:f>
              <c:strCache>
                <c:ptCount val="1"/>
                <c:pt idx="0">
                  <c:v>RAN #55</c:v>
                </c:pt>
              </c:strCache>
            </c:strRef>
          </c:tx>
          <c:spPr>
            <a:solidFill>
              <a:srgbClr val="FF00FF"/>
            </a:solidFill>
            <a:ln w="12700">
              <a:solidFill>
                <a:srgbClr val="000000"/>
              </a:solidFill>
              <a:prstDash val="solid"/>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Statistics'!$AY$581:$AY$588</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D1EA-41F7-8241-6AE1C99817F4}"/>
            </c:ext>
          </c:extLst>
        </c:ser>
        <c:ser>
          <c:idx val="13"/>
          <c:order val="9"/>
          <c:tx>
            <c:strRef>
              <c:f>'CR Statistics'!$AZ$580</c:f>
              <c:strCache>
                <c:ptCount val="1"/>
                <c:pt idx="0">
                  <c:v>RAN #56</c:v>
                </c:pt>
              </c:strCache>
            </c:strRef>
          </c:tx>
          <c:spPr>
            <a:solidFill>
              <a:srgbClr val="800000"/>
            </a:solidFill>
            <a:ln w="12700">
              <a:solidFill>
                <a:srgbClr val="000000"/>
              </a:solidFill>
              <a:prstDash val="solid"/>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Statistics'!$AZ$581:$AZ$588</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D1EA-41F7-8241-6AE1C99817F4}"/>
            </c:ext>
          </c:extLst>
        </c:ser>
        <c:ser>
          <c:idx val="14"/>
          <c:order val="10"/>
          <c:tx>
            <c:strRef>
              <c:f>'CR Statistics'!$BA$580</c:f>
              <c:strCache>
                <c:ptCount val="1"/>
                <c:pt idx="0">
                  <c:v>RAN #57</c:v>
                </c:pt>
              </c:strCache>
            </c:strRef>
          </c:tx>
          <c:spPr>
            <a:solidFill>
              <a:srgbClr val="FFCC00"/>
            </a:solidFill>
            <a:ln w="12700">
              <a:solidFill>
                <a:srgbClr val="000000"/>
              </a:solidFill>
              <a:prstDash val="solid"/>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Statistics'!$BA$581:$BA$588</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D1EA-41F7-8241-6AE1C99817F4}"/>
            </c:ext>
          </c:extLst>
        </c:ser>
        <c:ser>
          <c:idx val="15"/>
          <c:order val="11"/>
          <c:tx>
            <c:strRef>
              <c:f>'CR Statistics'!$BB$580</c:f>
              <c:strCache>
                <c:ptCount val="1"/>
                <c:pt idx="0">
                  <c:v>RAN #58</c:v>
                </c:pt>
              </c:strCache>
            </c:strRef>
          </c:tx>
          <c:spPr>
            <a:solidFill>
              <a:srgbClr val="FFFF00"/>
            </a:solidFill>
            <a:ln w="12700">
              <a:solidFill>
                <a:srgbClr val="000000"/>
              </a:solidFill>
              <a:prstDash val="solid"/>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Statistics'!$BB$581:$BB$588</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D1EA-41F7-8241-6AE1C99817F4}"/>
            </c:ext>
          </c:extLst>
        </c:ser>
        <c:ser>
          <c:idx val="16"/>
          <c:order val="12"/>
          <c:tx>
            <c:strRef>
              <c:f>'CR Statistics'!$BC$580</c:f>
              <c:strCache>
                <c:ptCount val="1"/>
                <c:pt idx="0">
                  <c:v>RAN #59</c:v>
                </c:pt>
              </c:strCache>
            </c:strRef>
          </c:tx>
          <c:spPr>
            <a:solidFill>
              <a:srgbClr val="00CCFF"/>
            </a:solidFill>
            <a:ln w="12700">
              <a:solidFill>
                <a:srgbClr val="000000"/>
              </a:solidFill>
              <a:prstDash val="solid"/>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Statistics'!$BC$581:$BC$588</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D1EA-41F7-8241-6AE1C99817F4}"/>
            </c:ext>
          </c:extLst>
        </c:ser>
        <c:ser>
          <c:idx val="17"/>
          <c:order val="13"/>
          <c:tx>
            <c:strRef>
              <c:f>'CR Statistics'!$BD$580</c:f>
              <c:strCache>
                <c:ptCount val="1"/>
                <c:pt idx="0">
                  <c:v>RAN #60</c:v>
                </c:pt>
              </c:strCache>
            </c:strRef>
          </c:tx>
          <c:spPr>
            <a:solidFill>
              <a:srgbClr val="00FF00"/>
            </a:solidFill>
            <a:ln w="12700">
              <a:solidFill>
                <a:srgbClr val="000000"/>
              </a:solidFill>
              <a:prstDash val="solid"/>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Statistics'!$BD$581:$BD$588</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D1EA-41F7-8241-6AE1C99817F4}"/>
            </c:ext>
          </c:extLst>
        </c:ser>
        <c:ser>
          <c:idx val="18"/>
          <c:order val="14"/>
          <c:tx>
            <c:strRef>
              <c:f>'CR Statistics'!$BE$580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Statistics'!$BE$581:$BE$588</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D1EA-41F7-8241-6AE1C99817F4}"/>
            </c:ext>
          </c:extLst>
        </c:ser>
        <c:ser>
          <c:idx val="19"/>
          <c:order val="15"/>
          <c:tx>
            <c:strRef>
              <c:f>'CR Statistics'!$BF$580</c:f>
              <c:strCache>
                <c:ptCount val="1"/>
                <c:pt idx="0">
                  <c:v>RAN #62</c:v>
                </c:pt>
              </c:strCache>
            </c:strRef>
          </c:tx>
          <c:spPr>
            <a:solidFill>
              <a:srgbClr val="00FFFF"/>
            </a:solidFill>
            <a:ln w="12700">
              <a:solidFill>
                <a:srgbClr val="000000"/>
              </a:solidFill>
              <a:prstDash val="solid"/>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Statistics'!$BF$581:$BF$588</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D1EA-41F7-8241-6AE1C99817F4}"/>
            </c:ext>
          </c:extLst>
        </c:ser>
        <c:ser>
          <c:idx val="20"/>
          <c:order val="16"/>
          <c:tx>
            <c:strRef>
              <c:f>'CR Statistics'!$BG$580</c:f>
              <c:strCache>
                <c:ptCount val="1"/>
                <c:pt idx="0">
                  <c:v>RAN #63</c:v>
                </c:pt>
              </c:strCache>
            </c:strRef>
          </c:tx>
          <c:spPr>
            <a:solidFill>
              <a:srgbClr val="FFFF00"/>
            </a:solidFill>
            <a:ln w="12700">
              <a:solidFill>
                <a:srgbClr val="000000"/>
              </a:solidFill>
              <a:prstDash val="solid"/>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Statistics'!$BG$581:$BG$588</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D1EA-41F7-8241-6AE1C99817F4}"/>
            </c:ext>
          </c:extLst>
        </c:ser>
        <c:ser>
          <c:idx val="21"/>
          <c:order val="17"/>
          <c:tx>
            <c:strRef>
              <c:f>'CR Statistics'!$BH$580</c:f>
              <c:strCache>
                <c:ptCount val="1"/>
                <c:pt idx="0">
                  <c:v>RAN #64</c:v>
                </c:pt>
              </c:strCache>
            </c:strRef>
          </c:tx>
          <c:spPr>
            <a:solidFill>
              <a:srgbClr val="FF9900"/>
            </a:solidFill>
            <a:ln>
              <a:solidFill>
                <a:schemeClr val="tx1"/>
              </a:solidFill>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Statistics'!$BH$581:$BH$588</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D1EA-41F7-8241-6AE1C99817F4}"/>
            </c:ext>
          </c:extLst>
        </c:ser>
        <c:ser>
          <c:idx val="22"/>
          <c:order val="18"/>
          <c:tx>
            <c:strRef>
              <c:f>'CR Statistics'!$BI$580</c:f>
              <c:strCache>
                <c:ptCount val="1"/>
                <c:pt idx="0">
                  <c:v>RAN#65</c:v>
                </c:pt>
              </c:strCache>
            </c:strRef>
          </c:tx>
          <c:spPr>
            <a:solidFill>
              <a:srgbClr val="0066FF"/>
            </a:solidFill>
            <a:ln>
              <a:solidFill>
                <a:srgbClr val="000000"/>
              </a:solidFill>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Statistics'!$BI$581:$BI$588</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D1EA-41F7-8241-6AE1C99817F4}"/>
            </c:ext>
          </c:extLst>
        </c:ser>
        <c:ser>
          <c:idx val="23"/>
          <c:order val="19"/>
          <c:tx>
            <c:strRef>
              <c:f>'CR Statistics'!$BJ$580</c:f>
              <c:strCache>
                <c:ptCount val="1"/>
                <c:pt idx="0">
                  <c:v>RAN #66</c:v>
                </c:pt>
              </c:strCache>
            </c:strRef>
          </c:tx>
          <c:spPr>
            <a:solidFill>
              <a:schemeClr val="accent6">
                <a:lumMod val="50000"/>
              </a:schemeClr>
            </a:solidFill>
            <a:ln>
              <a:solidFill>
                <a:schemeClr val="tx1"/>
              </a:solidFill>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Statistics'!$BJ$581:$BJ$588</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D1EA-41F7-8241-6AE1C99817F4}"/>
            </c:ext>
          </c:extLst>
        </c:ser>
        <c:ser>
          <c:idx val="24"/>
          <c:order val="20"/>
          <c:tx>
            <c:strRef>
              <c:f>'CR Statistics'!$BK$580</c:f>
              <c:strCache>
                <c:ptCount val="1"/>
                <c:pt idx="0">
                  <c:v>RAN #67</c:v>
                </c:pt>
              </c:strCache>
            </c:strRef>
          </c:tx>
          <c:spPr>
            <a:solidFill>
              <a:srgbClr val="FF0000"/>
            </a:solidFill>
            <a:ln>
              <a:solidFill>
                <a:sysClr val="windowText" lastClr="000000"/>
              </a:solidFill>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Statistics'!$BK$581:$BK$588</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D1EA-41F7-8241-6AE1C99817F4}"/>
            </c:ext>
          </c:extLst>
        </c:ser>
        <c:ser>
          <c:idx val="0"/>
          <c:order val="21"/>
          <c:tx>
            <c:strRef>
              <c:f>'CR Statistics'!$BL$580</c:f>
              <c:strCache>
                <c:ptCount val="1"/>
                <c:pt idx="0">
                  <c:v>RAN #68</c:v>
                </c:pt>
              </c:strCache>
            </c:strRef>
          </c:tx>
          <c:spPr>
            <a:solidFill>
              <a:srgbClr val="FF9900"/>
            </a:solidFill>
            <a:ln>
              <a:solidFill>
                <a:schemeClr val="tx1"/>
              </a:solidFill>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Statistics'!$BL$581:$BL$588</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D1EA-41F7-8241-6AE1C99817F4}"/>
            </c:ext>
          </c:extLst>
        </c:ser>
        <c:ser>
          <c:idx val="1"/>
          <c:order val="22"/>
          <c:tx>
            <c:strRef>
              <c:f>'CR Statistics'!$BM$580</c:f>
              <c:strCache>
                <c:ptCount val="1"/>
                <c:pt idx="0">
                  <c:v>RAN #69</c:v>
                </c:pt>
              </c:strCache>
            </c:strRef>
          </c:tx>
          <c:spPr>
            <a:ln>
              <a:solidFill>
                <a:srgbClr val="000000"/>
              </a:solidFill>
            </a:ln>
          </c:spPr>
          <c:invertIfNegative val="0"/>
          <c:cat>
            <c:strRef>
              <c:f>'CR Statistics'!$BN$581:$BN$588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Statistics'!$BM$581:$BM$588</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D1EA-41F7-8241-6AE1C99817F4}"/>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 Statistics'!$T$538</c:f>
              <c:strCache>
                <c:ptCount val="1"/>
                <c:pt idx="0">
                  <c:v>RAN1</c:v>
                </c:pt>
              </c:strCache>
            </c:strRef>
          </c:tx>
          <c:spPr>
            <a:solidFill>
              <a:srgbClr val="00FF00"/>
            </a:solidFill>
            <a:ln w="12700">
              <a:solidFill>
                <a:srgbClr val="000000"/>
              </a:solidFill>
              <a:prstDash val="solid"/>
            </a:ln>
          </c:spPr>
          <c:invertIfNegative val="0"/>
          <c:cat>
            <c:strRef>
              <c:f>'CR Statistics'!$S$539:$S$544</c:f>
              <c:strCache>
                <c:ptCount val="6"/>
                <c:pt idx="0">
                  <c:v>REL-8</c:v>
                </c:pt>
                <c:pt idx="1">
                  <c:v>REL-9</c:v>
                </c:pt>
                <c:pt idx="2">
                  <c:v>REL-10</c:v>
                </c:pt>
                <c:pt idx="3">
                  <c:v>REL-11</c:v>
                </c:pt>
                <c:pt idx="4">
                  <c:v>REL-12</c:v>
                </c:pt>
                <c:pt idx="5">
                  <c:v>REL-13</c:v>
                </c:pt>
              </c:strCache>
            </c:strRef>
          </c:cat>
          <c:val>
            <c:numRef>
              <c:f>'CR Statistics'!$T$539:$T$544</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50E0-4587-9A04-58F8F63A4EE9}"/>
            </c:ext>
          </c:extLst>
        </c:ser>
        <c:ser>
          <c:idx val="1"/>
          <c:order val="1"/>
          <c:tx>
            <c:strRef>
              <c:f>'CR Statistics'!$U$538</c:f>
              <c:strCache>
                <c:ptCount val="1"/>
                <c:pt idx="0">
                  <c:v>RAN2</c:v>
                </c:pt>
              </c:strCache>
            </c:strRef>
          </c:tx>
          <c:spPr>
            <a:solidFill>
              <a:srgbClr val="FF0000"/>
            </a:solidFill>
            <a:ln w="12700">
              <a:solidFill>
                <a:srgbClr val="000000"/>
              </a:solidFill>
              <a:prstDash val="solid"/>
            </a:ln>
          </c:spPr>
          <c:invertIfNegative val="0"/>
          <c:cat>
            <c:strRef>
              <c:f>'CR Statistics'!$S$539:$S$544</c:f>
              <c:strCache>
                <c:ptCount val="6"/>
                <c:pt idx="0">
                  <c:v>REL-8</c:v>
                </c:pt>
                <c:pt idx="1">
                  <c:v>REL-9</c:v>
                </c:pt>
                <c:pt idx="2">
                  <c:v>REL-10</c:v>
                </c:pt>
                <c:pt idx="3">
                  <c:v>REL-11</c:v>
                </c:pt>
                <c:pt idx="4">
                  <c:v>REL-12</c:v>
                </c:pt>
                <c:pt idx="5">
                  <c:v>REL-13</c:v>
                </c:pt>
              </c:strCache>
            </c:strRef>
          </c:cat>
          <c:val>
            <c:numRef>
              <c:f>'CR Statistics'!$U$539:$U$544</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50E0-4587-9A04-58F8F63A4EE9}"/>
            </c:ext>
          </c:extLst>
        </c:ser>
        <c:ser>
          <c:idx val="2"/>
          <c:order val="2"/>
          <c:tx>
            <c:strRef>
              <c:f>'CR Statistics'!$V$538</c:f>
              <c:strCache>
                <c:ptCount val="1"/>
                <c:pt idx="0">
                  <c:v>RAN3</c:v>
                </c:pt>
              </c:strCache>
            </c:strRef>
          </c:tx>
          <c:spPr>
            <a:solidFill>
              <a:srgbClr val="0000FF"/>
            </a:solidFill>
            <a:ln w="12700">
              <a:solidFill>
                <a:srgbClr val="000000"/>
              </a:solidFill>
              <a:prstDash val="solid"/>
            </a:ln>
          </c:spPr>
          <c:invertIfNegative val="0"/>
          <c:cat>
            <c:strRef>
              <c:f>'CR Statistics'!$S$539:$S$544</c:f>
              <c:strCache>
                <c:ptCount val="6"/>
                <c:pt idx="0">
                  <c:v>REL-8</c:v>
                </c:pt>
                <c:pt idx="1">
                  <c:v>REL-9</c:v>
                </c:pt>
                <c:pt idx="2">
                  <c:v>REL-10</c:v>
                </c:pt>
                <c:pt idx="3">
                  <c:v>REL-11</c:v>
                </c:pt>
                <c:pt idx="4">
                  <c:v>REL-12</c:v>
                </c:pt>
                <c:pt idx="5">
                  <c:v>REL-13</c:v>
                </c:pt>
              </c:strCache>
            </c:strRef>
          </c:cat>
          <c:val>
            <c:numRef>
              <c:f>'CR Statistics'!$V$539:$V$544</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50E0-4587-9A04-58F8F63A4EE9}"/>
            </c:ext>
          </c:extLst>
        </c:ser>
        <c:ser>
          <c:idx val="3"/>
          <c:order val="3"/>
          <c:tx>
            <c:strRef>
              <c:f>'CR Statistics'!$W$538</c:f>
              <c:strCache>
                <c:ptCount val="1"/>
                <c:pt idx="0">
                  <c:v>RAN4</c:v>
                </c:pt>
              </c:strCache>
            </c:strRef>
          </c:tx>
          <c:spPr>
            <a:solidFill>
              <a:srgbClr val="FFFF00"/>
            </a:solidFill>
            <a:ln w="12700">
              <a:solidFill>
                <a:srgbClr val="000000"/>
              </a:solidFill>
              <a:prstDash val="solid"/>
            </a:ln>
          </c:spPr>
          <c:invertIfNegative val="0"/>
          <c:cat>
            <c:strRef>
              <c:f>'CR Statistics'!$S$539:$S$544</c:f>
              <c:strCache>
                <c:ptCount val="6"/>
                <c:pt idx="0">
                  <c:v>REL-8</c:v>
                </c:pt>
                <c:pt idx="1">
                  <c:v>REL-9</c:v>
                </c:pt>
                <c:pt idx="2">
                  <c:v>REL-10</c:v>
                </c:pt>
                <c:pt idx="3">
                  <c:v>REL-11</c:v>
                </c:pt>
                <c:pt idx="4">
                  <c:v>REL-12</c:v>
                </c:pt>
                <c:pt idx="5">
                  <c:v>REL-13</c:v>
                </c:pt>
              </c:strCache>
            </c:strRef>
          </c:cat>
          <c:val>
            <c:numRef>
              <c:f>'CR Statistics'!$W$539:$W$544</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50E0-4587-9A04-58F8F63A4EE9}"/>
            </c:ext>
          </c:extLst>
        </c:ser>
        <c:ser>
          <c:idx val="4"/>
          <c:order val="4"/>
          <c:tx>
            <c:strRef>
              <c:f>'CR Statistics'!$X$538</c:f>
              <c:strCache>
                <c:ptCount val="1"/>
                <c:pt idx="0">
                  <c:v>RAN5</c:v>
                </c:pt>
              </c:strCache>
            </c:strRef>
          </c:tx>
          <c:spPr>
            <a:solidFill>
              <a:srgbClr val="660066"/>
            </a:solidFill>
            <a:ln w="12700">
              <a:solidFill>
                <a:srgbClr val="000000"/>
              </a:solidFill>
              <a:prstDash val="solid"/>
            </a:ln>
          </c:spPr>
          <c:invertIfNegative val="0"/>
          <c:cat>
            <c:strRef>
              <c:f>'CR Statistics'!$S$539:$S$544</c:f>
              <c:strCache>
                <c:ptCount val="6"/>
                <c:pt idx="0">
                  <c:v>REL-8</c:v>
                </c:pt>
                <c:pt idx="1">
                  <c:v>REL-9</c:v>
                </c:pt>
                <c:pt idx="2">
                  <c:v>REL-10</c:v>
                </c:pt>
                <c:pt idx="3">
                  <c:v>REL-11</c:v>
                </c:pt>
                <c:pt idx="4">
                  <c:v>REL-12</c:v>
                </c:pt>
                <c:pt idx="5">
                  <c:v>REL-13</c:v>
                </c:pt>
              </c:strCache>
            </c:strRef>
          </c:cat>
          <c:val>
            <c:numRef>
              <c:f>'CR Statistics'!$X$539:$X$544</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50E0-4587-9A04-58F8F63A4EE9}"/>
            </c:ext>
          </c:extLst>
        </c:ser>
        <c:ser>
          <c:idx val="5"/>
          <c:order val="5"/>
          <c:tx>
            <c:strRef>
              <c:f>'CR Statistics'!$Y$538</c:f>
              <c:strCache>
                <c:ptCount val="1"/>
                <c:pt idx="0">
                  <c:v>RAN without RAN5</c:v>
                </c:pt>
              </c:strCache>
            </c:strRef>
          </c:tx>
          <c:spPr>
            <a:solidFill>
              <a:srgbClr val="FF00FF"/>
            </a:solidFill>
            <a:ln w="12700">
              <a:solidFill>
                <a:srgbClr val="000000"/>
              </a:solidFill>
              <a:prstDash val="solid"/>
            </a:ln>
          </c:spPr>
          <c:invertIfNegative val="0"/>
          <c:cat>
            <c:strRef>
              <c:f>'CR Statistics'!$S$539:$S$544</c:f>
              <c:strCache>
                <c:ptCount val="6"/>
                <c:pt idx="0">
                  <c:v>REL-8</c:v>
                </c:pt>
                <c:pt idx="1">
                  <c:v>REL-9</c:v>
                </c:pt>
                <c:pt idx="2">
                  <c:v>REL-10</c:v>
                </c:pt>
                <c:pt idx="3">
                  <c:v>REL-11</c:v>
                </c:pt>
                <c:pt idx="4">
                  <c:v>REL-12</c:v>
                </c:pt>
                <c:pt idx="5">
                  <c:v>REL-13</c:v>
                </c:pt>
              </c:strCache>
            </c:strRef>
          </c:cat>
          <c:val>
            <c:numRef>
              <c:f>'CR Statistics'!$Y$539:$Y$544</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50E0-4587-9A04-58F8F63A4EE9}"/>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Statistics'!$AQ$537</c:f>
              <c:strCache>
                <c:ptCount val="1"/>
                <c:pt idx="0">
                  <c:v>RAN #47</c:v>
                </c:pt>
              </c:strCache>
            </c:strRef>
          </c:tx>
          <c:spPr>
            <a:solidFill>
              <a:srgbClr val="00FF00"/>
            </a:solidFill>
            <a:ln w="12700">
              <a:solidFill>
                <a:srgbClr val="000000"/>
              </a:solidFill>
              <a:prstDash val="solid"/>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Statistics'!$AQ$538:$AQ$545</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629-44FB-A42D-A37C46D61E24}"/>
            </c:ext>
          </c:extLst>
        </c:ser>
        <c:ser>
          <c:idx val="5"/>
          <c:order val="1"/>
          <c:tx>
            <c:strRef>
              <c:f>'CR Statistics'!$AR$537</c:f>
              <c:strCache>
                <c:ptCount val="1"/>
                <c:pt idx="0">
                  <c:v>RAN #48</c:v>
                </c:pt>
              </c:strCache>
            </c:strRef>
          </c:tx>
          <c:spPr>
            <a:solidFill>
              <a:srgbClr val="800080"/>
            </a:solidFill>
            <a:ln w="12700">
              <a:solidFill>
                <a:srgbClr val="000000"/>
              </a:solidFill>
              <a:prstDash val="solid"/>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Statistics'!$AR$538:$AR$545</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629-44FB-A42D-A37C46D61E24}"/>
            </c:ext>
          </c:extLst>
        </c:ser>
        <c:ser>
          <c:idx val="6"/>
          <c:order val="2"/>
          <c:tx>
            <c:strRef>
              <c:f>'CR Statistics'!$AS$537</c:f>
              <c:strCache>
                <c:ptCount val="1"/>
                <c:pt idx="0">
                  <c:v>RAN #49</c:v>
                </c:pt>
              </c:strCache>
            </c:strRef>
          </c:tx>
          <c:spPr>
            <a:solidFill>
              <a:srgbClr val="0066CC"/>
            </a:solidFill>
            <a:ln w="12700">
              <a:solidFill>
                <a:srgbClr val="000000"/>
              </a:solidFill>
              <a:prstDash val="solid"/>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Statistics'!$AS$538:$AS$545</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2629-44FB-A42D-A37C46D61E24}"/>
            </c:ext>
          </c:extLst>
        </c:ser>
        <c:ser>
          <c:idx val="7"/>
          <c:order val="3"/>
          <c:tx>
            <c:strRef>
              <c:f>'CR Statistics'!$AT$537</c:f>
              <c:strCache>
                <c:ptCount val="1"/>
                <c:pt idx="0">
                  <c:v>RAN #50</c:v>
                </c:pt>
              </c:strCache>
            </c:strRef>
          </c:tx>
          <c:spPr>
            <a:solidFill>
              <a:srgbClr val="FF9900"/>
            </a:solidFill>
            <a:ln w="12700">
              <a:solidFill>
                <a:srgbClr val="000000"/>
              </a:solidFill>
              <a:prstDash val="solid"/>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Statistics'!$AT$538:$AT$545</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2629-44FB-A42D-A37C46D61E24}"/>
            </c:ext>
          </c:extLst>
        </c:ser>
        <c:ser>
          <c:idx val="8"/>
          <c:order val="4"/>
          <c:tx>
            <c:strRef>
              <c:f>'CR Statistics'!$AU$537</c:f>
              <c:strCache>
                <c:ptCount val="1"/>
                <c:pt idx="0">
                  <c:v>RAN #51</c:v>
                </c:pt>
              </c:strCache>
            </c:strRef>
          </c:tx>
          <c:spPr>
            <a:solidFill>
              <a:srgbClr val="00FFFF"/>
            </a:solidFill>
            <a:ln w="12700">
              <a:solidFill>
                <a:srgbClr val="000000"/>
              </a:solidFill>
              <a:prstDash val="solid"/>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Statistics'!$AU$538:$AU$545</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2629-44FB-A42D-A37C46D61E24}"/>
            </c:ext>
          </c:extLst>
        </c:ser>
        <c:ser>
          <c:idx val="9"/>
          <c:order val="5"/>
          <c:tx>
            <c:strRef>
              <c:f>'CR Statistics'!$AV$537</c:f>
              <c:strCache>
                <c:ptCount val="1"/>
                <c:pt idx="0">
                  <c:v>RAN #52</c:v>
                </c:pt>
              </c:strCache>
            </c:strRef>
          </c:tx>
          <c:spPr>
            <a:solidFill>
              <a:srgbClr val="FF00FF"/>
            </a:solidFill>
            <a:ln w="12700">
              <a:solidFill>
                <a:srgbClr val="000000"/>
              </a:solidFill>
              <a:prstDash val="solid"/>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Statistics'!$AV$538:$AV$545</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2629-44FB-A42D-A37C46D61E24}"/>
            </c:ext>
          </c:extLst>
        </c:ser>
        <c:ser>
          <c:idx val="10"/>
          <c:order val="6"/>
          <c:tx>
            <c:strRef>
              <c:f>'CR Statistics'!$AW$537</c:f>
              <c:strCache>
                <c:ptCount val="1"/>
                <c:pt idx="0">
                  <c:v>RAN #53</c:v>
                </c:pt>
              </c:strCache>
            </c:strRef>
          </c:tx>
          <c:spPr>
            <a:solidFill>
              <a:srgbClr val="FF0000"/>
            </a:solidFill>
            <a:ln w="12700">
              <a:solidFill>
                <a:srgbClr val="000000"/>
              </a:solidFill>
              <a:prstDash val="solid"/>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Statistics'!$AW$538:$AW$545</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2629-44FB-A42D-A37C46D61E24}"/>
            </c:ext>
          </c:extLst>
        </c:ser>
        <c:ser>
          <c:idx val="11"/>
          <c:order val="7"/>
          <c:tx>
            <c:strRef>
              <c:f>'CR Statistics'!$AX$537</c:f>
              <c:strCache>
                <c:ptCount val="1"/>
                <c:pt idx="0">
                  <c:v>RAN #54</c:v>
                </c:pt>
              </c:strCache>
            </c:strRef>
          </c:tx>
          <c:spPr>
            <a:solidFill>
              <a:srgbClr val="00FFFF"/>
            </a:solidFill>
            <a:ln w="12700">
              <a:solidFill>
                <a:srgbClr val="000000"/>
              </a:solidFill>
              <a:prstDash val="solid"/>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Statistics'!$AX$538:$AX$545</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2629-44FB-A42D-A37C46D61E24}"/>
            </c:ext>
          </c:extLst>
        </c:ser>
        <c:ser>
          <c:idx val="12"/>
          <c:order val="8"/>
          <c:tx>
            <c:strRef>
              <c:f>'CR Statistics'!$AY$537</c:f>
              <c:strCache>
                <c:ptCount val="1"/>
                <c:pt idx="0">
                  <c:v>RAN #55</c:v>
                </c:pt>
              </c:strCache>
            </c:strRef>
          </c:tx>
          <c:spPr>
            <a:solidFill>
              <a:srgbClr val="FF00FF"/>
            </a:solidFill>
            <a:ln w="12700">
              <a:solidFill>
                <a:srgbClr val="000000"/>
              </a:solidFill>
              <a:prstDash val="solid"/>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Statistics'!$AY$538:$AY$545</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2629-44FB-A42D-A37C46D61E24}"/>
            </c:ext>
          </c:extLst>
        </c:ser>
        <c:ser>
          <c:idx val="13"/>
          <c:order val="9"/>
          <c:tx>
            <c:strRef>
              <c:f>'CR Statistics'!$AZ$537</c:f>
              <c:strCache>
                <c:ptCount val="1"/>
                <c:pt idx="0">
                  <c:v>RAN #56</c:v>
                </c:pt>
              </c:strCache>
            </c:strRef>
          </c:tx>
          <c:spPr>
            <a:solidFill>
              <a:srgbClr val="800000"/>
            </a:solidFill>
            <a:ln w="12700">
              <a:solidFill>
                <a:srgbClr val="000000"/>
              </a:solidFill>
              <a:prstDash val="solid"/>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Statistics'!$AZ$538:$AZ$545</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2629-44FB-A42D-A37C46D61E24}"/>
            </c:ext>
          </c:extLst>
        </c:ser>
        <c:ser>
          <c:idx val="14"/>
          <c:order val="10"/>
          <c:tx>
            <c:strRef>
              <c:f>'CR Statistics'!$BA$537</c:f>
              <c:strCache>
                <c:ptCount val="1"/>
                <c:pt idx="0">
                  <c:v>RAN #57</c:v>
                </c:pt>
              </c:strCache>
            </c:strRef>
          </c:tx>
          <c:spPr>
            <a:solidFill>
              <a:srgbClr val="FFCC00"/>
            </a:solidFill>
            <a:ln w="12700">
              <a:solidFill>
                <a:srgbClr val="000000"/>
              </a:solidFill>
              <a:prstDash val="solid"/>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Statistics'!$BA$538:$BA$545</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2629-44FB-A42D-A37C46D61E24}"/>
            </c:ext>
          </c:extLst>
        </c:ser>
        <c:ser>
          <c:idx val="15"/>
          <c:order val="11"/>
          <c:tx>
            <c:strRef>
              <c:f>'CR Statistics'!$BB$537</c:f>
              <c:strCache>
                <c:ptCount val="1"/>
                <c:pt idx="0">
                  <c:v>RAN #58</c:v>
                </c:pt>
              </c:strCache>
            </c:strRef>
          </c:tx>
          <c:spPr>
            <a:solidFill>
              <a:srgbClr val="FFFF00"/>
            </a:solidFill>
            <a:ln w="12700">
              <a:solidFill>
                <a:srgbClr val="000000"/>
              </a:solidFill>
              <a:prstDash val="solid"/>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Statistics'!$BB$538:$BB$545</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2629-44FB-A42D-A37C46D61E24}"/>
            </c:ext>
          </c:extLst>
        </c:ser>
        <c:ser>
          <c:idx val="16"/>
          <c:order val="12"/>
          <c:tx>
            <c:strRef>
              <c:f>'CR Statistics'!$BC$537</c:f>
              <c:strCache>
                <c:ptCount val="1"/>
                <c:pt idx="0">
                  <c:v>RAN #59</c:v>
                </c:pt>
              </c:strCache>
            </c:strRef>
          </c:tx>
          <c:spPr>
            <a:solidFill>
              <a:srgbClr val="00CCFF"/>
            </a:solidFill>
            <a:ln w="12700">
              <a:solidFill>
                <a:srgbClr val="000000"/>
              </a:solidFill>
              <a:prstDash val="solid"/>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Statistics'!$BC$538:$BC$545</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2629-44FB-A42D-A37C46D61E24}"/>
            </c:ext>
          </c:extLst>
        </c:ser>
        <c:ser>
          <c:idx val="17"/>
          <c:order val="13"/>
          <c:tx>
            <c:strRef>
              <c:f>'CR Statistics'!$BD$537</c:f>
              <c:strCache>
                <c:ptCount val="1"/>
                <c:pt idx="0">
                  <c:v>RAN #60</c:v>
                </c:pt>
              </c:strCache>
            </c:strRef>
          </c:tx>
          <c:spPr>
            <a:solidFill>
              <a:srgbClr val="00FF00"/>
            </a:solidFill>
            <a:ln w="12700">
              <a:solidFill>
                <a:srgbClr val="000000"/>
              </a:solidFill>
              <a:prstDash val="solid"/>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Statistics'!$BD$538:$BD$545</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2629-44FB-A42D-A37C46D61E24}"/>
            </c:ext>
          </c:extLst>
        </c:ser>
        <c:ser>
          <c:idx val="18"/>
          <c:order val="14"/>
          <c:tx>
            <c:strRef>
              <c:f>'CR Statistics'!$BE$537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Statistics'!$BE$538:$BE$545</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2629-44FB-A42D-A37C46D61E24}"/>
            </c:ext>
          </c:extLst>
        </c:ser>
        <c:ser>
          <c:idx val="19"/>
          <c:order val="15"/>
          <c:tx>
            <c:strRef>
              <c:f>'CR Statistics'!$BF$537</c:f>
              <c:strCache>
                <c:ptCount val="1"/>
                <c:pt idx="0">
                  <c:v>RAN #62</c:v>
                </c:pt>
              </c:strCache>
            </c:strRef>
          </c:tx>
          <c:spPr>
            <a:solidFill>
              <a:srgbClr val="00FFFF"/>
            </a:solidFill>
            <a:ln w="12700">
              <a:solidFill>
                <a:srgbClr val="000000"/>
              </a:solidFill>
              <a:prstDash val="solid"/>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Statistics'!$BF$538:$BF$545</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2629-44FB-A42D-A37C46D61E24}"/>
            </c:ext>
          </c:extLst>
        </c:ser>
        <c:ser>
          <c:idx val="20"/>
          <c:order val="16"/>
          <c:tx>
            <c:strRef>
              <c:f>'CR Statistics'!$BG$537</c:f>
              <c:strCache>
                <c:ptCount val="1"/>
                <c:pt idx="0">
                  <c:v>RAN #63</c:v>
                </c:pt>
              </c:strCache>
            </c:strRef>
          </c:tx>
          <c:spPr>
            <a:solidFill>
              <a:srgbClr val="FFFF00"/>
            </a:solidFill>
            <a:ln w="12700">
              <a:solidFill>
                <a:srgbClr val="000000"/>
              </a:solidFill>
              <a:prstDash val="solid"/>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Statistics'!$BG$538:$BG$545</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2629-44FB-A42D-A37C46D61E24}"/>
            </c:ext>
          </c:extLst>
        </c:ser>
        <c:ser>
          <c:idx val="21"/>
          <c:order val="17"/>
          <c:tx>
            <c:strRef>
              <c:f>'CR Statistics'!$BH$537</c:f>
              <c:strCache>
                <c:ptCount val="1"/>
                <c:pt idx="0">
                  <c:v>RAN #64</c:v>
                </c:pt>
              </c:strCache>
            </c:strRef>
          </c:tx>
          <c:spPr>
            <a:solidFill>
              <a:srgbClr val="FF9900"/>
            </a:solidFill>
            <a:ln>
              <a:solidFill>
                <a:schemeClr val="tx1"/>
              </a:solidFill>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Statistics'!$BH$538:$BH$545</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2629-44FB-A42D-A37C46D61E24}"/>
            </c:ext>
          </c:extLst>
        </c:ser>
        <c:ser>
          <c:idx val="22"/>
          <c:order val="18"/>
          <c:tx>
            <c:strRef>
              <c:f>'CR Statistics'!$BI$537</c:f>
              <c:strCache>
                <c:ptCount val="1"/>
                <c:pt idx="0">
                  <c:v>RAN#65</c:v>
                </c:pt>
              </c:strCache>
            </c:strRef>
          </c:tx>
          <c:spPr>
            <a:solidFill>
              <a:srgbClr val="0066FF"/>
            </a:solidFill>
            <a:ln>
              <a:solidFill>
                <a:srgbClr val="000000"/>
              </a:solidFill>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Statistics'!$BI$538:$BI$545</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2629-44FB-A42D-A37C46D61E24}"/>
            </c:ext>
          </c:extLst>
        </c:ser>
        <c:ser>
          <c:idx val="23"/>
          <c:order val="19"/>
          <c:tx>
            <c:strRef>
              <c:f>'CR Statistics'!$BJ$537</c:f>
              <c:strCache>
                <c:ptCount val="1"/>
                <c:pt idx="0">
                  <c:v>RAN #66</c:v>
                </c:pt>
              </c:strCache>
            </c:strRef>
          </c:tx>
          <c:spPr>
            <a:solidFill>
              <a:schemeClr val="accent6">
                <a:lumMod val="50000"/>
              </a:schemeClr>
            </a:solidFill>
            <a:ln>
              <a:solidFill>
                <a:schemeClr val="tx1"/>
              </a:solidFill>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Statistics'!$BJ$538:$BJ$545</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2629-44FB-A42D-A37C46D61E24}"/>
            </c:ext>
          </c:extLst>
        </c:ser>
        <c:ser>
          <c:idx val="24"/>
          <c:order val="20"/>
          <c:tx>
            <c:strRef>
              <c:f>'CR Statistics'!$BK$537</c:f>
              <c:strCache>
                <c:ptCount val="1"/>
                <c:pt idx="0">
                  <c:v>RAN #67</c:v>
                </c:pt>
              </c:strCache>
            </c:strRef>
          </c:tx>
          <c:spPr>
            <a:solidFill>
              <a:srgbClr val="FF0000"/>
            </a:solidFill>
            <a:ln>
              <a:solidFill>
                <a:sysClr val="windowText" lastClr="000000"/>
              </a:solidFill>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Statistics'!$BK$538:$BK$545</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2629-44FB-A42D-A37C46D61E24}"/>
            </c:ext>
          </c:extLst>
        </c:ser>
        <c:ser>
          <c:idx val="0"/>
          <c:order val="21"/>
          <c:tx>
            <c:strRef>
              <c:f>'CR Statistics'!$BL$537</c:f>
              <c:strCache>
                <c:ptCount val="1"/>
                <c:pt idx="0">
                  <c:v>RAN #68</c:v>
                </c:pt>
              </c:strCache>
            </c:strRef>
          </c:tx>
          <c:spPr>
            <a:solidFill>
              <a:srgbClr val="FF9900"/>
            </a:solidFill>
            <a:ln>
              <a:solidFill>
                <a:schemeClr val="tx1"/>
              </a:solidFill>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Statistics'!$BL$538:$BL$545</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2629-44FB-A42D-A37C46D61E24}"/>
            </c:ext>
          </c:extLst>
        </c:ser>
        <c:ser>
          <c:idx val="1"/>
          <c:order val="22"/>
          <c:tx>
            <c:strRef>
              <c:f>'CR Statistics'!$BM$537</c:f>
              <c:strCache>
                <c:ptCount val="1"/>
                <c:pt idx="0">
                  <c:v>RAN #69</c:v>
                </c:pt>
              </c:strCache>
            </c:strRef>
          </c:tx>
          <c:spPr>
            <a:ln>
              <a:solidFill>
                <a:srgbClr val="000000"/>
              </a:solidFill>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Statistics'!$BM$538:$BM$545</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2629-44FB-A42D-A37C46D61E24}"/>
            </c:ext>
          </c:extLst>
        </c:ser>
        <c:ser>
          <c:idx val="2"/>
          <c:order val="23"/>
          <c:tx>
            <c:strRef>
              <c:f>'CR Statistics'!$BN$537</c:f>
              <c:strCache>
                <c:ptCount val="1"/>
                <c:pt idx="0">
                  <c:v>RAN #70</c:v>
                </c:pt>
              </c:strCache>
            </c:strRef>
          </c:tx>
          <c:spPr>
            <a:solidFill>
              <a:srgbClr val="FF0000"/>
            </a:solidFill>
            <a:ln>
              <a:solidFill>
                <a:schemeClr val="tx1"/>
              </a:solidFill>
            </a:ln>
          </c:spPr>
          <c:invertIfNegative val="0"/>
          <c:cat>
            <c:strRef>
              <c:f>'CR Statistics'!$BO$538:$BO$545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Statistics'!$BN$538:$BN$545</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2629-44FB-A42D-A37C46D61E24}"/>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 Statistics'!$T$493</c:f>
              <c:strCache>
                <c:ptCount val="1"/>
                <c:pt idx="0">
                  <c:v>RAN1</c:v>
                </c:pt>
              </c:strCache>
            </c:strRef>
          </c:tx>
          <c:spPr>
            <a:solidFill>
              <a:srgbClr val="00FF00"/>
            </a:solidFill>
            <a:ln w="12700">
              <a:solidFill>
                <a:srgbClr val="000000"/>
              </a:solidFill>
              <a:prstDash val="solid"/>
            </a:ln>
          </c:spPr>
          <c:invertIfNegative val="0"/>
          <c:cat>
            <c:strRef>
              <c:f>'CR Statistics'!$S$494:$S$499</c:f>
              <c:strCache>
                <c:ptCount val="6"/>
                <c:pt idx="0">
                  <c:v>REL-8</c:v>
                </c:pt>
                <c:pt idx="1">
                  <c:v>REL-9</c:v>
                </c:pt>
                <c:pt idx="2">
                  <c:v>REL-10</c:v>
                </c:pt>
                <c:pt idx="3">
                  <c:v>REL-11</c:v>
                </c:pt>
                <c:pt idx="4">
                  <c:v>REL-12</c:v>
                </c:pt>
                <c:pt idx="5">
                  <c:v>REL-13</c:v>
                </c:pt>
              </c:strCache>
            </c:strRef>
          </c:cat>
          <c:val>
            <c:numRef>
              <c:f>'CR Statistics'!$T$494:$T$499</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0177-404B-A07B-4C6D1DC0705E}"/>
            </c:ext>
          </c:extLst>
        </c:ser>
        <c:ser>
          <c:idx val="1"/>
          <c:order val="1"/>
          <c:tx>
            <c:strRef>
              <c:f>'CR Statistics'!$U$493</c:f>
              <c:strCache>
                <c:ptCount val="1"/>
                <c:pt idx="0">
                  <c:v>RAN2</c:v>
                </c:pt>
              </c:strCache>
            </c:strRef>
          </c:tx>
          <c:spPr>
            <a:solidFill>
              <a:srgbClr val="FF0000"/>
            </a:solidFill>
            <a:ln w="12700">
              <a:solidFill>
                <a:srgbClr val="000000"/>
              </a:solidFill>
              <a:prstDash val="solid"/>
            </a:ln>
          </c:spPr>
          <c:invertIfNegative val="0"/>
          <c:cat>
            <c:strRef>
              <c:f>'CR Statistics'!$S$494:$S$499</c:f>
              <c:strCache>
                <c:ptCount val="6"/>
                <c:pt idx="0">
                  <c:v>REL-8</c:v>
                </c:pt>
                <c:pt idx="1">
                  <c:v>REL-9</c:v>
                </c:pt>
                <c:pt idx="2">
                  <c:v>REL-10</c:v>
                </c:pt>
                <c:pt idx="3">
                  <c:v>REL-11</c:v>
                </c:pt>
                <c:pt idx="4">
                  <c:v>REL-12</c:v>
                </c:pt>
                <c:pt idx="5">
                  <c:v>REL-13</c:v>
                </c:pt>
              </c:strCache>
            </c:strRef>
          </c:cat>
          <c:val>
            <c:numRef>
              <c:f>'CR Statistics'!$U$494:$U$499</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0177-404B-A07B-4C6D1DC0705E}"/>
            </c:ext>
          </c:extLst>
        </c:ser>
        <c:ser>
          <c:idx val="2"/>
          <c:order val="2"/>
          <c:tx>
            <c:strRef>
              <c:f>'CR Statistics'!$V$493</c:f>
              <c:strCache>
                <c:ptCount val="1"/>
                <c:pt idx="0">
                  <c:v>RAN3</c:v>
                </c:pt>
              </c:strCache>
            </c:strRef>
          </c:tx>
          <c:spPr>
            <a:solidFill>
              <a:srgbClr val="0000FF"/>
            </a:solidFill>
            <a:ln w="12700">
              <a:solidFill>
                <a:srgbClr val="000000"/>
              </a:solidFill>
              <a:prstDash val="solid"/>
            </a:ln>
          </c:spPr>
          <c:invertIfNegative val="0"/>
          <c:cat>
            <c:strRef>
              <c:f>'CR Statistics'!$S$494:$S$499</c:f>
              <c:strCache>
                <c:ptCount val="6"/>
                <c:pt idx="0">
                  <c:v>REL-8</c:v>
                </c:pt>
                <c:pt idx="1">
                  <c:v>REL-9</c:v>
                </c:pt>
                <c:pt idx="2">
                  <c:v>REL-10</c:v>
                </c:pt>
                <c:pt idx="3">
                  <c:v>REL-11</c:v>
                </c:pt>
                <c:pt idx="4">
                  <c:v>REL-12</c:v>
                </c:pt>
                <c:pt idx="5">
                  <c:v>REL-13</c:v>
                </c:pt>
              </c:strCache>
            </c:strRef>
          </c:cat>
          <c:val>
            <c:numRef>
              <c:f>'CR Statistics'!$V$494:$V$499</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0177-404B-A07B-4C6D1DC0705E}"/>
            </c:ext>
          </c:extLst>
        </c:ser>
        <c:ser>
          <c:idx val="3"/>
          <c:order val="3"/>
          <c:tx>
            <c:strRef>
              <c:f>'CR Statistics'!$W$493</c:f>
              <c:strCache>
                <c:ptCount val="1"/>
                <c:pt idx="0">
                  <c:v>RAN4</c:v>
                </c:pt>
              </c:strCache>
            </c:strRef>
          </c:tx>
          <c:spPr>
            <a:solidFill>
              <a:srgbClr val="FFFF00"/>
            </a:solidFill>
            <a:ln w="12700">
              <a:solidFill>
                <a:srgbClr val="000000"/>
              </a:solidFill>
              <a:prstDash val="solid"/>
            </a:ln>
          </c:spPr>
          <c:invertIfNegative val="0"/>
          <c:cat>
            <c:strRef>
              <c:f>'CR Statistics'!$S$494:$S$499</c:f>
              <c:strCache>
                <c:ptCount val="6"/>
                <c:pt idx="0">
                  <c:v>REL-8</c:v>
                </c:pt>
                <c:pt idx="1">
                  <c:v>REL-9</c:v>
                </c:pt>
                <c:pt idx="2">
                  <c:v>REL-10</c:v>
                </c:pt>
                <c:pt idx="3">
                  <c:v>REL-11</c:v>
                </c:pt>
                <c:pt idx="4">
                  <c:v>REL-12</c:v>
                </c:pt>
                <c:pt idx="5">
                  <c:v>REL-13</c:v>
                </c:pt>
              </c:strCache>
            </c:strRef>
          </c:cat>
          <c:val>
            <c:numRef>
              <c:f>'CR Statistics'!$W$494:$W$499</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0177-404B-A07B-4C6D1DC0705E}"/>
            </c:ext>
          </c:extLst>
        </c:ser>
        <c:ser>
          <c:idx val="4"/>
          <c:order val="4"/>
          <c:tx>
            <c:strRef>
              <c:f>'CR Statistics'!$X$493</c:f>
              <c:strCache>
                <c:ptCount val="1"/>
                <c:pt idx="0">
                  <c:v>RAN5</c:v>
                </c:pt>
              </c:strCache>
            </c:strRef>
          </c:tx>
          <c:spPr>
            <a:solidFill>
              <a:srgbClr val="660066"/>
            </a:solidFill>
            <a:ln w="12700">
              <a:solidFill>
                <a:srgbClr val="000000"/>
              </a:solidFill>
              <a:prstDash val="solid"/>
            </a:ln>
          </c:spPr>
          <c:invertIfNegative val="0"/>
          <c:cat>
            <c:strRef>
              <c:f>'CR Statistics'!$S$494:$S$499</c:f>
              <c:strCache>
                <c:ptCount val="6"/>
                <c:pt idx="0">
                  <c:v>REL-8</c:v>
                </c:pt>
                <c:pt idx="1">
                  <c:v>REL-9</c:v>
                </c:pt>
                <c:pt idx="2">
                  <c:v>REL-10</c:v>
                </c:pt>
                <c:pt idx="3">
                  <c:v>REL-11</c:v>
                </c:pt>
                <c:pt idx="4">
                  <c:v>REL-12</c:v>
                </c:pt>
                <c:pt idx="5">
                  <c:v>REL-13</c:v>
                </c:pt>
              </c:strCache>
            </c:strRef>
          </c:cat>
          <c:val>
            <c:numRef>
              <c:f>'CR Statistics'!$X$494:$X$499</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0177-404B-A07B-4C6D1DC0705E}"/>
            </c:ext>
          </c:extLst>
        </c:ser>
        <c:ser>
          <c:idx val="5"/>
          <c:order val="5"/>
          <c:tx>
            <c:strRef>
              <c:f>'CR Statistics'!$Y$493</c:f>
              <c:strCache>
                <c:ptCount val="1"/>
                <c:pt idx="0">
                  <c:v>RAN without RAN5</c:v>
                </c:pt>
              </c:strCache>
            </c:strRef>
          </c:tx>
          <c:spPr>
            <a:solidFill>
              <a:srgbClr val="FF00FF"/>
            </a:solidFill>
            <a:ln w="12700">
              <a:solidFill>
                <a:srgbClr val="000000"/>
              </a:solidFill>
              <a:prstDash val="solid"/>
            </a:ln>
          </c:spPr>
          <c:invertIfNegative val="0"/>
          <c:cat>
            <c:strRef>
              <c:f>'CR Statistics'!$S$494:$S$499</c:f>
              <c:strCache>
                <c:ptCount val="6"/>
                <c:pt idx="0">
                  <c:v>REL-8</c:v>
                </c:pt>
                <c:pt idx="1">
                  <c:v>REL-9</c:v>
                </c:pt>
                <c:pt idx="2">
                  <c:v>REL-10</c:v>
                </c:pt>
                <c:pt idx="3">
                  <c:v>REL-11</c:v>
                </c:pt>
                <c:pt idx="4">
                  <c:v>REL-12</c:v>
                </c:pt>
                <c:pt idx="5">
                  <c:v>REL-13</c:v>
                </c:pt>
              </c:strCache>
            </c:strRef>
          </c:cat>
          <c:val>
            <c:numRef>
              <c:f>'CR Statistics'!$Y$494:$Y$499</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0177-404B-A07B-4C6D1DC0705E}"/>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Statistics'!$AQ$492</c:f>
              <c:strCache>
                <c:ptCount val="1"/>
                <c:pt idx="0">
                  <c:v>RAN #47</c:v>
                </c:pt>
              </c:strCache>
            </c:strRef>
          </c:tx>
          <c:spPr>
            <a:solidFill>
              <a:srgbClr val="00FF00"/>
            </a:solidFill>
            <a:ln w="12700">
              <a:solidFill>
                <a:srgbClr val="000000"/>
              </a:solidFill>
              <a:prstDash val="solid"/>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Statistics'!$AQ$493:$AQ$500</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F2B-4687-8936-BF9B71D933C7}"/>
            </c:ext>
          </c:extLst>
        </c:ser>
        <c:ser>
          <c:idx val="5"/>
          <c:order val="1"/>
          <c:tx>
            <c:strRef>
              <c:f>'CR Statistics'!$AR$492</c:f>
              <c:strCache>
                <c:ptCount val="1"/>
                <c:pt idx="0">
                  <c:v>RAN #48</c:v>
                </c:pt>
              </c:strCache>
            </c:strRef>
          </c:tx>
          <c:spPr>
            <a:solidFill>
              <a:srgbClr val="800080"/>
            </a:solidFill>
            <a:ln w="12700">
              <a:solidFill>
                <a:srgbClr val="000000"/>
              </a:solidFill>
              <a:prstDash val="solid"/>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Statistics'!$AR$493:$AR$500</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F2B-4687-8936-BF9B71D933C7}"/>
            </c:ext>
          </c:extLst>
        </c:ser>
        <c:ser>
          <c:idx val="6"/>
          <c:order val="2"/>
          <c:tx>
            <c:strRef>
              <c:f>'CR Statistics'!$AS$492</c:f>
              <c:strCache>
                <c:ptCount val="1"/>
                <c:pt idx="0">
                  <c:v>RAN #49</c:v>
                </c:pt>
              </c:strCache>
            </c:strRef>
          </c:tx>
          <c:spPr>
            <a:solidFill>
              <a:srgbClr val="0066CC"/>
            </a:solidFill>
            <a:ln w="12700">
              <a:solidFill>
                <a:srgbClr val="000000"/>
              </a:solidFill>
              <a:prstDash val="solid"/>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Statistics'!$AS$493:$AS$500</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5F2B-4687-8936-BF9B71D933C7}"/>
            </c:ext>
          </c:extLst>
        </c:ser>
        <c:ser>
          <c:idx val="7"/>
          <c:order val="3"/>
          <c:tx>
            <c:strRef>
              <c:f>'CR Statistics'!$AT$492</c:f>
              <c:strCache>
                <c:ptCount val="1"/>
                <c:pt idx="0">
                  <c:v>RAN #50</c:v>
                </c:pt>
              </c:strCache>
            </c:strRef>
          </c:tx>
          <c:spPr>
            <a:solidFill>
              <a:srgbClr val="FF9900"/>
            </a:solidFill>
            <a:ln w="12700">
              <a:solidFill>
                <a:srgbClr val="000000"/>
              </a:solidFill>
              <a:prstDash val="solid"/>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Statistics'!$AT$493:$AT$500</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5F2B-4687-8936-BF9B71D933C7}"/>
            </c:ext>
          </c:extLst>
        </c:ser>
        <c:ser>
          <c:idx val="8"/>
          <c:order val="4"/>
          <c:tx>
            <c:strRef>
              <c:f>'CR Statistics'!$AU$492</c:f>
              <c:strCache>
                <c:ptCount val="1"/>
                <c:pt idx="0">
                  <c:v>RAN #51</c:v>
                </c:pt>
              </c:strCache>
            </c:strRef>
          </c:tx>
          <c:spPr>
            <a:solidFill>
              <a:srgbClr val="00FFFF"/>
            </a:solidFill>
            <a:ln w="12700">
              <a:solidFill>
                <a:srgbClr val="000000"/>
              </a:solidFill>
              <a:prstDash val="solid"/>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Statistics'!$AU$493:$AU$500</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5F2B-4687-8936-BF9B71D933C7}"/>
            </c:ext>
          </c:extLst>
        </c:ser>
        <c:ser>
          <c:idx val="9"/>
          <c:order val="5"/>
          <c:tx>
            <c:strRef>
              <c:f>'CR Statistics'!$AV$492</c:f>
              <c:strCache>
                <c:ptCount val="1"/>
                <c:pt idx="0">
                  <c:v>RAN #52</c:v>
                </c:pt>
              </c:strCache>
            </c:strRef>
          </c:tx>
          <c:spPr>
            <a:solidFill>
              <a:srgbClr val="FF00FF"/>
            </a:solidFill>
            <a:ln w="12700">
              <a:solidFill>
                <a:srgbClr val="000000"/>
              </a:solidFill>
              <a:prstDash val="solid"/>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Statistics'!$AV$493:$AV$500</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5F2B-4687-8936-BF9B71D933C7}"/>
            </c:ext>
          </c:extLst>
        </c:ser>
        <c:ser>
          <c:idx val="10"/>
          <c:order val="6"/>
          <c:tx>
            <c:strRef>
              <c:f>'CR Statistics'!$AW$492</c:f>
              <c:strCache>
                <c:ptCount val="1"/>
                <c:pt idx="0">
                  <c:v>RAN #53</c:v>
                </c:pt>
              </c:strCache>
            </c:strRef>
          </c:tx>
          <c:spPr>
            <a:solidFill>
              <a:srgbClr val="FF0000"/>
            </a:solidFill>
            <a:ln w="12700">
              <a:solidFill>
                <a:srgbClr val="000000"/>
              </a:solidFill>
              <a:prstDash val="solid"/>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Statistics'!$AW$493:$AW$500</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5F2B-4687-8936-BF9B71D933C7}"/>
            </c:ext>
          </c:extLst>
        </c:ser>
        <c:ser>
          <c:idx val="11"/>
          <c:order val="7"/>
          <c:tx>
            <c:strRef>
              <c:f>'CR Statistics'!$AX$492</c:f>
              <c:strCache>
                <c:ptCount val="1"/>
                <c:pt idx="0">
                  <c:v>RAN #54</c:v>
                </c:pt>
              </c:strCache>
            </c:strRef>
          </c:tx>
          <c:spPr>
            <a:solidFill>
              <a:srgbClr val="00FFFF"/>
            </a:solidFill>
            <a:ln w="12700">
              <a:solidFill>
                <a:srgbClr val="000000"/>
              </a:solidFill>
              <a:prstDash val="solid"/>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Statistics'!$AX$493:$AX$500</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5F2B-4687-8936-BF9B71D933C7}"/>
            </c:ext>
          </c:extLst>
        </c:ser>
        <c:ser>
          <c:idx val="12"/>
          <c:order val="8"/>
          <c:tx>
            <c:strRef>
              <c:f>'CR Statistics'!$AY$492</c:f>
              <c:strCache>
                <c:ptCount val="1"/>
                <c:pt idx="0">
                  <c:v>RAN #55</c:v>
                </c:pt>
              </c:strCache>
            </c:strRef>
          </c:tx>
          <c:spPr>
            <a:solidFill>
              <a:srgbClr val="FF00FF"/>
            </a:solidFill>
            <a:ln w="12700">
              <a:solidFill>
                <a:srgbClr val="000000"/>
              </a:solidFill>
              <a:prstDash val="solid"/>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Statistics'!$AY$493:$AY$500</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5F2B-4687-8936-BF9B71D933C7}"/>
            </c:ext>
          </c:extLst>
        </c:ser>
        <c:ser>
          <c:idx val="13"/>
          <c:order val="9"/>
          <c:tx>
            <c:strRef>
              <c:f>'CR Statistics'!$AZ$492</c:f>
              <c:strCache>
                <c:ptCount val="1"/>
                <c:pt idx="0">
                  <c:v>RAN #56</c:v>
                </c:pt>
              </c:strCache>
            </c:strRef>
          </c:tx>
          <c:spPr>
            <a:solidFill>
              <a:srgbClr val="800000"/>
            </a:solidFill>
            <a:ln w="12700">
              <a:solidFill>
                <a:srgbClr val="000000"/>
              </a:solidFill>
              <a:prstDash val="solid"/>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Statistics'!$AZ$493:$AZ$500</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5F2B-4687-8936-BF9B71D933C7}"/>
            </c:ext>
          </c:extLst>
        </c:ser>
        <c:ser>
          <c:idx val="14"/>
          <c:order val="10"/>
          <c:tx>
            <c:strRef>
              <c:f>'CR Statistics'!$BA$492</c:f>
              <c:strCache>
                <c:ptCount val="1"/>
                <c:pt idx="0">
                  <c:v>RAN #57</c:v>
                </c:pt>
              </c:strCache>
            </c:strRef>
          </c:tx>
          <c:spPr>
            <a:solidFill>
              <a:srgbClr val="FFCC00"/>
            </a:solidFill>
            <a:ln w="12700">
              <a:solidFill>
                <a:srgbClr val="000000"/>
              </a:solidFill>
              <a:prstDash val="solid"/>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Statistics'!$BA$493:$BA$500</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5F2B-4687-8936-BF9B71D933C7}"/>
            </c:ext>
          </c:extLst>
        </c:ser>
        <c:ser>
          <c:idx val="15"/>
          <c:order val="11"/>
          <c:tx>
            <c:strRef>
              <c:f>'CR Statistics'!$BB$492</c:f>
              <c:strCache>
                <c:ptCount val="1"/>
                <c:pt idx="0">
                  <c:v>RAN #58</c:v>
                </c:pt>
              </c:strCache>
            </c:strRef>
          </c:tx>
          <c:spPr>
            <a:solidFill>
              <a:srgbClr val="FFFF00"/>
            </a:solidFill>
            <a:ln w="12700">
              <a:solidFill>
                <a:srgbClr val="000000"/>
              </a:solidFill>
              <a:prstDash val="solid"/>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Statistics'!$BB$493:$BB$500</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5F2B-4687-8936-BF9B71D933C7}"/>
            </c:ext>
          </c:extLst>
        </c:ser>
        <c:ser>
          <c:idx val="16"/>
          <c:order val="12"/>
          <c:tx>
            <c:strRef>
              <c:f>'CR Statistics'!$BC$492</c:f>
              <c:strCache>
                <c:ptCount val="1"/>
                <c:pt idx="0">
                  <c:v>RAN #59</c:v>
                </c:pt>
              </c:strCache>
            </c:strRef>
          </c:tx>
          <c:spPr>
            <a:solidFill>
              <a:srgbClr val="00CCFF"/>
            </a:solidFill>
            <a:ln w="12700">
              <a:solidFill>
                <a:srgbClr val="000000"/>
              </a:solidFill>
              <a:prstDash val="solid"/>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Statistics'!$BC$493:$BC$500</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5F2B-4687-8936-BF9B71D933C7}"/>
            </c:ext>
          </c:extLst>
        </c:ser>
        <c:ser>
          <c:idx val="17"/>
          <c:order val="13"/>
          <c:tx>
            <c:strRef>
              <c:f>'CR Statistics'!$BD$492</c:f>
              <c:strCache>
                <c:ptCount val="1"/>
                <c:pt idx="0">
                  <c:v>RAN #60</c:v>
                </c:pt>
              </c:strCache>
            </c:strRef>
          </c:tx>
          <c:spPr>
            <a:solidFill>
              <a:srgbClr val="00FF00"/>
            </a:solidFill>
            <a:ln w="12700">
              <a:solidFill>
                <a:srgbClr val="000000"/>
              </a:solidFill>
              <a:prstDash val="solid"/>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Statistics'!$BD$493:$BD$500</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5F2B-4687-8936-BF9B71D933C7}"/>
            </c:ext>
          </c:extLst>
        </c:ser>
        <c:ser>
          <c:idx val="18"/>
          <c:order val="14"/>
          <c:tx>
            <c:strRef>
              <c:f>'CR Statistics'!$BE$492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Statistics'!$BE$493:$BE$500</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5F2B-4687-8936-BF9B71D933C7}"/>
            </c:ext>
          </c:extLst>
        </c:ser>
        <c:ser>
          <c:idx val="19"/>
          <c:order val="15"/>
          <c:tx>
            <c:strRef>
              <c:f>'CR Statistics'!$BF$492</c:f>
              <c:strCache>
                <c:ptCount val="1"/>
                <c:pt idx="0">
                  <c:v>RAN #62</c:v>
                </c:pt>
              </c:strCache>
            </c:strRef>
          </c:tx>
          <c:spPr>
            <a:solidFill>
              <a:srgbClr val="00FFFF"/>
            </a:solidFill>
            <a:ln w="12700">
              <a:solidFill>
                <a:srgbClr val="000000"/>
              </a:solidFill>
              <a:prstDash val="solid"/>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Statistics'!$BF$493:$BF$500</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5F2B-4687-8936-BF9B71D933C7}"/>
            </c:ext>
          </c:extLst>
        </c:ser>
        <c:ser>
          <c:idx val="20"/>
          <c:order val="16"/>
          <c:tx>
            <c:strRef>
              <c:f>'CR Statistics'!$BG$492</c:f>
              <c:strCache>
                <c:ptCount val="1"/>
                <c:pt idx="0">
                  <c:v>RAN #63</c:v>
                </c:pt>
              </c:strCache>
            </c:strRef>
          </c:tx>
          <c:spPr>
            <a:solidFill>
              <a:srgbClr val="FFFF00"/>
            </a:solidFill>
            <a:ln w="12700">
              <a:solidFill>
                <a:srgbClr val="000000"/>
              </a:solidFill>
              <a:prstDash val="solid"/>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Statistics'!$BG$493:$BG$500</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5F2B-4687-8936-BF9B71D933C7}"/>
            </c:ext>
          </c:extLst>
        </c:ser>
        <c:ser>
          <c:idx val="21"/>
          <c:order val="17"/>
          <c:tx>
            <c:strRef>
              <c:f>'CR Statistics'!$BH$492</c:f>
              <c:strCache>
                <c:ptCount val="1"/>
                <c:pt idx="0">
                  <c:v>RAN #64</c:v>
                </c:pt>
              </c:strCache>
            </c:strRef>
          </c:tx>
          <c:spPr>
            <a:solidFill>
              <a:srgbClr val="FF9900"/>
            </a:solidFill>
            <a:ln>
              <a:solidFill>
                <a:schemeClr val="tx1"/>
              </a:solidFill>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Statistics'!$BH$493:$BH$500</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5F2B-4687-8936-BF9B71D933C7}"/>
            </c:ext>
          </c:extLst>
        </c:ser>
        <c:ser>
          <c:idx val="22"/>
          <c:order val="18"/>
          <c:tx>
            <c:strRef>
              <c:f>'CR Statistics'!$BI$492</c:f>
              <c:strCache>
                <c:ptCount val="1"/>
                <c:pt idx="0">
                  <c:v>RAN#65</c:v>
                </c:pt>
              </c:strCache>
            </c:strRef>
          </c:tx>
          <c:spPr>
            <a:solidFill>
              <a:srgbClr val="0066FF"/>
            </a:solidFill>
            <a:ln>
              <a:solidFill>
                <a:srgbClr val="000000"/>
              </a:solidFill>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Statistics'!$BI$493:$BI$500</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5F2B-4687-8936-BF9B71D933C7}"/>
            </c:ext>
          </c:extLst>
        </c:ser>
        <c:ser>
          <c:idx val="23"/>
          <c:order val="19"/>
          <c:tx>
            <c:strRef>
              <c:f>'CR Statistics'!$BJ$492</c:f>
              <c:strCache>
                <c:ptCount val="1"/>
                <c:pt idx="0">
                  <c:v>RAN #66</c:v>
                </c:pt>
              </c:strCache>
            </c:strRef>
          </c:tx>
          <c:spPr>
            <a:solidFill>
              <a:schemeClr val="accent6">
                <a:lumMod val="50000"/>
              </a:schemeClr>
            </a:solidFill>
            <a:ln>
              <a:solidFill>
                <a:schemeClr val="tx1"/>
              </a:solidFill>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Statistics'!$BJ$493:$BJ$500</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5F2B-4687-8936-BF9B71D933C7}"/>
            </c:ext>
          </c:extLst>
        </c:ser>
        <c:ser>
          <c:idx val="24"/>
          <c:order val="20"/>
          <c:tx>
            <c:strRef>
              <c:f>'CR Statistics'!$BK$492</c:f>
              <c:strCache>
                <c:ptCount val="1"/>
                <c:pt idx="0">
                  <c:v>RAN #67</c:v>
                </c:pt>
              </c:strCache>
            </c:strRef>
          </c:tx>
          <c:spPr>
            <a:solidFill>
              <a:srgbClr val="FF0000"/>
            </a:solidFill>
            <a:ln>
              <a:solidFill>
                <a:sysClr val="windowText" lastClr="000000"/>
              </a:solidFill>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Statistics'!$BK$493:$BK$500</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5F2B-4687-8936-BF9B71D933C7}"/>
            </c:ext>
          </c:extLst>
        </c:ser>
        <c:ser>
          <c:idx val="0"/>
          <c:order val="21"/>
          <c:tx>
            <c:strRef>
              <c:f>'CR Statistics'!$BL$492</c:f>
              <c:strCache>
                <c:ptCount val="1"/>
                <c:pt idx="0">
                  <c:v>RAN #68</c:v>
                </c:pt>
              </c:strCache>
            </c:strRef>
          </c:tx>
          <c:spPr>
            <a:solidFill>
              <a:srgbClr val="FF9900"/>
            </a:solidFill>
            <a:ln>
              <a:solidFill>
                <a:schemeClr val="tx1"/>
              </a:solidFill>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Statistics'!$BL$493:$BL$500</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5F2B-4687-8936-BF9B71D933C7}"/>
            </c:ext>
          </c:extLst>
        </c:ser>
        <c:ser>
          <c:idx val="1"/>
          <c:order val="22"/>
          <c:tx>
            <c:strRef>
              <c:f>'CR Statistics'!$BM$492</c:f>
              <c:strCache>
                <c:ptCount val="1"/>
                <c:pt idx="0">
                  <c:v>RAN #69</c:v>
                </c:pt>
              </c:strCache>
            </c:strRef>
          </c:tx>
          <c:spPr>
            <a:ln>
              <a:solidFill>
                <a:srgbClr val="000000"/>
              </a:solidFill>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Statistics'!$BM$493:$BM$500</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5F2B-4687-8936-BF9B71D933C7}"/>
            </c:ext>
          </c:extLst>
        </c:ser>
        <c:ser>
          <c:idx val="2"/>
          <c:order val="23"/>
          <c:tx>
            <c:strRef>
              <c:f>'CR Statistics'!$BN$492</c:f>
              <c:strCache>
                <c:ptCount val="1"/>
                <c:pt idx="0">
                  <c:v>RAN #70</c:v>
                </c:pt>
              </c:strCache>
            </c:strRef>
          </c:tx>
          <c:spPr>
            <a:solidFill>
              <a:srgbClr val="FF0000"/>
            </a:solidFill>
            <a:ln>
              <a:solidFill>
                <a:schemeClr val="tx1"/>
              </a:solidFill>
            </a:ln>
          </c:spPr>
          <c:invertIfNegative val="0"/>
          <c:cat>
            <c:strRef>
              <c:f>'CR Statistics'!$BP$493:$BP$500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Statistics'!$BN$493:$BN$500</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5F2B-4687-8936-BF9B71D933C7}"/>
            </c:ext>
          </c:extLst>
        </c:ser>
        <c:ser>
          <c:idx val="3"/>
          <c:order val="24"/>
          <c:tx>
            <c:strRef>
              <c:f>'CR Statistics'!$BO$492</c:f>
              <c:strCache>
                <c:ptCount val="1"/>
                <c:pt idx="0">
                  <c:v>RAN #71</c:v>
                </c:pt>
              </c:strCache>
            </c:strRef>
          </c:tx>
          <c:spPr>
            <a:solidFill>
              <a:srgbClr val="00FF00"/>
            </a:solidFill>
            <a:ln>
              <a:solidFill>
                <a:srgbClr val="000000"/>
              </a:solidFill>
            </a:ln>
          </c:spPr>
          <c:invertIfNegative val="0"/>
          <c:val>
            <c:numRef>
              <c:f>'CR Statistics'!$BO$493:$BO$500</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5F2B-4687-8936-BF9B71D933C7}"/>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 Statistics'!$T$448</c:f>
              <c:strCache>
                <c:ptCount val="1"/>
                <c:pt idx="0">
                  <c:v>RAN1</c:v>
                </c:pt>
              </c:strCache>
            </c:strRef>
          </c:tx>
          <c:spPr>
            <a:solidFill>
              <a:srgbClr val="00FF00"/>
            </a:solidFill>
            <a:ln w="12700">
              <a:solidFill>
                <a:srgbClr val="000000"/>
              </a:solidFill>
              <a:prstDash val="solid"/>
            </a:ln>
          </c:spPr>
          <c:invertIfNegative val="0"/>
          <c:cat>
            <c:strRef>
              <c:f>'CR Statistics'!$S$449:$S$455</c:f>
              <c:strCache>
                <c:ptCount val="7"/>
                <c:pt idx="0">
                  <c:v>REL-8</c:v>
                </c:pt>
                <c:pt idx="1">
                  <c:v>REL-9</c:v>
                </c:pt>
                <c:pt idx="2">
                  <c:v>REL-10</c:v>
                </c:pt>
                <c:pt idx="3">
                  <c:v>REL-11</c:v>
                </c:pt>
                <c:pt idx="4">
                  <c:v>REL-12</c:v>
                </c:pt>
                <c:pt idx="5">
                  <c:v>REL-13</c:v>
                </c:pt>
                <c:pt idx="6">
                  <c:v>REL-14</c:v>
                </c:pt>
              </c:strCache>
            </c:strRef>
          </c:cat>
          <c:val>
            <c:numRef>
              <c:f>'CR Statistics'!$T$449:$T$455</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CBE8-4368-93C9-6CA0E8578DCA}"/>
            </c:ext>
          </c:extLst>
        </c:ser>
        <c:ser>
          <c:idx val="1"/>
          <c:order val="1"/>
          <c:tx>
            <c:strRef>
              <c:f>'CR Statistics'!$U$448</c:f>
              <c:strCache>
                <c:ptCount val="1"/>
                <c:pt idx="0">
                  <c:v>RAN2</c:v>
                </c:pt>
              </c:strCache>
            </c:strRef>
          </c:tx>
          <c:spPr>
            <a:solidFill>
              <a:srgbClr val="FF0000"/>
            </a:solidFill>
            <a:ln w="12700">
              <a:solidFill>
                <a:srgbClr val="000000"/>
              </a:solidFill>
              <a:prstDash val="solid"/>
            </a:ln>
          </c:spPr>
          <c:invertIfNegative val="0"/>
          <c:cat>
            <c:strRef>
              <c:f>'CR Statistics'!$S$449:$S$455</c:f>
              <c:strCache>
                <c:ptCount val="7"/>
                <c:pt idx="0">
                  <c:v>REL-8</c:v>
                </c:pt>
                <c:pt idx="1">
                  <c:v>REL-9</c:v>
                </c:pt>
                <c:pt idx="2">
                  <c:v>REL-10</c:v>
                </c:pt>
                <c:pt idx="3">
                  <c:v>REL-11</c:v>
                </c:pt>
                <c:pt idx="4">
                  <c:v>REL-12</c:v>
                </c:pt>
                <c:pt idx="5">
                  <c:v>REL-13</c:v>
                </c:pt>
                <c:pt idx="6">
                  <c:v>REL-14</c:v>
                </c:pt>
              </c:strCache>
            </c:strRef>
          </c:cat>
          <c:val>
            <c:numRef>
              <c:f>'CR Statistics'!$U$449:$U$455</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CBE8-4368-93C9-6CA0E8578DCA}"/>
            </c:ext>
          </c:extLst>
        </c:ser>
        <c:ser>
          <c:idx val="2"/>
          <c:order val="2"/>
          <c:tx>
            <c:strRef>
              <c:f>'CR Statistics'!$V$448</c:f>
              <c:strCache>
                <c:ptCount val="1"/>
                <c:pt idx="0">
                  <c:v>RAN3</c:v>
                </c:pt>
              </c:strCache>
            </c:strRef>
          </c:tx>
          <c:spPr>
            <a:solidFill>
              <a:srgbClr val="0000FF"/>
            </a:solidFill>
            <a:ln w="12700">
              <a:solidFill>
                <a:srgbClr val="000000"/>
              </a:solidFill>
              <a:prstDash val="solid"/>
            </a:ln>
          </c:spPr>
          <c:invertIfNegative val="0"/>
          <c:cat>
            <c:strRef>
              <c:f>'CR Statistics'!$S$449:$S$455</c:f>
              <c:strCache>
                <c:ptCount val="7"/>
                <c:pt idx="0">
                  <c:v>REL-8</c:v>
                </c:pt>
                <c:pt idx="1">
                  <c:v>REL-9</c:v>
                </c:pt>
                <c:pt idx="2">
                  <c:v>REL-10</c:v>
                </c:pt>
                <c:pt idx="3">
                  <c:v>REL-11</c:v>
                </c:pt>
                <c:pt idx="4">
                  <c:v>REL-12</c:v>
                </c:pt>
                <c:pt idx="5">
                  <c:v>REL-13</c:v>
                </c:pt>
                <c:pt idx="6">
                  <c:v>REL-14</c:v>
                </c:pt>
              </c:strCache>
            </c:strRef>
          </c:cat>
          <c:val>
            <c:numRef>
              <c:f>'CR Statistics'!$V$449:$V$455</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CBE8-4368-93C9-6CA0E8578DCA}"/>
            </c:ext>
          </c:extLst>
        </c:ser>
        <c:ser>
          <c:idx val="3"/>
          <c:order val="3"/>
          <c:tx>
            <c:strRef>
              <c:f>'CR Statistics'!$W$448</c:f>
              <c:strCache>
                <c:ptCount val="1"/>
                <c:pt idx="0">
                  <c:v>RAN4</c:v>
                </c:pt>
              </c:strCache>
            </c:strRef>
          </c:tx>
          <c:spPr>
            <a:solidFill>
              <a:srgbClr val="FFFF00"/>
            </a:solidFill>
            <a:ln w="12700">
              <a:solidFill>
                <a:srgbClr val="000000"/>
              </a:solidFill>
              <a:prstDash val="solid"/>
            </a:ln>
          </c:spPr>
          <c:invertIfNegative val="0"/>
          <c:cat>
            <c:strRef>
              <c:f>'CR Statistics'!$S$449:$S$455</c:f>
              <c:strCache>
                <c:ptCount val="7"/>
                <c:pt idx="0">
                  <c:v>REL-8</c:v>
                </c:pt>
                <c:pt idx="1">
                  <c:v>REL-9</c:v>
                </c:pt>
                <c:pt idx="2">
                  <c:v>REL-10</c:v>
                </c:pt>
                <c:pt idx="3">
                  <c:v>REL-11</c:v>
                </c:pt>
                <c:pt idx="4">
                  <c:v>REL-12</c:v>
                </c:pt>
                <c:pt idx="5">
                  <c:v>REL-13</c:v>
                </c:pt>
                <c:pt idx="6">
                  <c:v>REL-14</c:v>
                </c:pt>
              </c:strCache>
            </c:strRef>
          </c:cat>
          <c:val>
            <c:numRef>
              <c:f>'CR Statistics'!$W$449:$W$455</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CBE8-4368-93C9-6CA0E8578DCA}"/>
            </c:ext>
          </c:extLst>
        </c:ser>
        <c:ser>
          <c:idx val="4"/>
          <c:order val="4"/>
          <c:tx>
            <c:strRef>
              <c:f>'CR Statistics'!$X$448</c:f>
              <c:strCache>
                <c:ptCount val="1"/>
                <c:pt idx="0">
                  <c:v>RAN5</c:v>
                </c:pt>
              </c:strCache>
            </c:strRef>
          </c:tx>
          <c:spPr>
            <a:solidFill>
              <a:srgbClr val="660066"/>
            </a:solidFill>
            <a:ln w="12700">
              <a:solidFill>
                <a:srgbClr val="000000"/>
              </a:solidFill>
              <a:prstDash val="solid"/>
            </a:ln>
          </c:spPr>
          <c:invertIfNegative val="0"/>
          <c:cat>
            <c:strRef>
              <c:f>'CR Statistics'!$S$449:$S$455</c:f>
              <c:strCache>
                <c:ptCount val="7"/>
                <c:pt idx="0">
                  <c:v>REL-8</c:v>
                </c:pt>
                <c:pt idx="1">
                  <c:v>REL-9</c:v>
                </c:pt>
                <c:pt idx="2">
                  <c:v>REL-10</c:v>
                </c:pt>
                <c:pt idx="3">
                  <c:v>REL-11</c:v>
                </c:pt>
                <c:pt idx="4">
                  <c:v>REL-12</c:v>
                </c:pt>
                <c:pt idx="5">
                  <c:v>REL-13</c:v>
                </c:pt>
                <c:pt idx="6">
                  <c:v>REL-14</c:v>
                </c:pt>
              </c:strCache>
            </c:strRef>
          </c:cat>
          <c:val>
            <c:numRef>
              <c:f>'CR Statistics'!$X$449:$X$455</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CBE8-4368-93C9-6CA0E8578DCA}"/>
            </c:ext>
          </c:extLst>
        </c:ser>
        <c:ser>
          <c:idx val="6"/>
          <c:order val="5"/>
          <c:tx>
            <c:strRef>
              <c:f>'CR Statistics'!$Y$448</c:f>
              <c:strCache>
                <c:ptCount val="1"/>
                <c:pt idx="0">
                  <c:v>RAN6</c:v>
                </c:pt>
              </c:strCache>
            </c:strRef>
          </c:tx>
          <c:spPr>
            <a:solidFill>
              <a:srgbClr val="FFC000"/>
            </a:solidFill>
            <a:ln>
              <a:solidFill>
                <a:schemeClr val="tx1"/>
              </a:solidFill>
            </a:ln>
          </c:spPr>
          <c:invertIfNegative val="0"/>
          <c:val>
            <c:numRef>
              <c:f>'CR Statistics'!$Y$449:$Y$455</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CBE8-4368-93C9-6CA0E8578DCA}"/>
            </c:ext>
          </c:extLst>
        </c:ser>
        <c:ser>
          <c:idx val="5"/>
          <c:order val="6"/>
          <c:tx>
            <c:strRef>
              <c:f>'CR Statistics'!$Z$448</c:f>
              <c:strCache>
                <c:ptCount val="1"/>
                <c:pt idx="0">
                  <c:v>RAN without RAN5</c:v>
                </c:pt>
              </c:strCache>
            </c:strRef>
          </c:tx>
          <c:spPr>
            <a:solidFill>
              <a:srgbClr val="FF00FF"/>
            </a:solidFill>
            <a:ln w="12700">
              <a:solidFill>
                <a:srgbClr val="000000"/>
              </a:solidFill>
              <a:prstDash val="solid"/>
            </a:ln>
          </c:spPr>
          <c:invertIfNegative val="0"/>
          <c:cat>
            <c:strRef>
              <c:f>'CR Statistics'!$S$449:$S$455</c:f>
              <c:strCache>
                <c:ptCount val="7"/>
                <c:pt idx="0">
                  <c:v>REL-8</c:v>
                </c:pt>
                <c:pt idx="1">
                  <c:v>REL-9</c:v>
                </c:pt>
                <c:pt idx="2">
                  <c:v>REL-10</c:v>
                </c:pt>
                <c:pt idx="3">
                  <c:v>REL-11</c:v>
                </c:pt>
                <c:pt idx="4">
                  <c:v>REL-12</c:v>
                </c:pt>
                <c:pt idx="5">
                  <c:v>REL-13</c:v>
                </c:pt>
                <c:pt idx="6">
                  <c:v>REL-14</c:v>
                </c:pt>
              </c:strCache>
            </c:strRef>
          </c:cat>
          <c:val>
            <c:numRef>
              <c:f>'CR Statistics'!$Z$449:$Z$455</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CBE8-4368-93C9-6CA0E8578DCA}"/>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 Statistics'!$AY$449</c:f>
              <c:strCache>
                <c:ptCount val="1"/>
                <c:pt idx="0">
                  <c:v>RAN #52</c:v>
                </c:pt>
              </c:strCache>
            </c:strRef>
          </c:tx>
          <c:spPr>
            <a:solidFill>
              <a:srgbClr val="FF00FF"/>
            </a:solidFill>
            <a:ln w="12700">
              <a:solidFill>
                <a:srgbClr val="000000"/>
              </a:solidFill>
              <a:prstDash val="solid"/>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Statistics'!$AY$450:$AY$457</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54D-4F2B-B2FB-BA3D0C68D1CA}"/>
            </c:ext>
          </c:extLst>
        </c:ser>
        <c:ser>
          <c:idx val="10"/>
          <c:order val="1"/>
          <c:tx>
            <c:strRef>
              <c:f>'CR Statistics'!$AZ$449</c:f>
              <c:strCache>
                <c:ptCount val="1"/>
                <c:pt idx="0">
                  <c:v>RAN #53</c:v>
                </c:pt>
              </c:strCache>
            </c:strRef>
          </c:tx>
          <c:spPr>
            <a:solidFill>
              <a:srgbClr val="FF0000"/>
            </a:solidFill>
            <a:ln w="12700">
              <a:solidFill>
                <a:srgbClr val="000000"/>
              </a:solidFill>
              <a:prstDash val="solid"/>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Statistics'!$AZ$450:$AZ$457</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54D-4F2B-B2FB-BA3D0C68D1CA}"/>
            </c:ext>
          </c:extLst>
        </c:ser>
        <c:ser>
          <c:idx val="11"/>
          <c:order val="2"/>
          <c:tx>
            <c:strRef>
              <c:f>'CR Statistics'!$BA$449</c:f>
              <c:strCache>
                <c:ptCount val="1"/>
                <c:pt idx="0">
                  <c:v>RAN #54</c:v>
                </c:pt>
              </c:strCache>
            </c:strRef>
          </c:tx>
          <c:spPr>
            <a:solidFill>
              <a:srgbClr val="00FFFF"/>
            </a:solidFill>
            <a:ln w="12700">
              <a:solidFill>
                <a:srgbClr val="000000"/>
              </a:solidFill>
              <a:prstDash val="solid"/>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Statistics'!$BA$450:$BA$457</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054D-4F2B-B2FB-BA3D0C68D1CA}"/>
            </c:ext>
          </c:extLst>
        </c:ser>
        <c:ser>
          <c:idx val="12"/>
          <c:order val="3"/>
          <c:tx>
            <c:strRef>
              <c:f>'CR Statistics'!$BB$449</c:f>
              <c:strCache>
                <c:ptCount val="1"/>
                <c:pt idx="0">
                  <c:v>RAN #55</c:v>
                </c:pt>
              </c:strCache>
            </c:strRef>
          </c:tx>
          <c:spPr>
            <a:solidFill>
              <a:srgbClr val="FF00FF"/>
            </a:solidFill>
            <a:ln w="12700">
              <a:solidFill>
                <a:srgbClr val="000000"/>
              </a:solidFill>
              <a:prstDash val="solid"/>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Statistics'!$BB$450:$BB$457</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054D-4F2B-B2FB-BA3D0C68D1CA}"/>
            </c:ext>
          </c:extLst>
        </c:ser>
        <c:ser>
          <c:idx val="13"/>
          <c:order val="4"/>
          <c:tx>
            <c:strRef>
              <c:f>'CR Statistics'!$BC$449</c:f>
              <c:strCache>
                <c:ptCount val="1"/>
                <c:pt idx="0">
                  <c:v>RAN #56</c:v>
                </c:pt>
              </c:strCache>
            </c:strRef>
          </c:tx>
          <c:spPr>
            <a:solidFill>
              <a:srgbClr val="800000"/>
            </a:solidFill>
            <a:ln w="12700">
              <a:solidFill>
                <a:srgbClr val="000000"/>
              </a:solidFill>
              <a:prstDash val="solid"/>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Statistics'!$BC$450:$BC$457</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054D-4F2B-B2FB-BA3D0C68D1CA}"/>
            </c:ext>
          </c:extLst>
        </c:ser>
        <c:ser>
          <c:idx val="14"/>
          <c:order val="5"/>
          <c:tx>
            <c:strRef>
              <c:f>'CR Statistics'!$BD$449</c:f>
              <c:strCache>
                <c:ptCount val="1"/>
                <c:pt idx="0">
                  <c:v>RAN #57</c:v>
                </c:pt>
              </c:strCache>
            </c:strRef>
          </c:tx>
          <c:spPr>
            <a:solidFill>
              <a:srgbClr val="FFCC00"/>
            </a:solidFill>
            <a:ln w="12700">
              <a:solidFill>
                <a:srgbClr val="000000"/>
              </a:solidFill>
              <a:prstDash val="solid"/>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Statistics'!$BD$450:$BD$457</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054D-4F2B-B2FB-BA3D0C68D1CA}"/>
            </c:ext>
          </c:extLst>
        </c:ser>
        <c:ser>
          <c:idx val="15"/>
          <c:order val="6"/>
          <c:tx>
            <c:strRef>
              <c:f>'CR Statistics'!$BE$449</c:f>
              <c:strCache>
                <c:ptCount val="1"/>
                <c:pt idx="0">
                  <c:v>RAN #58</c:v>
                </c:pt>
              </c:strCache>
            </c:strRef>
          </c:tx>
          <c:spPr>
            <a:solidFill>
              <a:srgbClr val="FFFF00"/>
            </a:solidFill>
            <a:ln w="12700">
              <a:solidFill>
                <a:srgbClr val="000000"/>
              </a:solidFill>
              <a:prstDash val="solid"/>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Statistics'!$BE$450:$BE$457</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054D-4F2B-B2FB-BA3D0C68D1CA}"/>
            </c:ext>
          </c:extLst>
        </c:ser>
        <c:ser>
          <c:idx val="16"/>
          <c:order val="7"/>
          <c:tx>
            <c:strRef>
              <c:f>'CR Statistics'!$BF$449</c:f>
              <c:strCache>
                <c:ptCount val="1"/>
                <c:pt idx="0">
                  <c:v>RAN #59</c:v>
                </c:pt>
              </c:strCache>
            </c:strRef>
          </c:tx>
          <c:spPr>
            <a:solidFill>
              <a:srgbClr val="00CCFF"/>
            </a:solidFill>
            <a:ln w="12700">
              <a:solidFill>
                <a:srgbClr val="000000"/>
              </a:solidFill>
              <a:prstDash val="solid"/>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Statistics'!$BF$450:$BF$457</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054D-4F2B-B2FB-BA3D0C68D1CA}"/>
            </c:ext>
          </c:extLst>
        </c:ser>
        <c:ser>
          <c:idx val="17"/>
          <c:order val="8"/>
          <c:tx>
            <c:strRef>
              <c:f>'CR Statistics'!$BG$449</c:f>
              <c:strCache>
                <c:ptCount val="1"/>
                <c:pt idx="0">
                  <c:v>RAN #60</c:v>
                </c:pt>
              </c:strCache>
            </c:strRef>
          </c:tx>
          <c:spPr>
            <a:solidFill>
              <a:srgbClr val="00FF00"/>
            </a:solidFill>
            <a:ln w="12700">
              <a:solidFill>
                <a:srgbClr val="000000"/>
              </a:solidFill>
              <a:prstDash val="solid"/>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Statistics'!$BG$450:$BG$457</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054D-4F2B-B2FB-BA3D0C68D1CA}"/>
            </c:ext>
          </c:extLst>
        </c:ser>
        <c:ser>
          <c:idx val="18"/>
          <c:order val="9"/>
          <c:tx>
            <c:strRef>
              <c:f>'CR Statistics'!$BH$449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Statistics'!$BH$450:$BH$457</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054D-4F2B-B2FB-BA3D0C68D1CA}"/>
            </c:ext>
          </c:extLst>
        </c:ser>
        <c:ser>
          <c:idx val="19"/>
          <c:order val="10"/>
          <c:tx>
            <c:strRef>
              <c:f>'CR Statistics'!$BI$449</c:f>
              <c:strCache>
                <c:ptCount val="1"/>
                <c:pt idx="0">
                  <c:v>RAN #62</c:v>
                </c:pt>
              </c:strCache>
            </c:strRef>
          </c:tx>
          <c:spPr>
            <a:solidFill>
              <a:srgbClr val="00FFFF"/>
            </a:solidFill>
            <a:ln w="12700">
              <a:solidFill>
                <a:srgbClr val="000000"/>
              </a:solidFill>
              <a:prstDash val="solid"/>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Statistics'!$BI$450:$BI$457</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054D-4F2B-B2FB-BA3D0C68D1CA}"/>
            </c:ext>
          </c:extLst>
        </c:ser>
        <c:ser>
          <c:idx val="20"/>
          <c:order val="11"/>
          <c:tx>
            <c:strRef>
              <c:f>'CR Statistics'!$BJ$449</c:f>
              <c:strCache>
                <c:ptCount val="1"/>
                <c:pt idx="0">
                  <c:v>RAN #63</c:v>
                </c:pt>
              </c:strCache>
            </c:strRef>
          </c:tx>
          <c:spPr>
            <a:solidFill>
              <a:srgbClr val="FFFF00"/>
            </a:solidFill>
            <a:ln w="12700">
              <a:solidFill>
                <a:srgbClr val="000000"/>
              </a:solidFill>
              <a:prstDash val="solid"/>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Statistics'!$BJ$450:$BJ$457</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054D-4F2B-B2FB-BA3D0C68D1CA}"/>
            </c:ext>
          </c:extLst>
        </c:ser>
        <c:ser>
          <c:idx val="21"/>
          <c:order val="12"/>
          <c:tx>
            <c:strRef>
              <c:f>'CR Statistics'!$BK$449</c:f>
              <c:strCache>
                <c:ptCount val="1"/>
                <c:pt idx="0">
                  <c:v>RAN #64</c:v>
                </c:pt>
              </c:strCache>
            </c:strRef>
          </c:tx>
          <c:spPr>
            <a:solidFill>
              <a:srgbClr val="FF9900"/>
            </a:solidFill>
            <a:ln>
              <a:solidFill>
                <a:schemeClr val="tx1"/>
              </a:solidFill>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Statistics'!$BK$450:$BK$457</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054D-4F2B-B2FB-BA3D0C68D1CA}"/>
            </c:ext>
          </c:extLst>
        </c:ser>
        <c:ser>
          <c:idx val="22"/>
          <c:order val="13"/>
          <c:tx>
            <c:strRef>
              <c:f>'CR Statistics'!$BL$449</c:f>
              <c:strCache>
                <c:ptCount val="1"/>
                <c:pt idx="0">
                  <c:v>RAN#65</c:v>
                </c:pt>
              </c:strCache>
            </c:strRef>
          </c:tx>
          <c:spPr>
            <a:solidFill>
              <a:srgbClr val="0066FF"/>
            </a:solidFill>
            <a:ln>
              <a:solidFill>
                <a:srgbClr val="000000"/>
              </a:solidFill>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Statistics'!$BL$450:$BL$457</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054D-4F2B-B2FB-BA3D0C68D1CA}"/>
            </c:ext>
          </c:extLst>
        </c:ser>
        <c:ser>
          <c:idx val="23"/>
          <c:order val="14"/>
          <c:tx>
            <c:strRef>
              <c:f>'CR Statistics'!$BM$449</c:f>
              <c:strCache>
                <c:ptCount val="1"/>
                <c:pt idx="0">
                  <c:v>RAN #66</c:v>
                </c:pt>
              </c:strCache>
            </c:strRef>
          </c:tx>
          <c:spPr>
            <a:solidFill>
              <a:schemeClr val="accent6">
                <a:lumMod val="50000"/>
              </a:schemeClr>
            </a:solidFill>
            <a:ln>
              <a:solidFill>
                <a:schemeClr val="tx1"/>
              </a:solidFill>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Statistics'!$BM$450:$BM$457</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054D-4F2B-B2FB-BA3D0C68D1CA}"/>
            </c:ext>
          </c:extLst>
        </c:ser>
        <c:ser>
          <c:idx val="24"/>
          <c:order val="15"/>
          <c:tx>
            <c:strRef>
              <c:f>'CR Statistics'!$BN$449</c:f>
              <c:strCache>
                <c:ptCount val="1"/>
                <c:pt idx="0">
                  <c:v>RAN #67</c:v>
                </c:pt>
              </c:strCache>
            </c:strRef>
          </c:tx>
          <c:spPr>
            <a:solidFill>
              <a:srgbClr val="FF0000"/>
            </a:solidFill>
            <a:ln>
              <a:solidFill>
                <a:sysClr val="windowText" lastClr="000000"/>
              </a:solidFill>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Statistics'!$BN$450:$BN$457</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054D-4F2B-B2FB-BA3D0C68D1CA}"/>
            </c:ext>
          </c:extLst>
        </c:ser>
        <c:ser>
          <c:idx val="0"/>
          <c:order val="16"/>
          <c:tx>
            <c:strRef>
              <c:f>'CR Statistics'!$BO$449</c:f>
              <c:strCache>
                <c:ptCount val="1"/>
                <c:pt idx="0">
                  <c:v>RAN #68</c:v>
                </c:pt>
              </c:strCache>
            </c:strRef>
          </c:tx>
          <c:spPr>
            <a:solidFill>
              <a:srgbClr val="FF9900"/>
            </a:solidFill>
            <a:ln>
              <a:solidFill>
                <a:schemeClr val="tx1"/>
              </a:solidFill>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Statistics'!$BO$450:$BO$457</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054D-4F2B-B2FB-BA3D0C68D1CA}"/>
            </c:ext>
          </c:extLst>
        </c:ser>
        <c:ser>
          <c:idx val="1"/>
          <c:order val="17"/>
          <c:tx>
            <c:strRef>
              <c:f>'CR Statistics'!$BP$449</c:f>
              <c:strCache>
                <c:ptCount val="1"/>
                <c:pt idx="0">
                  <c:v>RAN #69</c:v>
                </c:pt>
              </c:strCache>
            </c:strRef>
          </c:tx>
          <c:spPr>
            <a:ln>
              <a:solidFill>
                <a:srgbClr val="000000"/>
              </a:solidFill>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Statistics'!$BP$450:$BP$457</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054D-4F2B-B2FB-BA3D0C68D1CA}"/>
            </c:ext>
          </c:extLst>
        </c:ser>
        <c:ser>
          <c:idx val="2"/>
          <c:order val="18"/>
          <c:tx>
            <c:strRef>
              <c:f>'CR Statistics'!$BQ$449</c:f>
              <c:strCache>
                <c:ptCount val="1"/>
                <c:pt idx="0">
                  <c:v>RAN #70</c:v>
                </c:pt>
              </c:strCache>
            </c:strRef>
          </c:tx>
          <c:spPr>
            <a:solidFill>
              <a:srgbClr val="FF0000"/>
            </a:solidFill>
            <a:ln>
              <a:solidFill>
                <a:schemeClr val="tx1"/>
              </a:solidFill>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Statistics'!$BQ$450:$BQ$457</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054D-4F2B-B2FB-BA3D0C68D1CA}"/>
            </c:ext>
          </c:extLst>
        </c:ser>
        <c:ser>
          <c:idx val="3"/>
          <c:order val="19"/>
          <c:tx>
            <c:strRef>
              <c:f>'CR Statistics'!$BR$449</c:f>
              <c:strCache>
                <c:ptCount val="1"/>
                <c:pt idx="0">
                  <c:v>RAN #71</c:v>
                </c:pt>
              </c:strCache>
            </c:strRef>
          </c:tx>
          <c:spPr>
            <a:solidFill>
              <a:srgbClr val="00FF00"/>
            </a:solidFill>
            <a:ln>
              <a:solidFill>
                <a:srgbClr val="000000"/>
              </a:solidFill>
            </a:ln>
          </c:spPr>
          <c:invertIfNegative val="0"/>
          <c:cat>
            <c:strRef>
              <c:f>'CR Statistics'!$BT$450:$BT$457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Statistics'!$BR$450:$BR$457</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054D-4F2B-B2FB-BA3D0C68D1CA}"/>
            </c:ext>
          </c:extLst>
        </c:ser>
        <c:ser>
          <c:idx val="4"/>
          <c:order val="20"/>
          <c:tx>
            <c:strRef>
              <c:f>'CR Statistics'!$BS$449</c:f>
              <c:strCache>
                <c:ptCount val="1"/>
                <c:pt idx="0">
                  <c:v>RAN #72</c:v>
                </c:pt>
              </c:strCache>
            </c:strRef>
          </c:tx>
          <c:spPr>
            <a:solidFill>
              <a:srgbClr val="FFFF00"/>
            </a:solidFill>
            <a:ln>
              <a:solidFill>
                <a:prstClr val="black"/>
              </a:solidFill>
            </a:ln>
          </c:spPr>
          <c:invertIfNegative val="0"/>
          <c:val>
            <c:numRef>
              <c:f>'CR Statistics'!$BS$450:$BS$457</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054D-4F2B-B2FB-BA3D0C68D1CA}"/>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 Statistics'!$T$402</c:f>
              <c:strCache>
                <c:ptCount val="1"/>
                <c:pt idx="0">
                  <c:v>RAN1</c:v>
                </c:pt>
              </c:strCache>
            </c:strRef>
          </c:tx>
          <c:spPr>
            <a:solidFill>
              <a:srgbClr val="00FF00"/>
            </a:solidFill>
            <a:ln w="12700">
              <a:solidFill>
                <a:srgbClr val="000000"/>
              </a:solidFill>
              <a:prstDash val="solid"/>
            </a:ln>
          </c:spPr>
          <c:invertIfNegative val="0"/>
          <c:cat>
            <c:strRef>
              <c:f>'CR Statistics'!$S$403:$S$409</c:f>
              <c:strCache>
                <c:ptCount val="7"/>
                <c:pt idx="0">
                  <c:v>REL-8</c:v>
                </c:pt>
                <c:pt idx="1">
                  <c:v>REL-9</c:v>
                </c:pt>
                <c:pt idx="2">
                  <c:v>REL-10</c:v>
                </c:pt>
                <c:pt idx="3">
                  <c:v>REL-11</c:v>
                </c:pt>
                <c:pt idx="4">
                  <c:v>REL-12</c:v>
                </c:pt>
                <c:pt idx="5">
                  <c:v>REL-13</c:v>
                </c:pt>
                <c:pt idx="6">
                  <c:v>REL-14</c:v>
                </c:pt>
              </c:strCache>
            </c:strRef>
          </c:cat>
          <c:val>
            <c:numRef>
              <c:f>'CR Statistics'!$T$403:$T$409</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39F6-46F4-89CF-EE402CF1B41F}"/>
            </c:ext>
          </c:extLst>
        </c:ser>
        <c:ser>
          <c:idx val="1"/>
          <c:order val="1"/>
          <c:tx>
            <c:strRef>
              <c:f>'CR Statistics'!$U$402</c:f>
              <c:strCache>
                <c:ptCount val="1"/>
                <c:pt idx="0">
                  <c:v>RAN2</c:v>
                </c:pt>
              </c:strCache>
            </c:strRef>
          </c:tx>
          <c:spPr>
            <a:solidFill>
              <a:srgbClr val="FF0000"/>
            </a:solidFill>
            <a:ln w="12700">
              <a:solidFill>
                <a:srgbClr val="000000"/>
              </a:solidFill>
              <a:prstDash val="solid"/>
            </a:ln>
          </c:spPr>
          <c:invertIfNegative val="0"/>
          <c:cat>
            <c:strRef>
              <c:f>'CR Statistics'!$S$403:$S$409</c:f>
              <c:strCache>
                <c:ptCount val="7"/>
                <c:pt idx="0">
                  <c:v>REL-8</c:v>
                </c:pt>
                <c:pt idx="1">
                  <c:v>REL-9</c:v>
                </c:pt>
                <c:pt idx="2">
                  <c:v>REL-10</c:v>
                </c:pt>
                <c:pt idx="3">
                  <c:v>REL-11</c:v>
                </c:pt>
                <c:pt idx="4">
                  <c:v>REL-12</c:v>
                </c:pt>
                <c:pt idx="5">
                  <c:v>REL-13</c:v>
                </c:pt>
                <c:pt idx="6">
                  <c:v>REL-14</c:v>
                </c:pt>
              </c:strCache>
            </c:strRef>
          </c:cat>
          <c:val>
            <c:numRef>
              <c:f>'CR Statistics'!$U$403:$U$409</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39F6-46F4-89CF-EE402CF1B41F}"/>
            </c:ext>
          </c:extLst>
        </c:ser>
        <c:ser>
          <c:idx val="2"/>
          <c:order val="2"/>
          <c:tx>
            <c:strRef>
              <c:f>'CR Statistics'!$V$402</c:f>
              <c:strCache>
                <c:ptCount val="1"/>
                <c:pt idx="0">
                  <c:v>RAN3</c:v>
                </c:pt>
              </c:strCache>
            </c:strRef>
          </c:tx>
          <c:spPr>
            <a:solidFill>
              <a:srgbClr val="0000FF"/>
            </a:solidFill>
            <a:ln w="12700">
              <a:solidFill>
                <a:srgbClr val="000000"/>
              </a:solidFill>
              <a:prstDash val="solid"/>
            </a:ln>
          </c:spPr>
          <c:invertIfNegative val="0"/>
          <c:cat>
            <c:strRef>
              <c:f>'CR Statistics'!$S$403:$S$409</c:f>
              <c:strCache>
                <c:ptCount val="7"/>
                <c:pt idx="0">
                  <c:v>REL-8</c:v>
                </c:pt>
                <c:pt idx="1">
                  <c:v>REL-9</c:v>
                </c:pt>
                <c:pt idx="2">
                  <c:v>REL-10</c:v>
                </c:pt>
                <c:pt idx="3">
                  <c:v>REL-11</c:v>
                </c:pt>
                <c:pt idx="4">
                  <c:v>REL-12</c:v>
                </c:pt>
                <c:pt idx="5">
                  <c:v>REL-13</c:v>
                </c:pt>
                <c:pt idx="6">
                  <c:v>REL-14</c:v>
                </c:pt>
              </c:strCache>
            </c:strRef>
          </c:cat>
          <c:val>
            <c:numRef>
              <c:f>'CR Statistics'!$V$403:$V$409</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39F6-46F4-89CF-EE402CF1B41F}"/>
            </c:ext>
          </c:extLst>
        </c:ser>
        <c:ser>
          <c:idx val="3"/>
          <c:order val="3"/>
          <c:tx>
            <c:strRef>
              <c:f>'CR Statistics'!$W$402</c:f>
              <c:strCache>
                <c:ptCount val="1"/>
                <c:pt idx="0">
                  <c:v>RAN4</c:v>
                </c:pt>
              </c:strCache>
            </c:strRef>
          </c:tx>
          <c:spPr>
            <a:solidFill>
              <a:srgbClr val="FFFF00"/>
            </a:solidFill>
            <a:ln w="12700">
              <a:solidFill>
                <a:srgbClr val="000000"/>
              </a:solidFill>
              <a:prstDash val="solid"/>
            </a:ln>
          </c:spPr>
          <c:invertIfNegative val="0"/>
          <c:cat>
            <c:strRef>
              <c:f>'CR Statistics'!$S$403:$S$409</c:f>
              <c:strCache>
                <c:ptCount val="7"/>
                <c:pt idx="0">
                  <c:v>REL-8</c:v>
                </c:pt>
                <c:pt idx="1">
                  <c:v>REL-9</c:v>
                </c:pt>
                <c:pt idx="2">
                  <c:v>REL-10</c:v>
                </c:pt>
                <c:pt idx="3">
                  <c:v>REL-11</c:v>
                </c:pt>
                <c:pt idx="4">
                  <c:v>REL-12</c:v>
                </c:pt>
                <c:pt idx="5">
                  <c:v>REL-13</c:v>
                </c:pt>
                <c:pt idx="6">
                  <c:v>REL-14</c:v>
                </c:pt>
              </c:strCache>
            </c:strRef>
          </c:cat>
          <c:val>
            <c:numRef>
              <c:f>'CR Statistics'!$W$403:$W$409</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39F6-46F4-89CF-EE402CF1B41F}"/>
            </c:ext>
          </c:extLst>
        </c:ser>
        <c:ser>
          <c:idx val="4"/>
          <c:order val="4"/>
          <c:tx>
            <c:strRef>
              <c:f>'CR Statistics'!$X$402</c:f>
              <c:strCache>
                <c:ptCount val="1"/>
                <c:pt idx="0">
                  <c:v>RAN5</c:v>
                </c:pt>
              </c:strCache>
            </c:strRef>
          </c:tx>
          <c:spPr>
            <a:solidFill>
              <a:srgbClr val="660066"/>
            </a:solidFill>
            <a:ln w="12700">
              <a:solidFill>
                <a:srgbClr val="000000"/>
              </a:solidFill>
              <a:prstDash val="solid"/>
            </a:ln>
          </c:spPr>
          <c:invertIfNegative val="0"/>
          <c:cat>
            <c:strRef>
              <c:f>'CR Statistics'!$S$403:$S$409</c:f>
              <c:strCache>
                <c:ptCount val="7"/>
                <c:pt idx="0">
                  <c:v>REL-8</c:v>
                </c:pt>
                <c:pt idx="1">
                  <c:v>REL-9</c:v>
                </c:pt>
                <c:pt idx="2">
                  <c:v>REL-10</c:v>
                </c:pt>
                <c:pt idx="3">
                  <c:v>REL-11</c:v>
                </c:pt>
                <c:pt idx="4">
                  <c:v>REL-12</c:v>
                </c:pt>
                <c:pt idx="5">
                  <c:v>REL-13</c:v>
                </c:pt>
                <c:pt idx="6">
                  <c:v>REL-14</c:v>
                </c:pt>
              </c:strCache>
            </c:strRef>
          </c:cat>
          <c:val>
            <c:numRef>
              <c:f>'CR Statistics'!$X$403:$X$409</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39F6-46F4-89CF-EE402CF1B41F}"/>
            </c:ext>
          </c:extLst>
        </c:ser>
        <c:ser>
          <c:idx val="6"/>
          <c:order val="5"/>
          <c:tx>
            <c:strRef>
              <c:f>'CR Statistics'!$Y$402</c:f>
              <c:strCache>
                <c:ptCount val="1"/>
                <c:pt idx="0">
                  <c:v>RAN6</c:v>
                </c:pt>
              </c:strCache>
            </c:strRef>
          </c:tx>
          <c:spPr>
            <a:solidFill>
              <a:srgbClr val="FFC000"/>
            </a:solidFill>
            <a:ln>
              <a:solidFill>
                <a:schemeClr val="tx1"/>
              </a:solidFill>
            </a:ln>
          </c:spPr>
          <c:invertIfNegative val="0"/>
          <c:cat>
            <c:strRef>
              <c:f>'CR Statistics'!$S$403:$S$409</c:f>
              <c:strCache>
                <c:ptCount val="7"/>
                <c:pt idx="0">
                  <c:v>REL-8</c:v>
                </c:pt>
                <c:pt idx="1">
                  <c:v>REL-9</c:v>
                </c:pt>
                <c:pt idx="2">
                  <c:v>REL-10</c:v>
                </c:pt>
                <c:pt idx="3">
                  <c:v>REL-11</c:v>
                </c:pt>
                <c:pt idx="4">
                  <c:v>REL-12</c:v>
                </c:pt>
                <c:pt idx="5">
                  <c:v>REL-13</c:v>
                </c:pt>
                <c:pt idx="6">
                  <c:v>REL-14</c:v>
                </c:pt>
              </c:strCache>
            </c:strRef>
          </c:cat>
          <c:val>
            <c:numRef>
              <c:f>'CR Statistics'!$Y$403:$Y$409</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39F6-46F4-89CF-EE402CF1B41F}"/>
            </c:ext>
          </c:extLst>
        </c:ser>
        <c:ser>
          <c:idx val="5"/>
          <c:order val="6"/>
          <c:tx>
            <c:strRef>
              <c:f>'CR Statistics'!$Z$402</c:f>
              <c:strCache>
                <c:ptCount val="1"/>
                <c:pt idx="0">
                  <c:v>RAN without RAN5</c:v>
                </c:pt>
              </c:strCache>
            </c:strRef>
          </c:tx>
          <c:spPr>
            <a:solidFill>
              <a:srgbClr val="FF00FF"/>
            </a:solidFill>
            <a:ln w="12700">
              <a:solidFill>
                <a:srgbClr val="000000"/>
              </a:solidFill>
              <a:prstDash val="solid"/>
            </a:ln>
          </c:spPr>
          <c:invertIfNegative val="0"/>
          <c:cat>
            <c:strRef>
              <c:f>'CR Statistics'!$S$403:$S$409</c:f>
              <c:strCache>
                <c:ptCount val="7"/>
                <c:pt idx="0">
                  <c:v>REL-8</c:v>
                </c:pt>
                <c:pt idx="1">
                  <c:v>REL-9</c:v>
                </c:pt>
                <c:pt idx="2">
                  <c:v>REL-10</c:v>
                </c:pt>
                <c:pt idx="3">
                  <c:v>REL-11</c:v>
                </c:pt>
                <c:pt idx="4">
                  <c:v>REL-12</c:v>
                </c:pt>
                <c:pt idx="5">
                  <c:v>REL-13</c:v>
                </c:pt>
                <c:pt idx="6">
                  <c:v>REL-14</c:v>
                </c:pt>
              </c:strCache>
            </c:strRef>
          </c:cat>
          <c:val>
            <c:numRef>
              <c:f>'CR Statistics'!$Z$403:$Z$409</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39F6-46F4-89CF-EE402CF1B41F}"/>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 Statistics'!$AY$402</c:f>
              <c:strCache>
                <c:ptCount val="1"/>
                <c:pt idx="0">
                  <c:v>RAN #52</c:v>
                </c:pt>
              </c:strCache>
            </c:strRef>
          </c:tx>
          <c:spPr>
            <a:solidFill>
              <a:srgbClr val="FF00FF"/>
            </a:solidFill>
            <a:ln w="12700">
              <a:solidFill>
                <a:srgbClr val="000000"/>
              </a:solidFill>
              <a:prstDash val="solid"/>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Statistics'!$AY$403:$AY$410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A07-497E-A609-544B9141C175}"/>
            </c:ext>
          </c:extLst>
        </c:ser>
        <c:ser>
          <c:idx val="10"/>
          <c:order val="1"/>
          <c:tx>
            <c:strRef>
              <c:f>'CR Statistics'!$AZ$402</c:f>
              <c:strCache>
                <c:ptCount val="1"/>
                <c:pt idx="0">
                  <c:v>RAN #53</c:v>
                </c:pt>
              </c:strCache>
            </c:strRef>
          </c:tx>
          <c:spPr>
            <a:solidFill>
              <a:srgbClr val="FF0000"/>
            </a:solidFill>
            <a:ln w="12700">
              <a:solidFill>
                <a:srgbClr val="000000"/>
              </a:solidFill>
              <a:prstDash val="solid"/>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Statistics'!$AZ$403:$AZ$410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A07-497E-A609-544B9141C175}"/>
            </c:ext>
          </c:extLst>
        </c:ser>
        <c:ser>
          <c:idx val="11"/>
          <c:order val="2"/>
          <c:tx>
            <c:strRef>
              <c:f>'CR Statistics'!$BA$402</c:f>
              <c:strCache>
                <c:ptCount val="1"/>
                <c:pt idx="0">
                  <c:v>RAN #54</c:v>
                </c:pt>
              </c:strCache>
            </c:strRef>
          </c:tx>
          <c:spPr>
            <a:solidFill>
              <a:srgbClr val="00FFFF"/>
            </a:solidFill>
            <a:ln w="12700">
              <a:solidFill>
                <a:srgbClr val="000000"/>
              </a:solidFill>
              <a:prstDash val="solid"/>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Statistics'!$BA$403:$BA$410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3A07-497E-A609-544B9141C175}"/>
            </c:ext>
          </c:extLst>
        </c:ser>
        <c:ser>
          <c:idx val="12"/>
          <c:order val="3"/>
          <c:tx>
            <c:strRef>
              <c:f>'CR Statistics'!$BB$402</c:f>
              <c:strCache>
                <c:ptCount val="1"/>
                <c:pt idx="0">
                  <c:v>RAN #55</c:v>
                </c:pt>
              </c:strCache>
            </c:strRef>
          </c:tx>
          <c:spPr>
            <a:solidFill>
              <a:srgbClr val="FF00FF"/>
            </a:solidFill>
            <a:ln w="12700">
              <a:solidFill>
                <a:srgbClr val="000000"/>
              </a:solidFill>
              <a:prstDash val="solid"/>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Statistics'!$BB$403:$BB$410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3A07-497E-A609-544B9141C175}"/>
            </c:ext>
          </c:extLst>
        </c:ser>
        <c:ser>
          <c:idx val="13"/>
          <c:order val="4"/>
          <c:tx>
            <c:strRef>
              <c:f>'CR Statistics'!$BC$402</c:f>
              <c:strCache>
                <c:ptCount val="1"/>
                <c:pt idx="0">
                  <c:v>RAN #56</c:v>
                </c:pt>
              </c:strCache>
            </c:strRef>
          </c:tx>
          <c:spPr>
            <a:solidFill>
              <a:srgbClr val="800000"/>
            </a:solidFill>
            <a:ln w="12700">
              <a:solidFill>
                <a:srgbClr val="000000"/>
              </a:solidFill>
              <a:prstDash val="solid"/>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Statistics'!$BC$403:$BC$410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3A07-497E-A609-544B9141C175}"/>
            </c:ext>
          </c:extLst>
        </c:ser>
        <c:ser>
          <c:idx val="14"/>
          <c:order val="5"/>
          <c:tx>
            <c:strRef>
              <c:f>'CR Statistics'!$BD$402</c:f>
              <c:strCache>
                <c:ptCount val="1"/>
                <c:pt idx="0">
                  <c:v>RAN #57</c:v>
                </c:pt>
              </c:strCache>
            </c:strRef>
          </c:tx>
          <c:spPr>
            <a:solidFill>
              <a:srgbClr val="FFCC00"/>
            </a:solidFill>
            <a:ln w="12700">
              <a:solidFill>
                <a:srgbClr val="000000"/>
              </a:solidFill>
              <a:prstDash val="solid"/>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Statistics'!$BD$403:$BD$410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3A07-497E-A609-544B9141C175}"/>
            </c:ext>
          </c:extLst>
        </c:ser>
        <c:ser>
          <c:idx val="15"/>
          <c:order val="6"/>
          <c:tx>
            <c:strRef>
              <c:f>'CR Statistics'!$BE$402</c:f>
              <c:strCache>
                <c:ptCount val="1"/>
                <c:pt idx="0">
                  <c:v>RAN #58</c:v>
                </c:pt>
              </c:strCache>
            </c:strRef>
          </c:tx>
          <c:spPr>
            <a:solidFill>
              <a:srgbClr val="FFFF00"/>
            </a:solidFill>
            <a:ln w="12700">
              <a:solidFill>
                <a:srgbClr val="000000"/>
              </a:solidFill>
              <a:prstDash val="solid"/>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Statistics'!$BE$403:$BE$410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3A07-497E-A609-544B9141C175}"/>
            </c:ext>
          </c:extLst>
        </c:ser>
        <c:ser>
          <c:idx val="16"/>
          <c:order val="7"/>
          <c:tx>
            <c:strRef>
              <c:f>'CR Statistics'!$BF$402</c:f>
              <c:strCache>
                <c:ptCount val="1"/>
                <c:pt idx="0">
                  <c:v>RAN #59</c:v>
                </c:pt>
              </c:strCache>
            </c:strRef>
          </c:tx>
          <c:spPr>
            <a:solidFill>
              <a:srgbClr val="00CCFF"/>
            </a:solidFill>
            <a:ln w="12700">
              <a:solidFill>
                <a:srgbClr val="000000"/>
              </a:solidFill>
              <a:prstDash val="solid"/>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Statistics'!$BF$403:$BF$410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3A07-497E-A609-544B9141C175}"/>
            </c:ext>
          </c:extLst>
        </c:ser>
        <c:ser>
          <c:idx val="17"/>
          <c:order val="8"/>
          <c:tx>
            <c:strRef>
              <c:f>'CR Statistics'!$BG$402</c:f>
              <c:strCache>
                <c:ptCount val="1"/>
                <c:pt idx="0">
                  <c:v>RAN #60</c:v>
                </c:pt>
              </c:strCache>
            </c:strRef>
          </c:tx>
          <c:spPr>
            <a:solidFill>
              <a:srgbClr val="00FF00"/>
            </a:solidFill>
            <a:ln w="12700">
              <a:solidFill>
                <a:srgbClr val="000000"/>
              </a:solidFill>
              <a:prstDash val="solid"/>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Statistics'!$BG$403:$BG$410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3A07-497E-A609-544B9141C175}"/>
            </c:ext>
          </c:extLst>
        </c:ser>
        <c:ser>
          <c:idx val="18"/>
          <c:order val="9"/>
          <c:tx>
            <c:strRef>
              <c:f>'CR Statistics'!$BH$402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Statistics'!$BH$403:$BH$410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3A07-497E-A609-544B9141C175}"/>
            </c:ext>
          </c:extLst>
        </c:ser>
        <c:ser>
          <c:idx val="19"/>
          <c:order val="10"/>
          <c:tx>
            <c:strRef>
              <c:f>'CR Statistics'!$BI$402</c:f>
              <c:strCache>
                <c:ptCount val="1"/>
                <c:pt idx="0">
                  <c:v>RAN #62</c:v>
                </c:pt>
              </c:strCache>
            </c:strRef>
          </c:tx>
          <c:spPr>
            <a:solidFill>
              <a:srgbClr val="00FFFF"/>
            </a:solidFill>
            <a:ln w="12700">
              <a:solidFill>
                <a:srgbClr val="000000"/>
              </a:solidFill>
              <a:prstDash val="solid"/>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Statistics'!$BI$403:$BI$410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3A07-497E-A609-544B9141C175}"/>
            </c:ext>
          </c:extLst>
        </c:ser>
        <c:ser>
          <c:idx val="20"/>
          <c:order val="11"/>
          <c:tx>
            <c:strRef>
              <c:f>'CR Statistics'!$BJ$402</c:f>
              <c:strCache>
                <c:ptCount val="1"/>
                <c:pt idx="0">
                  <c:v>RAN #63</c:v>
                </c:pt>
              </c:strCache>
            </c:strRef>
          </c:tx>
          <c:spPr>
            <a:solidFill>
              <a:srgbClr val="FFFF00"/>
            </a:solidFill>
            <a:ln w="12700">
              <a:solidFill>
                <a:srgbClr val="000000"/>
              </a:solidFill>
              <a:prstDash val="solid"/>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Statistics'!$BJ$403:$BJ$410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3A07-497E-A609-544B9141C175}"/>
            </c:ext>
          </c:extLst>
        </c:ser>
        <c:ser>
          <c:idx val="21"/>
          <c:order val="12"/>
          <c:tx>
            <c:strRef>
              <c:f>'CR Statistics'!$BK$402</c:f>
              <c:strCache>
                <c:ptCount val="1"/>
                <c:pt idx="0">
                  <c:v>RAN #64</c:v>
                </c:pt>
              </c:strCache>
            </c:strRef>
          </c:tx>
          <c:spPr>
            <a:solidFill>
              <a:srgbClr val="FF9900"/>
            </a:solidFill>
            <a:ln>
              <a:solidFill>
                <a:schemeClr val="tx1"/>
              </a:solidFill>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Statistics'!$BK$403:$BK$410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3A07-497E-A609-544B9141C175}"/>
            </c:ext>
          </c:extLst>
        </c:ser>
        <c:ser>
          <c:idx val="22"/>
          <c:order val="13"/>
          <c:tx>
            <c:strRef>
              <c:f>'CR Statistics'!$BL$402</c:f>
              <c:strCache>
                <c:ptCount val="1"/>
                <c:pt idx="0">
                  <c:v>RAN#65</c:v>
                </c:pt>
              </c:strCache>
            </c:strRef>
          </c:tx>
          <c:spPr>
            <a:solidFill>
              <a:srgbClr val="0066FF"/>
            </a:solidFill>
            <a:ln>
              <a:solidFill>
                <a:srgbClr val="000000"/>
              </a:solidFill>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Statistics'!$BL$403:$BL$410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3A07-497E-A609-544B9141C175}"/>
            </c:ext>
          </c:extLst>
        </c:ser>
        <c:ser>
          <c:idx val="23"/>
          <c:order val="14"/>
          <c:tx>
            <c:strRef>
              <c:f>'CR Statistics'!$BM$402</c:f>
              <c:strCache>
                <c:ptCount val="1"/>
                <c:pt idx="0">
                  <c:v>RAN #66</c:v>
                </c:pt>
              </c:strCache>
            </c:strRef>
          </c:tx>
          <c:spPr>
            <a:solidFill>
              <a:schemeClr val="accent6">
                <a:lumMod val="50000"/>
              </a:schemeClr>
            </a:solidFill>
            <a:ln>
              <a:solidFill>
                <a:schemeClr val="tx1"/>
              </a:solidFill>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Statistics'!$BM$403:$BM$410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3A07-497E-A609-544B9141C175}"/>
            </c:ext>
          </c:extLst>
        </c:ser>
        <c:ser>
          <c:idx val="24"/>
          <c:order val="15"/>
          <c:tx>
            <c:strRef>
              <c:f>'CR Statistics'!$BN$402</c:f>
              <c:strCache>
                <c:ptCount val="1"/>
                <c:pt idx="0">
                  <c:v>RAN #67</c:v>
                </c:pt>
              </c:strCache>
            </c:strRef>
          </c:tx>
          <c:spPr>
            <a:solidFill>
              <a:srgbClr val="FF0000"/>
            </a:solidFill>
            <a:ln>
              <a:solidFill>
                <a:sysClr val="windowText" lastClr="000000"/>
              </a:solidFill>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Statistics'!$BN$403:$BN$410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3A07-497E-A609-544B9141C175}"/>
            </c:ext>
          </c:extLst>
        </c:ser>
        <c:ser>
          <c:idx val="0"/>
          <c:order val="16"/>
          <c:tx>
            <c:strRef>
              <c:f>'CR Statistics'!$BO$402</c:f>
              <c:strCache>
                <c:ptCount val="1"/>
                <c:pt idx="0">
                  <c:v>RAN #68</c:v>
                </c:pt>
              </c:strCache>
            </c:strRef>
          </c:tx>
          <c:spPr>
            <a:solidFill>
              <a:srgbClr val="FF9900"/>
            </a:solidFill>
            <a:ln>
              <a:solidFill>
                <a:schemeClr val="tx1"/>
              </a:solidFill>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Statistics'!$BO$403:$BO$410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3A07-497E-A609-544B9141C175}"/>
            </c:ext>
          </c:extLst>
        </c:ser>
        <c:ser>
          <c:idx val="1"/>
          <c:order val="17"/>
          <c:tx>
            <c:strRef>
              <c:f>'CR Statistics'!$BP$402</c:f>
              <c:strCache>
                <c:ptCount val="1"/>
                <c:pt idx="0">
                  <c:v>RAN #69</c:v>
                </c:pt>
              </c:strCache>
            </c:strRef>
          </c:tx>
          <c:spPr>
            <a:ln>
              <a:solidFill>
                <a:srgbClr val="000000"/>
              </a:solidFill>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Statistics'!$BP$403:$BP$410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3A07-497E-A609-544B9141C175}"/>
            </c:ext>
          </c:extLst>
        </c:ser>
        <c:ser>
          <c:idx val="2"/>
          <c:order val="18"/>
          <c:tx>
            <c:strRef>
              <c:f>'CR Statistics'!$BQ$402</c:f>
              <c:strCache>
                <c:ptCount val="1"/>
                <c:pt idx="0">
                  <c:v>RAN #70</c:v>
                </c:pt>
              </c:strCache>
            </c:strRef>
          </c:tx>
          <c:spPr>
            <a:solidFill>
              <a:srgbClr val="FF0000"/>
            </a:solidFill>
            <a:ln>
              <a:solidFill>
                <a:schemeClr val="tx1"/>
              </a:solidFill>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Statistics'!$BQ$403:$BQ$410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3A07-497E-A609-544B9141C175}"/>
            </c:ext>
          </c:extLst>
        </c:ser>
        <c:ser>
          <c:idx val="3"/>
          <c:order val="19"/>
          <c:tx>
            <c:strRef>
              <c:f>'CR Statistics'!$BR$402</c:f>
              <c:strCache>
                <c:ptCount val="1"/>
                <c:pt idx="0">
                  <c:v>RAN #71</c:v>
                </c:pt>
              </c:strCache>
            </c:strRef>
          </c:tx>
          <c:spPr>
            <a:solidFill>
              <a:srgbClr val="00FF00"/>
            </a:solidFill>
            <a:ln>
              <a:solidFill>
                <a:srgbClr val="000000"/>
              </a:solidFill>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Statistics'!$BR$403:$BR$410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3A07-497E-A609-544B9141C175}"/>
            </c:ext>
          </c:extLst>
        </c:ser>
        <c:ser>
          <c:idx val="4"/>
          <c:order val="20"/>
          <c:tx>
            <c:strRef>
              <c:f>'CR Statistics'!$BS$402</c:f>
              <c:strCache>
                <c:ptCount val="1"/>
                <c:pt idx="0">
                  <c:v>RAN #72</c:v>
                </c:pt>
              </c:strCache>
            </c:strRef>
          </c:tx>
          <c:spPr>
            <a:solidFill>
              <a:srgbClr val="FFFF00"/>
            </a:solidFill>
            <a:ln>
              <a:solidFill>
                <a:prstClr val="black"/>
              </a:solidFill>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Statistics'!$BS$403:$BS$410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3A07-497E-A609-544B9141C175}"/>
            </c:ext>
          </c:extLst>
        </c:ser>
        <c:ser>
          <c:idx val="5"/>
          <c:order val="21"/>
          <c:tx>
            <c:strRef>
              <c:f>'CR Statistics'!$BT$402</c:f>
              <c:strCache>
                <c:ptCount val="1"/>
                <c:pt idx="0">
                  <c:v>RAN #73</c:v>
                </c:pt>
              </c:strCache>
            </c:strRef>
          </c:tx>
          <c:spPr>
            <a:solidFill>
              <a:schemeClr val="accent6">
                <a:lumMod val="75000"/>
              </a:schemeClr>
            </a:solidFill>
            <a:ln>
              <a:solidFill>
                <a:srgbClr val="000000"/>
              </a:solidFill>
            </a:ln>
          </c:spPr>
          <c:invertIfNegative val="0"/>
          <c:cat>
            <c:strRef>
              <c:f>'CR Statistics'!$BU$403:$BU$410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Statistics'!$BT$403:$BT$410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3A07-497E-A609-544B9141C175}"/>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 Statistics'!$T$358</c:f>
              <c:strCache>
                <c:ptCount val="1"/>
                <c:pt idx="0">
                  <c:v>RAN1</c:v>
                </c:pt>
              </c:strCache>
            </c:strRef>
          </c:tx>
          <c:spPr>
            <a:solidFill>
              <a:srgbClr val="00FF00"/>
            </a:solidFill>
            <a:ln w="12700">
              <a:solidFill>
                <a:srgbClr val="000000"/>
              </a:solidFill>
              <a:prstDash val="solid"/>
            </a:ln>
          </c:spPr>
          <c:invertIfNegative val="0"/>
          <c:cat>
            <c:strRef>
              <c:f>'CR Statistics'!$S$359:$S$365</c:f>
              <c:strCache>
                <c:ptCount val="7"/>
                <c:pt idx="0">
                  <c:v>REL-8</c:v>
                </c:pt>
                <c:pt idx="1">
                  <c:v>REL-9</c:v>
                </c:pt>
                <c:pt idx="2">
                  <c:v>REL-10</c:v>
                </c:pt>
                <c:pt idx="3">
                  <c:v>REL-11</c:v>
                </c:pt>
                <c:pt idx="4">
                  <c:v>REL-12</c:v>
                </c:pt>
                <c:pt idx="5">
                  <c:v>REL-13</c:v>
                </c:pt>
                <c:pt idx="6">
                  <c:v>REL-14</c:v>
                </c:pt>
              </c:strCache>
            </c:strRef>
          </c:cat>
          <c:val>
            <c:numRef>
              <c:f>'CR Statistics'!$T$359:$T$365</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C411-4F66-BDF5-3598E0E7A83E}"/>
            </c:ext>
          </c:extLst>
        </c:ser>
        <c:ser>
          <c:idx val="1"/>
          <c:order val="1"/>
          <c:tx>
            <c:strRef>
              <c:f>'CR Statistics'!$U$358</c:f>
              <c:strCache>
                <c:ptCount val="1"/>
                <c:pt idx="0">
                  <c:v>RAN2</c:v>
                </c:pt>
              </c:strCache>
            </c:strRef>
          </c:tx>
          <c:spPr>
            <a:solidFill>
              <a:srgbClr val="FF0000"/>
            </a:solidFill>
            <a:ln w="12700">
              <a:solidFill>
                <a:srgbClr val="000000"/>
              </a:solidFill>
              <a:prstDash val="solid"/>
            </a:ln>
          </c:spPr>
          <c:invertIfNegative val="0"/>
          <c:cat>
            <c:strRef>
              <c:f>'CR Statistics'!$S$359:$S$365</c:f>
              <c:strCache>
                <c:ptCount val="7"/>
                <c:pt idx="0">
                  <c:v>REL-8</c:v>
                </c:pt>
                <c:pt idx="1">
                  <c:v>REL-9</c:v>
                </c:pt>
                <c:pt idx="2">
                  <c:v>REL-10</c:v>
                </c:pt>
                <c:pt idx="3">
                  <c:v>REL-11</c:v>
                </c:pt>
                <c:pt idx="4">
                  <c:v>REL-12</c:v>
                </c:pt>
                <c:pt idx="5">
                  <c:v>REL-13</c:v>
                </c:pt>
                <c:pt idx="6">
                  <c:v>REL-14</c:v>
                </c:pt>
              </c:strCache>
            </c:strRef>
          </c:cat>
          <c:val>
            <c:numRef>
              <c:f>'CR Statistics'!$U$359:$U$365</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C411-4F66-BDF5-3598E0E7A83E}"/>
            </c:ext>
          </c:extLst>
        </c:ser>
        <c:ser>
          <c:idx val="2"/>
          <c:order val="2"/>
          <c:tx>
            <c:strRef>
              <c:f>'CR Statistics'!$V$358</c:f>
              <c:strCache>
                <c:ptCount val="1"/>
                <c:pt idx="0">
                  <c:v>RAN3</c:v>
                </c:pt>
              </c:strCache>
            </c:strRef>
          </c:tx>
          <c:spPr>
            <a:solidFill>
              <a:srgbClr val="0000FF"/>
            </a:solidFill>
            <a:ln w="12700">
              <a:solidFill>
                <a:srgbClr val="000000"/>
              </a:solidFill>
              <a:prstDash val="solid"/>
            </a:ln>
          </c:spPr>
          <c:invertIfNegative val="0"/>
          <c:cat>
            <c:strRef>
              <c:f>'CR Statistics'!$S$359:$S$365</c:f>
              <c:strCache>
                <c:ptCount val="7"/>
                <c:pt idx="0">
                  <c:v>REL-8</c:v>
                </c:pt>
                <c:pt idx="1">
                  <c:v>REL-9</c:v>
                </c:pt>
                <c:pt idx="2">
                  <c:v>REL-10</c:v>
                </c:pt>
                <c:pt idx="3">
                  <c:v>REL-11</c:v>
                </c:pt>
                <c:pt idx="4">
                  <c:v>REL-12</c:v>
                </c:pt>
                <c:pt idx="5">
                  <c:v>REL-13</c:v>
                </c:pt>
                <c:pt idx="6">
                  <c:v>REL-14</c:v>
                </c:pt>
              </c:strCache>
            </c:strRef>
          </c:cat>
          <c:val>
            <c:numRef>
              <c:f>'CR Statistics'!$V$359:$V$365</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C411-4F66-BDF5-3598E0E7A83E}"/>
            </c:ext>
          </c:extLst>
        </c:ser>
        <c:ser>
          <c:idx val="3"/>
          <c:order val="3"/>
          <c:tx>
            <c:strRef>
              <c:f>'CR Statistics'!$W$358</c:f>
              <c:strCache>
                <c:ptCount val="1"/>
                <c:pt idx="0">
                  <c:v>RAN4</c:v>
                </c:pt>
              </c:strCache>
            </c:strRef>
          </c:tx>
          <c:spPr>
            <a:solidFill>
              <a:srgbClr val="FFFF00"/>
            </a:solidFill>
            <a:ln w="12700">
              <a:solidFill>
                <a:srgbClr val="000000"/>
              </a:solidFill>
              <a:prstDash val="solid"/>
            </a:ln>
          </c:spPr>
          <c:invertIfNegative val="0"/>
          <c:cat>
            <c:strRef>
              <c:f>'CR Statistics'!$S$359:$S$365</c:f>
              <c:strCache>
                <c:ptCount val="7"/>
                <c:pt idx="0">
                  <c:v>REL-8</c:v>
                </c:pt>
                <c:pt idx="1">
                  <c:v>REL-9</c:v>
                </c:pt>
                <c:pt idx="2">
                  <c:v>REL-10</c:v>
                </c:pt>
                <c:pt idx="3">
                  <c:v>REL-11</c:v>
                </c:pt>
                <c:pt idx="4">
                  <c:v>REL-12</c:v>
                </c:pt>
                <c:pt idx="5">
                  <c:v>REL-13</c:v>
                </c:pt>
                <c:pt idx="6">
                  <c:v>REL-14</c:v>
                </c:pt>
              </c:strCache>
            </c:strRef>
          </c:cat>
          <c:val>
            <c:numRef>
              <c:f>'CR Statistics'!$W$359:$W$365</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C411-4F66-BDF5-3598E0E7A83E}"/>
            </c:ext>
          </c:extLst>
        </c:ser>
        <c:ser>
          <c:idx val="4"/>
          <c:order val="4"/>
          <c:tx>
            <c:strRef>
              <c:f>'CR Statistics'!$X$358</c:f>
              <c:strCache>
                <c:ptCount val="1"/>
                <c:pt idx="0">
                  <c:v>RAN5</c:v>
                </c:pt>
              </c:strCache>
            </c:strRef>
          </c:tx>
          <c:spPr>
            <a:solidFill>
              <a:srgbClr val="660066"/>
            </a:solidFill>
            <a:ln w="12700">
              <a:solidFill>
                <a:srgbClr val="000000"/>
              </a:solidFill>
              <a:prstDash val="solid"/>
            </a:ln>
          </c:spPr>
          <c:invertIfNegative val="0"/>
          <c:cat>
            <c:strRef>
              <c:f>'CR Statistics'!$S$359:$S$365</c:f>
              <c:strCache>
                <c:ptCount val="7"/>
                <c:pt idx="0">
                  <c:v>REL-8</c:v>
                </c:pt>
                <c:pt idx="1">
                  <c:v>REL-9</c:v>
                </c:pt>
                <c:pt idx="2">
                  <c:v>REL-10</c:v>
                </c:pt>
                <c:pt idx="3">
                  <c:v>REL-11</c:v>
                </c:pt>
                <c:pt idx="4">
                  <c:v>REL-12</c:v>
                </c:pt>
                <c:pt idx="5">
                  <c:v>REL-13</c:v>
                </c:pt>
                <c:pt idx="6">
                  <c:v>REL-14</c:v>
                </c:pt>
              </c:strCache>
            </c:strRef>
          </c:cat>
          <c:val>
            <c:numRef>
              <c:f>'CR Statistics'!$X$359:$X$365</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C411-4F66-BDF5-3598E0E7A83E}"/>
            </c:ext>
          </c:extLst>
        </c:ser>
        <c:ser>
          <c:idx val="6"/>
          <c:order val="5"/>
          <c:tx>
            <c:strRef>
              <c:f>'CR Statistics'!$Y$358</c:f>
              <c:strCache>
                <c:ptCount val="1"/>
                <c:pt idx="0">
                  <c:v>RAN6</c:v>
                </c:pt>
              </c:strCache>
            </c:strRef>
          </c:tx>
          <c:spPr>
            <a:solidFill>
              <a:srgbClr val="FFC000"/>
            </a:solidFill>
            <a:ln>
              <a:solidFill>
                <a:schemeClr val="tx1"/>
              </a:solidFill>
            </a:ln>
          </c:spPr>
          <c:invertIfNegative val="0"/>
          <c:cat>
            <c:strRef>
              <c:f>'CR Statistics'!$S$359:$S$365</c:f>
              <c:strCache>
                <c:ptCount val="7"/>
                <c:pt idx="0">
                  <c:v>REL-8</c:v>
                </c:pt>
                <c:pt idx="1">
                  <c:v>REL-9</c:v>
                </c:pt>
                <c:pt idx="2">
                  <c:v>REL-10</c:v>
                </c:pt>
                <c:pt idx="3">
                  <c:v>REL-11</c:v>
                </c:pt>
                <c:pt idx="4">
                  <c:v>REL-12</c:v>
                </c:pt>
                <c:pt idx="5">
                  <c:v>REL-13</c:v>
                </c:pt>
                <c:pt idx="6">
                  <c:v>REL-14</c:v>
                </c:pt>
              </c:strCache>
            </c:strRef>
          </c:cat>
          <c:val>
            <c:numRef>
              <c:f>'CR Statistics'!$Y$359:$Y$365</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C411-4F66-BDF5-3598E0E7A83E}"/>
            </c:ext>
          </c:extLst>
        </c:ser>
        <c:ser>
          <c:idx val="5"/>
          <c:order val="6"/>
          <c:tx>
            <c:strRef>
              <c:f>'CR Statistics'!$Z$358</c:f>
              <c:strCache>
                <c:ptCount val="1"/>
                <c:pt idx="0">
                  <c:v>RAN without RAN5</c:v>
                </c:pt>
              </c:strCache>
            </c:strRef>
          </c:tx>
          <c:spPr>
            <a:solidFill>
              <a:srgbClr val="FF00FF"/>
            </a:solidFill>
            <a:ln w="12700">
              <a:solidFill>
                <a:srgbClr val="000000"/>
              </a:solidFill>
              <a:prstDash val="solid"/>
            </a:ln>
          </c:spPr>
          <c:invertIfNegative val="0"/>
          <c:cat>
            <c:strRef>
              <c:f>'CR Statistics'!$S$359:$S$365</c:f>
              <c:strCache>
                <c:ptCount val="7"/>
                <c:pt idx="0">
                  <c:v>REL-8</c:v>
                </c:pt>
                <c:pt idx="1">
                  <c:v>REL-9</c:v>
                </c:pt>
                <c:pt idx="2">
                  <c:v>REL-10</c:v>
                </c:pt>
                <c:pt idx="3">
                  <c:v>REL-11</c:v>
                </c:pt>
                <c:pt idx="4">
                  <c:v>REL-12</c:v>
                </c:pt>
                <c:pt idx="5">
                  <c:v>REL-13</c:v>
                </c:pt>
                <c:pt idx="6">
                  <c:v>REL-14</c:v>
                </c:pt>
              </c:strCache>
            </c:strRef>
          </c:cat>
          <c:val>
            <c:numRef>
              <c:f>'CR Statistics'!$Z$359:$Z$365</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C411-4F66-BDF5-3598E0E7A83E}"/>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 Statistics'!$AY$358</c:f>
              <c:strCache>
                <c:ptCount val="1"/>
                <c:pt idx="0">
                  <c:v>RAN #52</c:v>
                </c:pt>
              </c:strCache>
            </c:strRef>
          </c:tx>
          <c:spPr>
            <a:solidFill>
              <a:srgbClr val="FF00FF"/>
            </a:solidFill>
            <a:ln w="12700">
              <a:solidFill>
                <a:srgbClr val="000000"/>
              </a:solidFill>
              <a:prstDash val="solid"/>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Statistics'!$AY$359:$AY$366</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379-4011-BD6B-9148FE3640E1}"/>
            </c:ext>
          </c:extLst>
        </c:ser>
        <c:ser>
          <c:idx val="10"/>
          <c:order val="1"/>
          <c:tx>
            <c:strRef>
              <c:f>'CR Statistics'!$AZ$358</c:f>
              <c:strCache>
                <c:ptCount val="1"/>
                <c:pt idx="0">
                  <c:v>RAN #53</c:v>
                </c:pt>
              </c:strCache>
            </c:strRef>
          </c:tx>
          <c:spPr>
            <a:solidFill>
              <a:srgbClr val="FF0000"/>
            </a:solidFill>
            <a:ln w="12700">
              <a:solidFill>
                <a:srgbClr val="000000"/>
              </a:solidFill>
              <a:prstDash val="solid"/>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Statistics'!$AZ$359:$AZ$366</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4379-4011-BD6B-9148FE3640E1}"/>
            </c:ext>
          </c:extLst>
        </c:ser>
        <c:ser>
          <c:idx val="11"/>
          <c:order val="2"/>
          <c:tx>
            <c:strRef>
              <c:f>'CR Statistics'!$BA$358</c:f>
              <c:strCache>
                <c:ptCount val="1"/>
                <c:pt idx="0">
                  <c:v>RAN #54</c:v>
                </c:pt>
              </c:strCache>
            </c:strRef>
          </c:tx>
          <c:spPr>
            <a:solidFill>
              <a:srgbClr val="00FFFF"/>
            </a:solidFill>
            <a:ln w="12700">
              <a:solidFill>
                <a:srgbClr val="000000"/>
              </a:solidFill>
              <a:prstDash val="solid"/>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Statistics'!$BA$359:$BA$366</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4379-4011-BD6B-9148FE3640E1}"/>
            </c:ext>
          </c:extLst>
        </c:ser>
        <c:ser>
          <c:idx val="12"/>
          <c:order val="3"/>
          <c:tx>
            <c:strRef>
              <c:f>'CR Statistics'!$BB$358</c:f>
              <c:strCache>
                <c:ptCount val="1"/>
                <c:pt idx="0">
                  <c:v>RAN #55</c:v>
                </c:pt>
              </c:strCache>
            </c:strRef>
          </c:tx>
          <c:spPr>
            <a:solidFill>
              <a:srgbClr val="FF00FF"/>
            </a:solidFill>
            <a:ln w="12700">
              <a:solidFill>
                <a:srgbClr val="000000"/>
              </a:solidFill>
              <a:prstDash val="solid"/>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Statistics'!$BB$359:$BB$366</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4379-4011-BD6B-9148FE3640E1}"/>
            </c:ext>
          </c:extLst>
        </c:ser>
        <c:ser>
          <c:idx val="13"/>
          <c:order val="4"/>
          <c:tx>
            <c:strRef>
              <c:f>'CR Statistics'!$BC$358</c:f>
              <c:strCache>
                <c:ptCount val="1"/>
                <c:pt idx="0">
                  <c:v>RAN #56</c:v>
                </c:pt>
              </c:strCache>
            </c:strRef>
          </c:tx>
          <c:spPr>
            <a:solidFill>
              <a:srgbClr val="800000"/>
            </a:solidFill>
            <a:ln w="12700">
              <a:solidFill>
                <a:srgbClr val="000000"/>
              </a:solidFill>
              <a:prstDash val="solid"/>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Statistics'!$BC$359:$BC$366</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4379-4011-BD6B-9148FE3640E1}"/>
            </c:ext>
          </c:extLst>
        </c:ser>
        <c:ser>
          <c:idx val="14"/>
          <c:order val="5"/>
          <c:tx>
            <c:strRef>
              <c:f>'CR Statistics'!$BD$358</c:f>
              <c:strCache>
                <c:ptCount val="1"/>
                <c:pt idx="0">
                  <c:v>RAN #57</c:v>
                </c:pt>
              </c:strCache>
            </c:strRef>
          </c:tx>
          <c:spPr>
            <a:solidFill>
              <a:srgbClr val="FFCC00"/>
            </a:solidFill>
            <a:ln w="12700">
              <a:solidFill>
                <a:srgbClr val="000000"/>
              </a:solidFill>
              <a:prstDash val="solid"/>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Statistics'!$BD$359:$BD$366</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4379-4011-BD6B-9148FE3640E1}"/>
            </c:ext>
          </c:extLst>
        </c:ser>
        <c:ser>
          <c:idx val="15"/>
          <c:order val="6"/>
          <c:tx>
            <c:strRef>
              <c:f>'CR Statistics'!$BE$358</c:f>
              <c:strCache>
                <c:ptCount val="1"/>
                <c:pt idx="0">
                  <c:v>RAN #58</c:v>
                </c:pt>
              </c:strCache>
            </c:strRef>
          </c:tx>
          <c:spPr>
            <a:solidFill>
              <a:srgbClr val="FFFF00"/>
            </a:solidFill>
            <a:ln w="12700">
              <a:solidFill>
                <a:srgbClr val="000000"/>
              </a:solidFill>
              <a:prstDash val="solid"/>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Statistics'!$BE$359:$BE$366</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4379-4011-BD6B-9148FE3640E1}"/>
            </c:ext>
          </c:extLst>
        </c:ser>
        <c:ser>
          <c:idx val="16"/>
          <c:order val="7"/>
          <c:tx>
            <c:strRef>
              <c:f>'CR Statistics'!$BF$358</c:f>
              <c:strCache>
                <c:ptCount val="1"/>
                <c:pt idx="0">
                  <c:v>RAN #59</c:v>
                </c:pt>
              </c:strCache>
            </c:strRef>
          </c:tx>
          <c:spPr>
            <a:solidFill>
              <a:srgbClr val="00CCFF"/>
            </a:solidFill>
            <a:ln w="12700">
              <a:solidFill>
                <a:srgbClr val="000000"/>
              </a:solidFill>
              <a:prstDash val="solid"/>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Statistics'!$BF$359:$BF$366</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4379-4011-BD6B-9148FE3640E1}"/>
            </c:ext>
          </c:extLst>
        </c:ser>
        <c:ser>
          <c:idx val="17"/>
          <c:order val="8"/>
          <c:tx>
            <c:strRef>
              <c:f>'CR Statistics'!$BG$358</c:f>
              <c:strCache>
                <c:ptCount val="1"/>
                <c:pt idx="0">
                  <c:v>RAN #60</c:v>
                </c:pt>
              </c:strCache>
            </c:strRef>
          </c:tx>
          <c:spPr>
            <a:solidFill>
              <a:srgbClr val="00FF00"/>
            </a:solidFill>
            <a:ln w="12700">
              <a:solidFill>
                <a:srgbClr val="000000"/>
              </a:solidFill>
              <a:prstDash val="solid"/>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Statistics'!$BG$359:$BG$366</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4379-4011-BD6B-9148FE3640E1}"/>
            </c:ext>
          </c:extLst>
        </c:ser>
        <c:ser>
          <c:idx val="18"/>
          <c:order val="9"/>
          <c:tx>
            <c:strRef>
              <c:f>'CR Statistics'!$BH$358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Statistics'!$BH$359:$BH$366</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4379-4011-BD6B-9148FE3640E1}"/>
            </c:ext>
          </c:extLst>
        </c:ser>
        <c:ser>
          <c:idx val="19"/>
          <c:order val="10"/>
          <c:tx>
            <c:strRef>
              <c:f>'CR Statistics'!$BI$358</c:f>
              <c:strCache>
                <c:ptCount val="1"/>
                <c:pt idx="0">
                  <c:v>RAN #62</c:v>
                </c:pt>
              </c:strCache>
            </c:strRef>
          </c:tx>
          <c:spPr>
            <a:solidFill>
              <a:srgbClr val="00FFFF"/>
            </a:solidFill>
            <a:ln w="12700">
              <a:solidFill>
                <a:srgbClr val="000000"/>
              </a:solidFill>
              <a:prstDash val="solid"/>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Statistics'!$BI$359:$BI$366</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4379-4011-BD6B-9148FE3640E1}"/>
            </c:ext>
          </c:extLst>
        </c:ser>
        <c:ser>
          <c:idx val="20"/>
          <c:order val="11"/>
          <c:tx>
            <c:strRef>
              <c:f>'CR Statistics'!$BJ$358</c:f>
              <c:strCache>
                <c:ptCount val="1"/>
                <c:pt idx="0">
                  <c:v>RAN #63</c:v>
                </c:pt>
              </c:strCache>
            </c:strRef>
          </c:tx>
          <c:spPr>
            <a:solidFill>
              <a:srgbClr val="FFFF00"/>
            </a:solidFill>
            <a:ln w="12700">
              <a:solidFill>
                <a:srgbClr val="000000"/>
              </a:solidFill>
              <a:prstDash val="solid"/>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Statistics'!$BJ$359:$BJ$366</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4379-4011-BD6B-9148FE3640E1}"/>
            </c:ext>
          </c:extLst>
        </c:ser>
        <c:ser>
          <c:idx val="21"/>
          <c:order val="12"/>
          <c:tx>
            <c:strRef>
              <c:f>'CR Statistics'!$BK$358</c:f>
              <c:strCache>
                <c:ptCount val="1"/>
                <c:pt idx="0">
                  <c:v>RAN #64</c:v>
                </c:pt>
              </c:strCache>
            </c:strRef>
          </c:tx>
          <c:spPr>
            <a:solidFill>
              <a:srgbClr val="FF9900"/>
            </a:solidFill>
            <a:ln>
              <a:solidFill>
                <a:schemeClr val="tx1"/>
              </a:solidFill>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Statistics'!$BK$359:$BK$366</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4379-4011-BD6B-9148FE3640E1}"/>
            </c:ext>
          </c:extLst>
        </c:ser>
        <c:ser>
          <c:idx val="22"/>
          <c:order val="13"/>
          <c:tx>
            <c:strRef>
              <c:f>'CR Statistics'!$BL$358</c:f>
              <c:strCache>
                <c:ptCount val="1"/>
                <c:pt idx="0">
                  <c:v>RAN#65</c:v>
                </c:pt>
              </c:strCache>
            </c:strRef>
          </c:tx>
          <c:spPr>
            <a:solidFill>
              <a:srgbClr val="0066FF"/>
            </a:solidFill>
            <a:ln>
              <a:solidFill>
                <a:srgbClr val="000000"/>
              </a:solidFill>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Statistics'!$BL$359:$BL$366</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4379-4011-BD6B-9148FE3640E1}"/>
            </c:ext>
          </c:extLst>
        </c:ser>
        <c:ser>
          <c:idx val="23"/>
          <c:order val="14"/>
          <c:tx>
            <c:strRef>
              <c:f>'CR Statistics'!$BM$358</c:f>
              <c:strCache>
                <c:ptCount val="1"/>
                <c:pt idx="0">
                  <c:v>RAN #66</c:v>
                </c:pt>
              </c:strCache>
            </c:strRef>
          </c:tx>
          <c:spPr>
            <a:solidFill>
              <a:schemeClr val="accent6">
                <a:lumMod val="50000"/>
              </a:schemeClr>
            </a:solidFill>
            <a:ln>
              <a:solidFill>
                <a:schemeClr val="tx1"/>
              </a:solidFill>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Statistics'!$BM$359:$BM$366</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4379-4011-BD6B-9148FE3640E1}"/>
            </c:ext>
          </c:extLst>
        </c:ser>
        <c:ser>
          <c:idx val="24"/>
          <c:order val="15"/>
          <c:tx>
            <c:strRef>
              <c:f>'CR Statistics'!$BN$358</c:f>
              <c:strCache>
                <c:ptCount val="1"/>
                <c:pt idx="0">
                  <c:v>RAN #67</c:v>
                </c:pt>
              </c:strCache>
            </c:strRef>
          </c:tx>
          <c:spPr>
            <a:solidFill>
              <a:srgbClr val="FF0000"/>
            </a:solidFill>
            <a:ln>
              <a:solidFill>
                <a:sysClr val="windowText" lastClr="000000"/>
              </a:solidFill>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Statistics'!$BN$359:$BN$366</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4379-4011-BD6B-9148FE3640E1}"/>
            </c:ext>
          </c:extLst>
        </c:ser>
        <c:ser>
          <c:idx val="0"/>
          <c:order val="16"/>
          <c:tx>
            <c:strRef>
              <c:f>'CR Statistics'!$BO$358</c:f>
              <c:strCache>
                <c:ptCount val="1"/>
                <c:pt idx="0">
                  <c:v>RAN #68</c:v>
                </c:pt>
              </c:strCache>
            </c:strRef>
          </c:tx>
          <c:spPr>
            <a:solidFill>
              <a:srgbClr val="FF9900"/>
            </a:solidFill>
            <a:ln>
              <a:solidFill>
                <a:schemeClr val="tx1"/>
              </a:solidFill>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Statistics'!$BO$359:$BO$366</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4379-4011-BD6B-9148FE3640E1}"/>
            </c:ext>
          </c:extLst>
        </c:ser>
        <c:ser>
          <c:idx val="1"/>
          <c:order val="17"/>
          <c:tx>
            <c:strRef>
              <c:f>'CR Statistics'!$BP$358</c:f>
              <c:strCache>
                <c:ptCount val="1"/>
                <c:pt idx="0">
                  <c:v>RAN #69</c:v>
                </c:pt>
              </c:strCache>
            </c:strRef>
          </c:tx>
          <c:spPr>
            <a:ln>
              <a:solidFill>
                <a:srgbClr val="000000"/>
              </a:solidFill>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Statistics'!$BP$359:$BP$366</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4379-4011-BD6B-9148FE3640E1}"/>
            </c:ext>
          </c:extLst>
        </c:ser>
        <c:ser>
          <c:idx val="2"/>
          <c:order val="18"/>
          <c:tx>
            <c:strRef>
              <c:f>'CR Statistics'!$BQ$358</c:f>
              <c:strCache>
                <c:ptCount val="1"/>
                <c:pt idx="0">
                  <c:v>RAN #70</c:v>
                </c:pt>
              </c:strCache>
            </c:strRef>
          </c:tx>
          <c:spPr>
            <a:solidFill>
              <a:srgbClr val="FF0000"/>
            </a:solidFill>
            <a:ln>
              <a:solidFill>
                <a:schemeClr val="tx1"/>
              </a:solidFill>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Statistics'!$BQ$359:$BQ$366</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4379-4011-BD6B-9148FE3640E1}"/>
            </c:ext>
          </c:extLst>
        </c:ser>
        <c:ser>
          <c:idx val="3"/>
          <c:order val="19"/>
          <c:tx>
            <c:strRef>
              <c:f>'CR Statistics'!$BR$358</c:f>
              <c:strCache>
                <c:ptCount val="1"/>
                <c:pt idx="0">
                  <c:v>RAN #71</c:v>
                </c:pt>
              </c:strCache>
            </c:strRef>
          </c:tx>
          <c:spPr>
            <a:solidFill>
              <a:srgbClr val="00FF00"/>
            </a:solidFill>
            <a:ln>
              <a:solidFill>
                <a:srgbClr val="000000"/>
              </a:solidFill>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Statistics'!$BR$359:$BR$366</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4379-4011-BD6B-9148FE3640E1}"/>
            </c:ext>
          </c:extLst>
        </c:ser>
        <c:ser>
          <c:idx val="4"/>
          <c:order val="20"/>
          <c:tx>
            <c:strRef>
              <c:f>'CR Statistics'!$BS$358</c:f>
              <c:strCache>
                <c:ptCount val="1"/>
                <c:pt idx="0">
                  <c:v>RAN #72</c:v>
                </c:pt>
              </c:strCache>
            </c:strRef>
          </c:tx>
          <c:spPr>
            <a:solidFill>
              <a:srgbClr val="FFFF00"/>
            </a:solidFill>
            <a:ln>
              <a:solidFill>
                <a:prstClr val="black"/>
              </a:solidFill>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Statistics'!$BS$359:$BS$366</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4379-4011-BD6B-9148FE3640E1}"/>
            </c:ext>
          </c:extLst>
        </c:ser>
        <c:ser>
          <c:idx val="5"/>
          <c:order val="21"/>
          <c:tx>
            <c:strRef>
              <c:f>'CR Statistics'!$BT$358</c:f>
              <c:strCache>
                <c:ptCount val="1"/>
                <c:pt idx="0">
                  <c:v>RAN #73</c:v>
                </c:pt>
              </c:strCache>
            </c:strRef>
          </c:tx>
          <c:spPr>
            <a:solidFill>
              <a:schemeClr val="accent6">
                <a:lumMod val="75000"/>
              </a:schemeClr>
            </a:solidFill>
            <a:ln>
              <a:solidFill>
                <a:srgbClr val="000000"/>
              </a:solidFill>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Statistics'!$BT$359:$BT$366</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4379-4011-BD6B-9148FE3640E1}"/>
            </c:ext>
          </c:extLst>
        </c:ser>
        <c:ser>
          <c:idx val="6"/>
          <c:order val="22"/>
          <c:tx>
            <c:strRef>
              <c:f>'CR Statistics'!$BU$358</c:f>
              <c:strCache>
                <c:ptCount val="1"/>
                <c:pt idx="0">
                  <c:v>RAN #74</c:v>
                </c:pt>
              </c:strCache>
            </c:strRef>
          </c:tx>
          <c:spPr>
            <a:solidFill>
              <a:srgbClr val="00FFFF"/>
            </a:solidFill>
            <a:ln>
              <a:solidFill>
                <a:schemeClr val="tx1"/>
              </a:solidFill>
            </a:ln>
          </c:spPr>
          <c:invertIfNegative val="0"/>
          <c:cat>
            <c:strRef>
              <c:f>'CR Statistics'!$BV$359:$BV$366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Statistics'!$BU$359:$BU$366</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4379-4011-BD6B-9148FE3640E1}"/>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 Statistics'!$T$321</c:f>
              <c:strCache>
                <c:ptCount val="1"/>
                <c:pt idx="0">
                  <c:v>RAN1</c:v>
                </c:pt>
              </c:strCache>
            </c:strRef>
          </c:tx>
          <c:spPr>
            <a:solidFill>
              <a:srgbClr val="00FF00"/>
            </a:solidFill>
            <a:ln w="12700">
              <a:solidFill>
                <a:srgbClr val="000000"/>
              </a:solidFill>
              <a:prstDash val="solid"/>
            </a:ln>
          </c:spPr>
          <c:invertIfNegative val="0"/>
          <c:cat>
            <c:strRef>
              <c:f>'CR Statistics'!$S$322:$S$328</c:f>
              <c:strCache>
                <c:ptCount val="7"/>
                <c:pt idx="0">
                  <c:v>REL-8</c:v>
                </c:pt>
                <c:pt idx="1">
                  <c:v>REL-9</c:v>
                </c:pt>
                <c:pt idx="2">
                  <c:v>REL-10</c:v>
                </c:pt>
                <c:pt idx="3">
                  <c:v>REL-11</c:v>
                </c:pt>
                <c:pt idx="4">
                  <c:v>REL-12</c:v>
                </c:pt>
                <c:pt idx="5">
                  <c:v>REL-13</c:v>
                </c:pt>
                <c:pt idx="6">
                  <c:v>REL-14</c:v>
                </c:pt>
              </c:strCache>
            </c:strRef>
          </c:cat>
          <c:val>
            <c:numRef>
              <c:f>'CR Statistics'!$T$322:$T$328</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F3BC-458A-931E-FFD95DB3A97F}"/>
            </c:ext>
          </c:extLst>
        </c:ser>
        <c:ser>
          <c:idx val="1"/>
          <c:order val="1"/>
          <c:tx>
            <c:strRef>
              <c:f>'CR Statistics'!$U$321</c:f>
              <c:strCache>
                <c:ptCount val="1"/>
                <c:pt idx="0">
                  <c:v>RAN2</c:v>
                </c:pt>
              </c:strCache>
            </c:strRef>
          </c:tx>
          <c:spPr>
            <a:solidFill>
              <a:srgbClr val="FF0000"/>
            </a:solidFill>
            <a:ln w="12700">
              <a:solidFill>
                <a:srgbClr val="000000"/>
              </a:solidFill>
              <a:prstDash val="solid"/>
            </a:ln>
          </c:spPr>
          <c:invertIfNegative val="0"/>
          <c:cat>
            <c:strRef>
              <c:f>'CR Statistics'!$S$322:$S$328</c:f>
              <c:strCache>
                <c:ptCount val="7"/>
                <c:pt idx="0">
                  <c:v>REL-8</c:v>
                </c:pt>
                <c:pt idx="1">
                  <c:v>REL-9</c:v>
                </c:pt>
                <c:pt idx="2">
                  <c:v>REL-10</c:v>
                </c:pt>
                <c:pt idx="3">
                  <c:v>REL-11</c:v>
                </c:pt>
                <c:pt idx="4">
                  <c:v>REL-12</c:v>
                </c:pt>
                <c:pt idx="5">
                  <c:v>REL-13</c:v>
                </c:pt>
                <c:pt idx="6">
                  <c:v>REL-14</c:v>
                </c:pt>
              </c:strCache>
            </c:strRef>
          </c:cat>
          <c:val>
            <c:numRef>
              <c:f>'CR Statistics'!$U$322:$U$328</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F3BC-458A-931E-FFD95DB3A97F}"/>
            </c:ext>
          </c:extLst>
        </c:ser>
        <c:ser>
          <c:idx val="2"/>
          <c:order val="2"/>
          <c:tx>
            <c:strRef>
              <c:f>'CR Statistics'!$V$321</c:f>
              <c:strCache>
                <c:ptCount val="1"/>
                <c:pt idx="0">
                  <c:v>RAN3</c:v>
                </c:pt>
              </c:strCache>
            </c:strRef>
          </c:tx>
          <c:spPr>
            <a:solidFill>
              <a:srgbClr val="0000FF"/>
            </a:solidFill>
            <a:ln w="12700">
              <a:solidFill>
                <a:srgbClr val="000000"/>
              </a:solidFill>
              <a:prstDash val="solid"/>
            </a:ln>
          </c:spPr>
          <c:invertIfNegative val="0"/>
          <c:cat>
            <c:strRef>
              <c:f>'CR Statistics'!$S$322:$S$328</c:f>
              <c:strCache>
                <c:ptCount val="7"/>
                <c:pt idx="0">
                  <c:v>REL-8</c:v>
                </c:pt>
                <c:pt idx="1">
                  <c:v>REL-9</c:v>
                </c:pt>
                <c:pt idx="2">
                  <c:v>REL-10</c:v>
                </c:pt>
                <c:pt idx="3">
                  <c:v>REL-11</c:v>
                </c:pt>
                <c:pt idx="4">
                  <c:v>REL-12</c:v>
                </c:pt>
                <c:pt idx="5">
                  <c:v>REL-13</c:v>
                </c:pt>
                <c:pt idx="6">
                  <c:v>REL-14</c:v>
                </c:pt>
              </c:strCache>
            </c:strRef>
          </c:cat>
          <c:val>
            <c:numRef>
              <c:f>'CR Statistics'!$V$322:$V$328</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F3BC-458A-931E-FFD95DB3A97F}"/>
            </c:ext>
          </c:extLst>
        </c:ser>
        <c:ser>
          <c:idx val="3"/>
          <c:order val="3"/>
          <c:tx>
            <c:strRef>
              <c:f>'CR Statistics'!$W$321</c:f>
              <c:strCache>
                <c:ptCount val="1"/>
                <c:pt idx="0">
                  <c:v>RAN4</c:v>
                </c:pt>
              </c:strCache>
            </c:strRef>
          </c:tx>
          <c:spPr>
            <a:solidFill>
              <a:srgbClr val="FFFF00"/>
            </a:solidFill>
            <a:ln w="12700">
              <a:solidFill>
                <a:srgbClr val="000000"/>
              </a:solidFill>
              <a:prstDash val="solid"/>
            </a:ln>
          </c:spPr>
          <c:invertIfNegative val="0"/>
          <c:cat>
            <c:strRef>
              <c:f>'CR Statistics'!$S$322:$S$328</c:f>
              <c:strCache>
                <c:ptCount val="7"/>
                <c:pt idx="0">
                  <c:v>REL-8</c:v>
                </c:pt>
                <c:pt idx="1">
                  <c:v>REL-9</c:v>
                </c:pt>
                <c:pt idx="2">
                  <c:v>REL-10</c:v>
                </c:pt>
                <c:pt idx="3">
                  <c:v>REL-11</c:v>
                </c:pt>
                <c:pt idx="4">
                  <c:v>REL-12</c:v>
                </c:pt>
                <c:pt idx="5">
                  <c:v>REL-13</c:v>
                </c:pt>
                <c:pt idx="6">
                  <c:v>REL-14</c:v>
                </c:pt>
              </c:strCache>
            </c:strRef>
          </c:cat>
          <c:val>
            <c:numRef>
              <c:f>'CR Statistics'!$W$322:$W$328</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F3BC-458A-931E-FFD95DB3A97F}"/>
            </c:ext>
          </c:extLst>
        </c:ser>
        <c:ser>
          <c:idx val="4"/>
          <c:order val="4"/>
          <c:tx>
            <c:strRef>
              <c:f>'CR Statistics'!$X$321</c:f>
              <c:strCache>
                <c:ptCount val="1"/>
                <c:pt idx="0">
                  <c:v>RAN5</c:v>
                </c:pt>
              </c:strCache>
            </c:strRef>
          </c:tx>
          <c:spPr>
            <a:solidFill>
              <a:srgbClr val="660066"/>
            </a:solidFill>
            <a:ln w="12700">
              <a:solidFill>
                <a:srgbClr val="000000"/>
              </a:solidFill>
              <a:prstDash val="solid"/>
            </a:ln>
          </c:spPr>
          <c:invertIfNegative val="0"/>
          <c:cat>
            <c:strRef>
              <c:f>'CR Statistics'!$S$322:$S$328</c:f>
              <c:strCache>
                <c:ptCount val="7"/>
                <c:pt idx="0">
                  <c:v>REL-8</c:v>
                </c:pt>
                <c:pt idx="1">
                  <c:v>REL-9</c:v>
                </c:pt>
                <c:pt idx="2">
                  <c:v>REL-10</c:v>
                </c:pt>
                <c:pt idx="3">
                  <c:v>REL-11</c:v>
                </c:pt>
                <c:pt idx="4">
                  <c:v>REL-12</c:v>
                </c:pt>
                <c:pt idx="5">
                  <c:v>REL-13</c:v>
                </c:pt>
                <c:pt idx="6">
                  <c:v>REL-14</c:v>
                </c:pt>
              </c:strCache>
            </c:strRef>
          </c:cat>
          <c:val>
            <c:numRef>
              <c:f>'CR Statistics'!$X$322:$X$328</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F3BC-458A-931E-FFD95DB3A97F}"/>
            </c:ext>
          </c:extLst>
        </c:ser>
        <c:ser>
          <c:idx val="6"/>
          <c:order val="5"/>
          <c:tx>
            <c:strRef>
              <c:f>'CR Statistics'!$Y$321</c:f>
              <c:strCache>
                <c:ptCount val="1"/>
                <c:pt idx="0">
                  <c:v>RAN6</c:v>
                </c:pt>
              </c:strCache>
            </c:strRef>
          </c:tx>
          <c:spPr>
            <a:solidFill>
              <a:srgbClr val="FFC000"/>
            </a:solidFill>
            <a:ln>
              <a:solidFill>
                <a:schemeClr val="tx1"/>
              </a:solidFill>
            </a:ln>
          </c:spPr>
          <c:invertIfNegative val="0"/>
          <c:cat>
            <c:strRef>
              <c:f>'CR Statistics'!$S$322:$S$328</c:f>
              <c:strCache>
                <c:ptCount val="7"/>
                <c:pt idx="0">
                  <c:v>REL-8</c:v>
                </c:pt>
                <c:pt idx="1">
                  <c:v>REL-9</c:v>
                </c:pt>
                <c:pt idx="2">
                  <c:v>REL-10</c:v>
                </c:pt>
                <c:pt idx="3">
                  <c:v>REL-11</c:v>
                </c:pt>
                <c:pt idx="4">
                  <c:v>REL-12</c:v>
                </c:pt>
                <c:pt idx="5">
                  <c:v>REL-13</c:v>
                </c:pt>
                <c:pt idx="6">
                  <c:v>REL-14</c:v>
                </c:pt>
              </c:strCache>
            </c:strRef>
          </c:cat>
          <c:val>
            <c:numRef>
              <c:f>'CR Statistics'!$Y$322:$Y$328</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F3BC-458A-931E-FFD95DB3A97F}"/>
            </c:ext>
          </c:extLst>
        </c:ser>
        <c:ser>
          <c:idx val="5"/>
          <c:order val="6"/>
          <c:tx>
            <c:strRef>
              <c:f>'CR Statistics'!$Z$321</c:f>
              <c:strCache>
                <c:ptCount val="1"/>
                <c:pt idx="0">
                  <c:v>RAN without RAN5</c:v>
                </c:pt>
              </c:strCache>
            </c:strRef>
          </c:tx>
          <c:spPr>
            <a:solidFill>
              <a:srgbClr val="FF00FF"/>
            </a:solidFill>
            <a:ln w="12700">
              <a:solidFill>
                <a:srgbClr val="000000"/>
              </a:solidFill>
              <a:prstDash val="solid"/>
            </a:ln>
          </c:spPr>
          <c:invertIfNegative val="0"/>
          <c:cat>
            <c:strRef>
              <c:f>'CR Statistics'!$S$322:$S$328</c:f>
              <c:strCache>
                <c:ptCount val="7"/>
                <c:pt idx="0">
                  <c:v>REL-8</c:v>
                </c:pt>
                <c:pt idx="1">
                  <c:v>REL-9</c:v>
                </c:pt>
                <c:pt idx="2">
                  <c:v>REL-10</c:v>
                </c:pt>
                <c:pt idx="3">
                  <c:v>REL-11</c:v>
                </c:pt>
                <c:pt idx="4">
                  <c:v>REL-12</c:v>
                </c:pt>
                <c:pt idx="5">
                  <c:v>REL-13</c:v>
                </c:pt>
                <c:pt idx="6">
                  <c:v>REL-14</c:v>
                </c:pt>
              </c:strCache>
            </c:strRef>
          </c:cat>
          <c:val>
            <c:numRef>
              <c:f>'CR Statistics'!$Z$322:$Z$328</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F3BC-458A-931E-FFD95DB3A97F}"/>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 Statistics'!$AY$321</c:f>
              <c:strCache>
                <c:ptCount val="1"/>
                <c:pt idx="0">
                  <c:v>RAN #52</c:v>
                </c:pt>
              </c:strCache>
            </c:strRef>
          </c:tx>
          <c:spPr>
            <a:solidFill>
              <a:srgbClr val="FF00FF"/>
            </a:solidFill>
            <a:ln w="12700">
              <a:solidFill>
                <a:srgbClr val="000000"/>
              </a:solidFill>
              <a:prstDash val="solid"/>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Statistics'!$AY$322:$AY$329</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5E4-4B69-BE4B-4A97BA6DF59B}"/>
            </c:ext>
          </c:extLst>
        </c:ser>
        <c:ser>
          <c:idx val="10"/>
          <c:order val="1"/>
          <c:tx>
            <c:strRef>
              <c:f>'CR Statistics'!$AZ$321</c:f>
              <c:strCache>
                <c:ptCount val="1"/>
                <c:pt idx="0">
                  <c:v>RAN #53</c:v>
                </c:pt>
              </c:strCache>
            </c:strRef>
          </c:tx>
          <c:spPr>
            <a:solidFill>
              <a:srgbClr val="FF0000"/>
            </a:solidFill>
            <a:ln w="12700">
              <a:solidFill>
                <a:srgbClr val="000000"/>
              </a:solidFill>
              <a:prstDash val="solid"/>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Statistics'!$AZ$322:$AZ$329</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5E4-4B69-BE4B-4A97BA6DF59B}"/>
            </c:ext>
          </c:extLst>
        </c:ser>
        <c:ser>
          <c:idx val="11"/>
          <c:order val="2"/>
          <c:tx>
            <c:strRef>
              <c:f>'CR Statistics'!$BA$321</c:f>
              <c:strCache>
                <c:ptCount val="1"/>
                <c:pt idx="0">
                  <c:v>RAN #54</c:v>
                </c:pt>
              </c:strCache>
            </c:strRef>
          </c:tx>
          <c:spPr>
            <a:solidFill>
              <a:srgbClr val="00FFFF"/>
            </a:solidFill>
            <a:ln w="12700">
              <a:solidFill>
                <a:srgbClr val="000000"/>
              </a:solidFill>
              <a:prstDash val="solid"/>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Statistics'!$BA$322:$BA$329</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65E4-4B69-BE4B-4A97BA6DF59B}"/>
            </c:ext>
          </c:extLst>
        </c:ser>
        <c:ser>
          <c:idx val="12"/>
          <c:order val="3"/>
          <c:tx>
            <c:strRef>
              <c:f>'CR Statistics'!$BB$321</c:f>
              <c:strCache>
                <c:ptCount val="1"/>
                <c:pt idx="0">
                  <c:v>RAN #55</c:v>
                </c:pt>
              </c:strCache>
            </c:strRef>
          </c:tx>
          <c:spPr>
            <a:solidFill>
              <a:srgbClr val="FF00FF"/>
            </a:solidFill>
            <a:ln w="12700">
              <a:solidFill>
                <a:srgbClr val="000000"/>
              </a:solidFill>
              <a:prstDash val="solid"/>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Statistics'!$BB$322:$BB$329</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65E4-4B69-BE4B-4A97BA6DF59B}"/>
            </c:ext>
          </c:extLst>
        </c:ser>
        <c:ser>
          <c:idx val="13"/>
          <c:order val="4"/>
          <c:tx>
            <c:strRef>
              <c:f>'CR Statistics'!$BC$321</c:f>
              <c:strCache>
                <c:ptCount val="1"/>
                <c:pt idx="0">
                  <c:v>RAN #56</c:v>
                </c:pt>
              </c:strCache>
            </c:strRef>
          </c:tx>
          <c:spPr>
            <a:solidFill>
              <a:srgbClr val="800000"/>
            </a:solidFill>
            <a:ln w="12700">
              <a:solidFill>
                <a:srgbClr val="000000"/>
              </a:solidFill>
              <a:prstDash val="solid"/>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Statistics'!$BC$322:$BC$329</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65E4-4B69-BE4B-4A97BA6DF59B}"/>
            </c:ext>
          </c:extLst>
        </c:ser>
        <c:ser>
          <c:idx val="14"/>
          <c:order val="5"/>
          <c:tx>
            <c:strRef>
              <c:f>'CR Statistics'!$BD$321</c:f>
              <c:strCache>
                <c:ptCount val="1"/>
                <c:pt idx="0">
                  <c:v>RAN #57</c:v>
                </c:pt>
              </c:strCache>
            </c:strRef>
          </c:tx>
          <c:spPr>
            <a:solidFill>
              <a:srgbClr val="FFCC00"/>
            </a:solidFill>
            <a:ln w="12700">
              <a:solidFill>
                <a:srgbClr val="000000"/>
              </a:solidFill>
              <a:prstDash val="solid"/>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Statistics'!$BD$322:$BD$329</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65E4-4B69-BE4B-4A97BA6DF59B}"/>
            </c:ext>
          </c:extLst>
        </c:ser>
        <c:ser>
          <c:idx val="15"/>
          <c:order val="6"/>
          <c:tx>
            <c:strRef>
              <c:f>'CR Statistics'!$BE$321</c:f>
              <c:strCache>
                <c:ptCount val="1"/>
                <c:pt idx="0">
                  <c:v>RAN #58</c:v>
                </c:pt>
              </c:strCache>
            </c:strRef>
          </c:tx>
          <c:spPr>
            <a:solidFill>
              <a:srgbClr val="FFFF00"/>
            </a:solidFill>
            <a:ln w="12700">
              <a:solidFill>
                <a:srgbClr val="000000"/>
              </a:solidFill>
              <a:prstDash val="solid"/>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Statistics'!$BE$322:$BE$329</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65E4-4B69-BE4B-4A97BA6DF59B}"/>
            </c:ext>
          </c:extLst>
        </c:ser>
        <c:ser>
          <c:idx val="16"/>
          <c:order val="7"/>
          <c:tx>
            <c:strRef>
              <c:f>'CR Statistics'!$BF$321</c:f>
              <c:strCache>
                <c:ptCount val="1"/>
                <c:pt idx="0">
                  <c:v>RAN #59</c:v>
                </c:pt>
              </c:strCache>
            </c:strRef>
          </c:tx>
          <c:spPr>
            <a:solidFill>
              <a:srgbClr val="00CCFF"/>
            </a:solidFill>
            <a:ln w="12700">
              <a:solidFill>
                <a:srgbClr val="000000"/>
              </a:solidFill>
              <a:prstDash val="solid"/>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Statistics'!$BF$322:$BF$329</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65E4-4B69-BE4B-4A97BA6DF59B}"/>
            </c:ext>
          </c:extLst>
        </c:ser>
        <c:ser>
          <c:idx val="17"/>
          <c:order val="8"/>
          <c:tx>
            <c:strRef>
              <c:f>'CR Statistics'!$BG$321</c:f>
              <c:strCache>
                <c:ptCount val="1"/>
                <c:pt idx="0">
                  <c:v>RAN #60</c:v>
                </c:pt>
              </c:strCache>
            </c:strRef>
          </c:tx>
          <c:spPr>
            <a:solidFill>
              <a:srgbClr val="00FF00"/>
            </a:solidFill>
            <a:ln w="12700">
              <a:solidFill>
                <a:srgbClr val="000000"/>
              </a:solidFill>
              <a:prstDash val="solid"/>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Statistics'!$BG$322:$BG$329</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65E4-4B69-BE4B-4A97BA6DF59B}"/>
            </c:ext>
          </c:extLst>
        </c:ser>
        <c:ser>
          <c:idx val="18"/>
          <c:order val="9"/>
          <c:tx>
            <c:strRef>
              <c:f>'CR Statistics'!$BH$321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Statistics'!$BH$322:$BH$329</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65E4-4B69-BE4B-4A97BA6DF59B}"/>
            </c:ext>
          </c:extLst>
        </c:ser>
        <c:ser>
          <c:idx val="19"/>
          <c:order val="10"/>
          <c:tx>
            <c:strRef>
              <c:f>'CR Statistics'!$BI$321</c:f>
              <c:strCache>
                <c:ptCount val="1"/>
                <c:pt idx="0">
                  <c:v>RAN #62</c:v>
                </c:pt>
              </c:strCache>
            </c:strRef>
          </c:tx>
          <c:spPr>
            <a:solidFill>
              <a:srgbClr val="00FFFF"/>
            </a:solidFill>
            <a:ln w="12700">
              <a:solidFill>
                <a:srgbClr val="000000"/>
              </a:solidFill>
              <a:prstDash val="solid"/>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Statistics'!$BI$322:$BI$329</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65E4-4B69-BE4B-4A97BA6DF59B}"/>
            </c:ext>
          </c:extLst>
        </c:ser>
        <c:ser>
          <c:idx val="20"/>
          <c:order val="11"/>
          <c:tx>
            <c:strRef>
              <c:f>'CR Statistics'!$BJ$321</c:f>
              <c:strCache>
                <c:ptCount val="1"/>
                <c:pt idx="0">
                  <c:v>RAN #63</c:v>
                </c:pt>
              </c:strCache>
            </c:strRef>
          </c:tx>
          <c:spPr>
            <a:solidFill>
              <a:srgbClr val="FFFF00"/>
            </a:solidFill>
            <a:ln w="12700">
              <a:solidFill>
                <a:srgbClr val="000000"/>
              </a:solidFill>
              <a:prstDash val="solid"/>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Statistics'!$BJ$322:$BJ$329</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65E4-4B69-BE4B-4A97BA6DF59B}"/>
            </c:ext>
          </c:extLst>
        </c:ser>
        <c:ser>
          <c:idx val="21"/>
          <c:order val="12"/>
          <c:tx>
            <c:strRef>
              <c:f>'CR Statistics'!$BK$321</c:f>
              <c:strCache>
                <c:ptCount val="1"/>
                <c:pt idx="0">
                  <c:v>RAN #64</c:v>
                </c:pt>
              </c:strCache>
            </c:strRef>
          </c:tx>
          <c:spPr>
            <a:solidFill>
              <a:srgbClr val="FF9900"/>
            </a:solidFill>
            <a:ln>
              <a:solidFill>
                <a:schemeClr val="tx1"/>
              </a:solidFill>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Statistics'!$BK$322:$BK$329</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65E4-4B69-BE4B-4A97BA6DF59B}"/>
            </c:ext>
          </c:extLst>
        </c:ser>
        <c:ser>
          <c:idx val="22"/>
          <c:order val="13"/>
          <c:tx>
            <c:strRef>
              <c:f>'CR Statistics'!$BL$321</c:f>
              <c:strCache>
                <c:ptCount val="1"/>
                <c:pt idx="0">
                  <c:v>RAN#65</c:v>
                </c:pt>
              </c:strCache>
            </c:strRef>
          </c:tx>
          <c:spPr>
            <a:solidFill>
              <a:srgbClr val="0066FF"/>
            </a:solidFill>
            <a:ln>
              <a:solidFill>
                <a:srgbClr val="000000"/>
              </a:solidFill>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Statistics'!$BL$322:$BL$329</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65E4-4B69-BE4B-4A97BA6DF59B}"/>
            </c:ext>
          </c:extLst>
        </c:ser>
        <c:ser>
          <c:idx val="23"/>
          <c:order val="14"/>
          <c:tx>
            <c:strRef>
              <c:f>'CR Statistics'!$BM$321</c:f>
              <c:strCache>
                <c:ptCount val="1"/>
                <c:pt idx="0">
                  <c:v>RAN #66</c:v>
                </c:pt>
              </c:strCache>
            </c:strRef>
          </c:tx>
          <c:spPr>
            <a:solidFill>
              <a:schemeClr val="accent6">
                <a:lumMod val="50000"/>
              </a:schemeClr>
            </a:solidFill>
            <a:ln>
              <a:solidFill>
                <a:schemeClr val="tx1"/>
              </a:solidFill>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Statistics'!$BM$322:$BM$329</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65E4-4B69-BE4B-4A97BA6DF59B}"/>
            </c:ext>
          </c:extLst>
        </c:ser>
        <c:ser>
          <c:idx val="24"/>
          <c:order val="15"/>
          <c:tx>
            <c:strRef>
              <c:f>'CR Statistics'!$BN$321</c:f>
              <c:strCache>
                <c:ptCount val="1"/>
                <c:pt idx="0">
                  <c:v>RAN #67</c:v>
                </c:pt>
              </c:strCache>
            </c:strRef>
          </c:tx>
          <c:spPr>
            <a:solidFill>
              <a:srgbClr val="FF0000"/>
            </a:solidFill>
            <a:ln>
              <a:solidFill>
                <a:sysClr val="windowText" lastClr="000000"/>
              </a:solidFill>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Statistics'!$BN$322:$BN$329</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65E4-4B69-BE4B-4A97BA6DF59B}"/>
            </c:ext>
          </c:extLst>
        </c:ser>
        <c:ser>
          <c:idx val="0"/>
          <c:order val="16"/>
          <c:tx>
            <c:strRef>
              <c:f>'CR Statistics'!$BO$321</c:f>
              <c:strCache>
                <c:ptCount val="1"/>
                <c:pt idx="0">
                  <c:v>RAN #68</c:v>
                </c:pt>
              </c:strCache>
            </c:strRef>
          </c:tx>
          <c:spPr>
            <a:solidFill>
              <a:srgbClr val="FF9900"/>
            </a:solidFill>
            <a:ln>
              <a:solidFill>
                <a:schemeClr val="tx1"/>
              </a:solidFill>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Statistics'!$BO$322:$BO$329</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65E4-4B69-BE4B-4A97BA6DF59B}"/>
            </c:ext>
          </c:extLst>
        </c:ser>
        <c:ser>
          <c:idx val="1"/>
          <c:order val="17"/>
          <c:tx>
            <c:strRef>
              <c:f>'CR Statistics'!$BP$321</c:f>
              <c:strCache>
                <c:ptCount val="1"/>
                <c:pt idx="0">
                  <c:v>RAN #69</c:v>
                </c:pt>
              </c:strCache>
            </c:strRef>
          </c:tx>
          <c:spPr>
            <a:ln>
              <a:solidFill>
                <a:srgbClr val="000000"/>
              </a:solidFill>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Statistics'!$BP$322:$BP$329</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65E4-4B69-BE4B-4A97BA6DF59B}"/>
            </c:ext>
          </c:extLst>
        </c:ser>
        <c:ser>
          <c:idx val="2"/>
          <c:order val="18"/>
          <c:tx>
            <c:strRef>
              <c:f>'CR Statistics'!$BQ$321</c:f>
              <c:strCache>
                <c:ptCount val="1"/>
                <c:pt idx="0">
                  <c:v>RAN #70</c:v>
                </c:pt>
              </c:strCache>
            </c:strRef>
          </c:tx>
          <c:spPr>
            <a:solidFill>
              <a:srgbClr val="FF0000"/>
            </a:solidFill>
            <a:ln>
              <a:solidFill>
                <a:schemeClr val="tx1"/>
              </a:solidFill>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Statistics'!$BQ$322:$BQ$329</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65E4-4B69-BE4B-4A97BA6DF59B}"/>
            </c:ext>
          </c:extLst>
        </c:ser>
        <c:ser>
          <c:idx val="3"/>
          <c:order val="19"/>
          <c:tx>
            <c:strRef>
              <c:f>'CR Statistics'!$BR$321</c:f>
              <c:strCache>
                <c:ptCount val="1"/>
                <c:pt idx="0">
                  <c:v>RAN #71</c:v>
                </c:pt>
              </c:strCache>
            </c:strRef>
          </c:tx>
          <c:spPr>
            <a:solidFill>
              <a:srgbClr val="00FF00"/>
            </a:solidFill>
            <a:ln>
              <a:solidFill>
                <a:srgbClr val="000000"/>
              </a:solidFill>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Statistics'!$BR$322:$BR$329</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65E4-4B69-BE4B-4A97BA6DF59B}"/>
            </c:ext>
          </c:extLst>
        </c:ser>
        <c:ser>
          <c:idx val="4"/>
          <c:order val="20"/>
          <c:tx>
            <c:strRef>
              <c:f>'CR Statistics'!$BS$321</c:f>
              <c:strCache>
                <c:ptCount val="1"/>
                <c:pt idx="0">
                  <c:v>RAN #72</c:v>
                </c:pt>
              </c:strCache>
            </c:strRef>
          </c:tx>
          <c:spPr>
            <a:solidFill>
              <a:srgbClr val="FFFF00"/>
            </a:solidFill>
            <a:ln>
              <a:solidFill>
                <a:prstClr val="black"/>
              </a:solidFill>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Statistics'!$BS$322:$BS$329</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65E4-4B69-BE4B-4A97BA6DF59B}"/>
            </c:ext>
          </c:extLst>
        </c:ser>
        <c:ser>
          <c:idx val="5"/>
          <c:order val="21"/>
          <c:tx>
            <c:strRef>
              <c:f>'CR Statistics'!$BT$321</c:f>
              <c:strCache>
                <c:ptCount val="1"/>
                <c:pt idx="0">
                  <c:v>RAN #73</c:v>
                </c:pt>
              </c:strCache>
            </c:strRef>
          </c:tx>
          <c:spPr>
            <a:solidFill>
              <a:schemeClr val="accent6">
                <a:lumMod val="75000"/>
              </a:schemeClr>
            </a:solidFill>
            <a:ln>
              <a:solidFill>
                <a:srgbClr val="000000"/>
              </a:solidFill>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Statistics'!$BT$322:$BT$329</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65E4-4B69-BE4B-4A97BA6DF59B}"/>
            </c:ext>
          </c:extLst>
        </c:ser>
        <c:ser>
          <c:idx val="6"/>
          <c:order val="22"/>
          <c:tx>
            <c:strRef>
              <c:f>'CR Statistics'!$BU$321</c:f>
              <c:strCache>
                <c:ptCount val="1"/>
                <c:pt idx="0">
                  <c:v>RAN #74</c:v>
                </c:pt>
              </c:strCache>
            </c:strRef>
          </c:tx>
          <c:spPr>
            <a:solidFill>
              <a:srgbClr val="00FFFF"/>
            </a:solidFill>
            <a:ln>
              <a:solidFill>
                <a:schemeClr val="tx1"/>
              </a:solidFill>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Statistics'!$BU$322:$BU$329</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65E4-4B69-BE4B-4A97BA6DF59B}"/>
            </c:ext>
          </c:extLst>
        </c:ser>
        <c:ser>
          <c:idx val="7"/>
          <c:order val="23"/>
          <c:tx>
            <c:strRef>
              <c:f>'CR Statistics'!$BV$321</c:f>
              <c:strCache>
                <c:ptCount val="1"/>
                <c:pt idx="0">
                  <c:v>RAN #75</c:v>
                </c:pt>
              </c:strCache>
            </c:strRef>
          </c:tx>
          <c:spPr>
            <a:solidFill>
              <a:srgbClr val="33CC33"/>
            </a:solidFill>
            <a:ln>
              <a:solidFill>
                <a:schemeClr val="tx1"/>
              </a:solidFill>
            </a:ln>
          </c:spPr>
          <c:invertIfNegative val="0"/>
          <c:cat>
            <c:strRef>
              <c:f>'CR Statistics'!$BW$322:$BW$329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Statistics'!$BV$322:$BV$329</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65E4-4B69-BE4B-4A97BA6DF59B}"/>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 Statistics'!$T$280</c:f>
              <c:strCache>
                <c:ptCount val="1"/>
                <c:pt idx="0">
                  <c:v>RAN1</c:v>
                </c:pt>
              </c:strCache>
            </c:strRef>
          </c:tx>
          <c:spPr>
            <a:solidFill>
              <a:srgbClr val="00FF00"/>
            </a:solidFill>
            <a:ln w="12700">
              <a:solidFill>
                <a:srgbClr val="000000"/>
              </a:solidFill>
              <a:prstDash val="solid"/>
            </a:ln>
          </c:spPr>
          <c:invertIfNegative val="0"/>
          <c:cat>
            <c:strRef>
              <c:f>'CR Statistics'!$S$281:$S$287</c:f>
              <c:strCache>
                <c:ptCount val="7"/>
                <c:pt idx="0">
                  <c:v>REL-8</c:v>
                </c:pt>
                <c:pt idx="1">
                  <c:v>REL-9</c:v>
                </c:pt>
                <c:pt idx="2">
                  <c:v>REL-10</c:v>
                </c:pt>
                <c:pt idx="3">
                  <c:v>REL-11</c:v>
                </c:pt>
                <c:pt idx="4">
                  <c:v>REL-12</c:v>
                </c:pt>
                <c:pt idx="5">
                  <c:v>REL-13</c:v>
                </c:pt>
                <c:pt idx="6">
                  <c:v>REL-14</c:v>
                </c:pt>
              </c:strCache>
            </c:strRef>
          </c:cat>
          <c:val>
            <c:numRef>
              <c:f>'CR Statistics'!$T$281:$T$287</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B99C-4893-92E9-B3A6C2C8356A}"/>
            </c:ext>
          </c:extLst>
        </c:ser>
        <c:ser>
          <c:idx val="1"/>
          <c:order val="1"/>
          <c:tx>
            <c:strRef>
              <c:f>'CR Statistics'!$U$280</c:f>
              <c:strCache>
                <c:ptCount val="1"/>
                <c:pt idx="0">
                  <c:v>RAN2</c:v>
                </c:pt>
              </c:strCache>
            </c:strRef>
          </c:tx>
          <c:spPr>
            <a:solidFill>
              <a:srgbClr val="FF0000"/>
            </a:solidFill>
            <a:ln w="12700">
              <a:solidFill>
                <a:srgbClr val="000000"/>
              </a:solidFill>
              <a:prstDash val="solid"/>
            </a:ln>
          </c:spPr>
          <c:invertIfNegative val="0"/>
          <c:cat>
            <c:strRef>
              <c:f>'CR Statistics'!$S$281:$S$287</c:f>
              <c:strCache>
                <c:ptCount val="7"/>
                <c:pt idx="0">
                  <c:v>REL-8</c:v>
                </c:pt>
                <c:pt idx="1">
                  <c:v>REL-9</c:v>
                </c:pt>
                <c:pt idx="2">
                  <c:v>REL-10</c:v>
                </c:pt>
                <c:pt idx="3">
                  <c:v>REL-11</c:v>
                </c:pt>
                <c:pt idx="4">
                  <c:v>REL-12</c:v>
                </c:pt>
                <c:pt idx="5">
                  <c:v>REL-13</c:v>
                </c:pt>
                <c:pt idx="6">
                  <c:v>REL-14</c:v>
                </c:pt>
              </c:strCache>
            </c:strRef>
          </c:cat>
          <c:val>
            <c:numRef>
              <c:f>'CR Statistics'!$U$281:$U$287</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B99C-4893-92E9-B3A6C2C8356A}"/>
            </c:ext>
          </c:extLst>
        </c:ser>
        <c:ser>
          <c:idx val="2"/>
          <c:order val="2"/>
          <c:tx>
            <c:strRef>
              <c:f>'CR Statistics'!$V$280</c:f>
              <c:strCache>
                <c:ptCount val="1"/>
                <c:pt idx="0">
                  <c:v>RAN3</c:v>
                </c:pt>
              </c:strCache>
            </c:strRef>
          </c:tx>
          <c:spPr>
            <a:solidFill>
              <a:srgbClr val="0000FF"/>
            </a:solidFill>
            <a:ln w="12700">
              <a:solidFill>
                <a:srgbClr val="000000"/>
              </a:solidFill>
              <a:prstDash val="solid"/>
            </a:ln>
          </c:spPr>
          <c:invertIfNegative val="0"/>
          <c:cat>
            <c:strRef>
              <c:f>'CR Statistics'!$S$281:$S$287</c:f>
              <c:strCache>
                <c:ptCount val="7"/>
                <c:pt idx="0">
                  <c:v>REL-8</c:v>
                </c:pt>
                <c:pt idx="1">
                  <c:v>REL-9</c:v>
                </c:pt>
                <c:pt idx="2">
                  <c:v>REL-10</c:v>
                </c:pt>
                <c:pt idx="3">
                  <c:v>REL-11</c:v>
                </c:pt>
                <c:pt idx="4">
                  <c:v>REL-12</c:v>
                </c:pt>
                <c:pt idx="5">
                  <c:v>REL-13</c:v>
                </c:pt>
                <c:pt idx="6">
                  <c:v>REL-14</c:v>
                </c:pt>
              </c:strCache>
            </c:strRef>
          </c:cat>
          <c:val>
            <c:numRef>
              <c:f>'CR Statistics'!$V$281:$V$287</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B99C-4893-92E9-B3A6C2C8356A}"/>
            </c:ext>
          </c:extLst>
        </c:ser>
        <c:ser>
          <c:idx val="3"/>
          <c:order val="3"/>
          <c:tx>
            <c:strRef>
              <c:f>'CR Statistics'!$W$280</c:f>
              <c:strCache>
                <c:ptCount val="1"/>
                <c:pt idx="0">
                  <c:v>RAN4</c:v>
                </c:pt>
              </c:strCache>
            </c:strRef>
          </c:tx>
          <c:spPr>
            <a:solidFill>
              <a:srgbClr val="FFFF00"/>
            </a:solidFill>
            <a:ln w="12700">
              <a:solidFill>
                <a:srgbClr val="000000"/>
              </a:solidFill>
              <a:prstDash val="solid"/>
            </a:ln>
          </c:spPr>
          <c:invertIfNegative val="0"/>
          <c:cat>
            <c:strRef>
              <c:f>'CR Statistics'!$S$281:$S$287</c:f>
              <c:strCache>
                <c:ptCount val="7"/>
                <c:pt idx="0">
                  <c:v>REL-8</c:v>
                </c:pt>
                <c:pt idx="1">
                  <c:v>REL-9</c:v>
                </c:pt>
                <c:pt idx="2">
                  <c:v>REL-10</c:v>
                </c:pt>
                <c:pt idx="3">
                  <c:v>REL-11</c:v>
                </c:pt>
                <c:pt idx="4">
                  <c:v>REL-12</c:v>
                </c:pt>
                <c:pt idx="5">
                  <c:v>REL-13</c:v>
                </c:pt>
                <c:pt idx="6">
                  <c:v>REL-14</c:v>
                </c:pt>
              </c:strCache>
            </c:strRef>
          </c:cat>
          <c:val>
            <c:numRef>
              <c:f>'CR Statistics'!$W$281:$W$287</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B99C-4893-92E9-B3A6C2C8356A}"/>
            </c:ext>
          </c:extLst>
        </c:ser>
        <c:ser>
          <c:idx val="4"/>
          <c:order val="4"/>
          <c:tx>
            <c:strRef>
              <c:f>'CR Statistics'!$X$280</c:f>
              <c:strCache>
                <c:ptCount val="1"/>
                <c:pt idx="0">
                  <c:v>RAN5</c:v>
                </c:pt>
              </c:strCache>
            </c:strRef>
          </c:tx>
          <c:spPr>
            <a:solidFill>
              <a:srgbClr val="660066"/>
            </a:solidFill>
            <a:ln w="12700">
              <a:solidFill>
                <a:srgbClr val="000000"/>
              </a:solidFill>
              <a:prstDash val="solid"/>
            </a:ln>
          </c:spPr>
          <c:invertIfNegative val="0"/>
          <c:cat>
            <c:strRef>
              <c:f>'CR Statistics'!$S$281:$S$287</c:f>
              <c:strCache>
                <c:ptCount val="7"/>
                <c:pt idx="0">
                  <c:v>REL-8</c:v>
                </c:pt>
                <c:pt idx="1">
                  <c:v>REL-9</c:v>
                </c:pt>
                <c:pt idx="2">
                  <c:v>REL-10</c:v>
                </c:pt>
                <c:pt idx="3">
                  <c:v>REL-11</c:v>
                </c:pt>
                <c:pt idx="4">
                  <c:v>REL-12</c:v>
                </c:pt>
                <c:pt idx="5">
                  <c:v>REL-13</c:v>
                </c:pt>
                <c:pt idx="6">
                  <c:v>REL-14</c:v>
                </c:pt>
              </c:strCache>
            </c:strRef>
          </c:cat>
          <c:val>
            <c:numRef>
              <c:f>'CR Statistics'!$X$281:$X$287</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B99C-4893-92E9-B3A6C2C8356A}"/>
            </c:ext>
          </c:extLst>
        </c:ser>
        <c:ser>
          <c:idx val="6"/>
          <c:order val="5"/>
          <c:tx>
            <c:strRef>
              <c:f>'CR Statistics'!$Y$280</c:f>
              <c:strCache>
                <c:ptCount val="1"/>
                <c:pt idx="0">
                  <c:v>RAN6</c:v>
                </c:pt>
              </c:strCache>
            </c:strRef>
          </c:tx>
          <c:spPr>
            <a:solidFill>
              <a:srgbClr val="FFC000"/>
            </a:solidFill>
            <a:ln>
              <a:solidFill>
                <a:schemeClr val="tx1"/>
              </a:solidFill>
            </a:ln>
          </c:spPr>
          <c:invertIfNegative val="0"/>
          <c:cat>
            <c:strRef>
              <c:f>'CR Statistics'!$S$281:$S$287</c:f>
              <c:strCache>
                <c:ptCount val="7"/>
                <c:pt idx="0">
                  <c:v>REL-8</c:v>
                </c:pt>
                <c:pt idx="1">
                  <c:v>REL-9</c:v>
                </c:pt>
                <c:pt idx="2">
                  <c:v>REL-10</c:v>
                </c:pt>
                <c:pt idx="3">
                  <c:v>REL-11</c:v>
                </c:pt>
                <c:pt idx="4">
                  <c:v>REL-12</c:v>
                </c:pt>
                <c:pt idx="5">
                  <c:v>REL-13</c:v>
                </c:pt>
                <c:pt idx="6">
                  <c:v>REL-14</c:v>
                </c:pt>
              </c:strCache>
            </c:strRef>
          </c:cat>
          <c:val>
            <c:numRef>
              <c:f>'CR Statistics'!$Y$281:$Y$287</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B99C-4893-92E9-B3A6C2C8356A}"/>
            </c:ext>
          </c:extLst>
        </c:ser>
        <c:ser>
          <c:idx val="5"/>
          <c:order val="6"/>
          <c:tx>
            <c:strRef>
              <c:f>'CR Statistics'!$Z$280</c:f>
              <c:strCache>
                <c:ptCount val="1"/>
                <c:pt idx="0">
                  <c:v>RAN without RAN5</c:v>
                </c:pt>
              </c:strCache>
            </c:strRef>
          </c:tx>
          <c:spPr>
            <a:solidFill>
              <a:srgbClr val="FF00FF"/>
            </a:solidFill>
            <a:ln>
              <a:solidFill>
                <a:schemeClr val="tx1"/>
              </a:solidFill>
            </a:ln>
          </c:spPr>
          <c:invertIfNegative val="0"/>
          <c:cat>
            <c:strRef>
              <c:f>'CR Statistics'!$S$281:$S$287</c:f>
              <c:strCache>
                <c:ptCount val="7"/>
                <c:pt idx="0">
                  <c:v>REL-8</c:v>
                </c:pt>
                <c:pt idx="1">
                  <c:v>REL-9</c:v>
                </c:pt>
                <c:pt idx="2">
                  <c:v>REL-10</c:v>
                </c:pt>
                <c:pt idx="3">
                  <c:v>REL-11</c:v>
                </c:pt>
                <c:pt idx="4">
                  <c:v>REL-12</c:v>
                </c:pt>
                <c:pt idx="5">
                  <c:v>REL-13</c:v>
                </c:pt>
                <c:pt idx="6">
                  <c:v>REL-14</c:v>
                </c:pt>
              </c:strCache>
            </c:strRef>
          </c:cat>
          <c:val>
            <c:numRef>
              <c:f>'CR Statistics'!$Z$281:$Z$287</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B99C-4893-92E9-B3A6C2C8356A}"/>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 Statistics'!$AY$321</c:f>
              <c:strCache>
                <c:ptCount val="1"/>
                <c:pt idx="0">
                  <c:v>RAN #52</c:v>
                </c:pt>
              </c:strCache>
            </c:strRef>
          </c:tx>
          <c:spPr>
            <a:solidFill>
              <a:srgbClr val="FF00FF"/>
            </a:solidFill>
            <a:ln w="12700">
              <a:solidFill>
                <a:srgbClr val="000000"/>
              </a:solidFill>
              <a:prstDash val="solid"/>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Statistics'!$AY$322:$AY$329</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EB3F-4086-9A62-D1DE768EAF8D}"/>
            </c:ext>
          </c:extLst>
        </c:ser>
        <c:ser>
          <c:idx val="10"/>
          <c:order val="1"/>
          <c:tx>
            <c:strRef>
              <c:f>'CR Statistics'!$AZ$321</c:f>
              <c:strCache>
                <c:ptCount val="1"/>
                <c:pt idx="0">
                  <c:v>RAN #53</c:v>
                </c:pt>
              </c:strCache>
            </c:strRef>
          </c:tx>
          <c:spPr>
            <a:solidFill>
              <a:srgbClr val="FF0000"/>
            </a:solidFill>
            <a:ln w="12700">
              <a:solidFill>
                <a:srgbClr val="000000"/>
              </a:solidFill>
              <a:prstDash val="solid"/>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Statistics'!$AZ$322:$AZ$329</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EB3F-4086-9A62-D1DE768EAF8D}"/>
            </c:ext>
          </c:extLst>
        </c:ser>
        <c:ser>
          <c:idx val="11"/>
          <c:order val="2"/>
          <c:tx>
            <c:strRef>
              <c:f>'CR Statistics'!$BA$321</c:f>
              <c:strCache>
                <c:ptCount val="1"/>
                <c:pt idx="0">
                  <c:v>RAN #54</c:v>
                </c:pt>
              </c:strCache>
            </c:strRef>
          </c:tx>
          <c:spPr>
            <a:solidFill>
              <a:srgbClr val="00FFFF"/>
            </a:solidFill>
            <a:ln w="12700">
              <a:solidFill>
                <a:srgbClr val="000000"/>
              </a:solidFill>
              <a:prstDash val="solid"/>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Statistics'!$BA$322:$BA$329</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EB3F-4086-9A62-D1DE768EAF8D}"/>
            </c:ext>
          </c:extLst>
        </c:ser>
        <c:ser>
          <c:idx val="12"/>
          <c:order val="3"/>
          <c:tx>
            <c:strRef>
              <c:f>'CR Statistics'!$BB$321</c:f>
              <c:strCache>
                <c:ptCount val="1"/>
                <c:pt idx="0">
                  <c:v>RAN #55</c:v>
                </c:pt>
              </c:strCache>
            </c:strRef>
          </c:tx>
          <c:spPr>
            <a:solidFill>
              <a:srgbClr val="FF00FF"/>
            </a:solidFill>
            <a:ln w="12700">
              <a:solidFill>
                <a:srgbClr val="000000"/>
              </a:solidFill>
              <a:prstDash val="solid"/>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Statistics'!$BB$322:$BB$329</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EB3F-4086-9A62-D1DE768EAF8D}"/>
            </c:ext>
          </c:extLst>
        </c:ser>
        <c:ser>
          <c:idx val="13"/>
          <c:order val="4"/>
          <c:tx>
            <c:strRef>
              <c:f>'CR Statistics'!$BC$321</c:f>
              <c:strCache>
                <c:ptCount val="1"/>
                <c:pt idx="0">
                  <c:v>RAN #56</c:v>
                </c:pt>
              </c:strCache>
            </c:strRef>
          </c:tx>
          <c:spPr>
            <a:solidFill>
              <a:srgbClr val="800000"/>
            </a:solidFill>
            <a:ln w="12700">
              <a:solidFill>
                <a:srgbClr val="000000"/>
              </a:solidFill>
              <a:prstDash val="solid"/>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Statistics'!$BC$322:$BC$329</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EB3F-4086-9A62-D1DE768EAF8D}"/>
            </c:ext>
          </c:extLst>
        </c:ser>
        <c:ser>
          <c:idx val="14"/>
          <c:order val="5"/>
          <c:tx>
            <c:strRef>
              <c:f>'CR Statistics'!$BD$321</c:f>
              <c:strCache>
                <c:ptCount val="1"/>
                <c:pt idx="0">
                  <c:v>RAN #57</c:v>
                </c:pt>
              </c:strCache>
            </c:strRef>
          </c:tx>
          <c:spPr>
            <a:solidFill>
              <a:srgbClr val="FFCC00"/>
            </a:solidFill>
            <a:ln w="12700">
              <a:solidFill>
                <a:srgbClr val="000000"/>
              </a:solidFill>
              <a:prstDash val="solid"/>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Statistics'!$BD$322:$BD$329</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EB3F-4086-9A62-D1DE768EAF8D}"/>
            </c:ext>
          </c:extLst>
        </c:ser>
        <c:ser>
          <c:idx val="15"/>
          <c:order val="6"/>
          <c:tx>
            <c:strRef>
              <c:f>'CR Statistics'!$BE$321</c:f>
              <c:strCache>
                <c:ptCount val="1"/>
                <c:pt idx="0">
                  <c:v>RAN #58</c:v>
                </c:pt>
              </c:strCache>
            </c:strRef>
          </c:tx>
          <c:spPr>
            <a:solidFill>
              <a:srgbClr val="FFFF00"/>
            </a:solidFill>
            <a:ln w="12700">
              <a:solidFill>
                <a:srgbClr val="000000"/>
              </a:solidFill>
              <a:prstDash val="solid"/>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Statistics'!$BE$322:$BE$329</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EB3F-4086-9A62-D1DE768EAF8D}"/>
            </c:ext>
          </c:extLst>
        </c:ser>
        <c:ser>
          <c:idx val="16"/>
          <c:order val="7"/>
          <c:tx>
            <c:strRef>
              <c:f>'CR Statistics'!$BF$321</c:f>
              <c:strCache>
                <c:ptCount val="1"/>
                <c:pt idx="0">
                  <c:v>RAN #59</c:v>
                </c:pt>
              </c:strCache>
            </c:strRef>
          </c:tx>
          <c:spPr>
            <a:solidFill>
              <a:srgbClr val="00CCFF"/>
            </a:solidFill>
            <a:ln w="12700">
              <a:solidFill>
                <a:srgbClr val="000000"/>
              </a:solidFill>
              <a:prstDash val="solid"/>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Statistics'!$BF$322:$BF$329</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EB3F-4086-9A62-D1DE768EAF8D}"/>
            </c:ext>
          </c:extLst>
        </c:ser>
        <c:ser>
          <c:idx val="17"/>
          <c:order val="8"/>
          <c:tx>
            <c:strRef>
              <c:f>'CR Statistics'!$BG$321</c:f>
              <c:strCache>
                <c:ptCount val="1"/>
                <c:pt idx="0">
                  <c:v>RAN #60</c:v>
                </c:pt>
              </c:strCache>
            </c:strRef>
          </c:tx>
          <c:spPr>
            <a:solidFill>
              <a:srgbClr val="00FF00"/>
            </a:solidFill>
            <a:ln w="12700">
              <a:solidFill>
                <a:srgbClr val="000000"/>
              </a:solidFill>
              <a:prstDash val="solid"/>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Statistics'!$BG$322:$BG$329</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EB3F-4086-9A62-D1DE768EAF8D}"/>
            </c:ext>
          </c:extLst>
        </c:ser>
        <c:ser>
          <c:idx val="18"/>
          <c:order val="9"/>
          <c:tx>
            <c:strRef>
              <c:f>'CR Statistics'!$BH$321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Statistics'!$BH$322:$BH$329</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EB3F-4086-9A62-D1DE768EAF8D}"/>
            </c:ext>
          </c:extLst>
        </c:ser>
        <c:ser>
          <c:idx val="19"/>
          <c:order val="10"/>
          <c:tx>
            <c:strRef>
              <c:f>'CR Statistics'!$BI$321</c:f>
              <c:strCache>
                <c:ptCount val="1"/>
                <c:pt idx="0">
                  <c:v>RAN #62</c:v>
                </c:pt>
              </c:strCache>
            </c:strRef>
          </c:tx>
          <c:spPr>
            <a:solidFill>
              <a:srgbClr val="00FFFF"/>
            </a:solidFill>
            <a:ln w="12700">
              <a:solidFill>
                <a:srgbClr val="000000"/>
              </a:solidFill>
              <a:prstDash val="solid"/>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Statistics'!$BI$322:$BI$329</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EB3F-4086-9A62-D1DE768EAF8D}"/>
            </c:ext>
          </c:extLst>
        </c:ser>
        <c:ser>
          <c:idx val="20"/>
          <c:order val="11"/>
          <c:tx>
            <c:strRef>
              <c:f>'CR Statistics'!$BJ$321</c:f>
              <c:strCache>
                <c:ptCount val="1"/>
                <c:pt idx="0">
                  <c:v>RAN #63</c:v>
                </c:pt>
              </c:strCache>
            </c:strRef>
          </c:tx>
          <c:spPr>
            <a:solidFill>
              <a:srgbClr val="FFFF00"/>
            </a:solidFill>
            <a:ln w="12700">
              <a:solidFill>
                <a:srgbClr val="000000"/>
              </a:solidFill>
              <a:prstDash val="solid"/>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Statistics'!$BJ$322:$BJ$329</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EB3F-4086-9A62-D1DE768EAF8D}"/>
            </c:ext>
          </c:extLst>
        </c:ser>
        <c:ser>
          <c:idx val="21"/>
          <c:order val="12"/>
          <c:tx>
            <c:strRef>
              <c:f>'CR Statistics'!$BK$321</c:f>
              <c:strCache>
                <c:ptCount val="1"/>
                <c:pt idx="0">
                  <c:v>RAN #64</c:v>
                </c:pt>
              </c:strCache>
            </c:strRef>
          </c:tx>
          <c:spPr>
            <a:solidFill>
              <a:srgbClr val="FF9900"/>
            </a:solidFill>
            <a:ln>
              <a:solidFill>
                <a:schemeClr val="tx1"/>
              </a:solidFill>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Statistics'!$BK$322:$BK$329</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EB3F-4086-9A62-D1DE768EAF8D}"/>
            </c:ext>
          </c:extLst>
        </c:ser>
        <c:ser>
          <c:idx val="22"/>
          <c:order val="13"/>
          <c:tx>
            <c:strRef>
              <c:f>'CR Statistics'!$BL$321</c:f>
              <c:strCache>
                <c:ptCount val="1"/>
                <c:pt idx="0">
                  <c:v>RAN#65</c:v>
                </c:pt>
              </c:strCache>
            </c:strRef>
          </c:tx>
          <c:spPr>
            <a:solidFill>
              <a:srgbClr val="0066FF"/>
            </a:solidFill>
            <a:ln>
              <a:solidFill>
                <a:srgbClr val="000000"/>
              </a:solidFill>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Statistics'!$BL$322:$BL$329</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EB3F-4086-9A62-D1DE768EAF8D}"/>
            </c:ext>
          </c:extLst>
        </c:ser>
        <c:ser>
          <c:idx val="23"/>
          <c:order val="14"/>
          <c:tx>
            <c:strRef>
              <c:f>'CR Statistics'!$BM$321</c:f>
              <c:strCache>
                <c:ptCount val="1"/>
                <c:pt idx="0">
                  <c:v>RAN #66</c:v>
                </c:pt>
              </c:strCache>
            </c:strRef>
          </c:tx>
          <c:spPr>
            <a:solidFill>
              <a:schemeClr val="accent6">
                <a:lumMod val="50000"/>
              </a:schemeClr>
            </a:solidFill>
            <a:ln>
              <a:solidFill>
                <a:schemeClr val="tx1"/>
              </a:solidFill>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Statistics'!$BM$322:$BM$329</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EB3F-4086-9A62-D1DE768EAF8D}"/>
            </c:ext>
          </c:extLst>
        </c:ser>
        <c:ser>
          <c:idx val="24"/>
          <c:order val="15"/>
          <c:tx>
            <c:strRef>
              <c:f>'CR Statistics'!$BN$321</c:f>
              <c:strCache>
                <c:ptCount val="1"/>
                <c:pt idx="0">
                  <c:v>RAN #67</c:v>
                </c:pt>
              </c:strCache>
            </c:strRef>
          </c:tx>
          <c:spPr>
            <a:solidFill>
              <a:srgbClr val="FF0000"/>
            </a:solidFill>
            <a:ln>
              <a:solidFill>
                <a:sysClr val="windowText" lastClr="000000"/>
              </a:solidFill>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Statistics'!$BN$322:$BN$329</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EB3F-4086-9A62-D1DE768EAF8D}"/>
            </c:ext>
          </c:extLst>
        </c:ser>
        <c:ser>
          <c:idx val="0"/>
          <c:order val="16"/>
          <c:tx>
            <c:strRef>
              <c:f>'CR Statistics'!$BO$321</c:f>
              <c:strCache>
                <c:ptCount val="1"/>
                <c:pt idx="0">
                  <c:v>RAN #68</c:v>
                </c:pt>
              </c:strCache>
            </c:strRef>
          </c:tx>
          <c:spPr>
            <a:solidFill>
              <a:srgbClr val="FF9900"/>
            </a:solidFill>
            <a:ln>
              <a:solidFill>
                <a:schemeClr val="tx1"/>
              </a:solidFill>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Statistics'!$BO$322:$BO$329</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EB3F-4086-9A62-D1DE768EAF8D}"/>
            </c:ext>
          </c:extLst>
        </c:ser>
        <c:ser>
          <c:idx val="1"/>
          <c:order val="17"/>
          <c:tx>
            <c:strRef>
              <c:f>'CR Statistics'!$BP$321</c:f>
              <c:strCache>
                <c:ptCount val="1"/>
                <c:pt idx="0">
                  <c:v>RAN #69</c:v>
                </c:pt>
              </c:strCache>
            </c:strRef>
          </c:tx>
          <c:spPr>
            <a:ln>
              <a:solidFill>
                <a:srgbClr val="000000"/>
              </a:solidFill>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Statistics'!$BP$322:$BP$329</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EB3F-4086-9A62-D1DE768EAF8D}"/>
            </c:ext>
          </c:extLst>
        </c:ser>
        <c:ser>
          <c:idx val="2"/>
          <c:order val="18"/>
          <c:tx>
            <c:strRef>
              <c:f>'CR Statistics'!$BQ$321</c:f>
              <c:strCache>
                <c:ptCount val="1"/>
                <c:pt idx="0">
                  <c:v>RAN #70</c:v>
                </c:pt>
              </c:strCache>
            </c:strRef>
          </c:tx>
          <c:spPr>
            <a:solidFill>
              <a:srgbClr val="FF0000"/>
            </a:solidFill>
            <a:ln>
              <a:solidFill>
                <a:schemeClr val="tx1"/>
              </a:solidFill>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Statistics'!$BQ$322:$BQ$329</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EB3F-4086-9A62-D1DE768EAF8D}"/>
            </c:ext>
          </c:extLst>
        </c:ser>
        <c:ser>
          <c:idx val="3"/>
          <c:order val="19"/>
          <c:tx>
            <c:strRef>
              <c:f>'CR Statistics'!$BR$321</c:f>
              <c:strCache>
                <c:ptCount val="1"/>
                <c:pt idx="0">
                  <c:v>RAN #71</c:v>
                </c:pt>
              </c:strCache>
            </c:strRef>
          </c:tx>
          <c:spPr>
            <a:solidFill>
              <a:srgbClr val="00FF00"/>
            </a:solidFill>
            <a:ln>
              <a:solidFill>
                <a:srgbClr val="000000"/>
              </a:solidFill>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Statistics'!$BR$322:$BR$329</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EB3F-4086-9A62-D1DE768EAF8D}"/>
            </c:ext>
          </c:extLst>
        </c:ser>
        <c:ser>
          <c:idx val="4"/>
          <c:order val="20"/>
          <c:tx>
            <c:strRef>
              <c:f>'CR Statistics'!$BS$321</c:f>
              <c:strCache>
                <c:ptCount val="1"/>
                <c:pt idx="0">
                  <c:v>RAN #72</c:v>
                </c:pt>
              </c:strCache>
            </c:strRef>
          </c:tx>
          <c:spPr>
            <a:solidFill>
              <a:srgbClr val="FFFF00"/>
            </a:solidFill>
            <a:ln>
              <a:solidFill>
                <a:prstClr val="black"/>
              </a:solidFill>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Statistics'!$BS$322:$BS$329</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EB3F-4086-9A62-D1DE768EAF8D}"/>
            </c:ext>
          </c:extLst>
        </c:ser>
        <c:ser>
          <c:idx val="5"/>
          <c:order val="21"/>
          <c:tx>
            <c:strRef>
              <c:f>'CR Statistics'!$BT$321</c:f>
              <c:strCache>
                <c:ptCount val="1"/>
                <c:pt idx="0">
                  <c:v>RAN #73</c:v>
                </c:pt>
              </c:strCache>
            </c:strRef>
          </c:tx>
          <c:spPr>
            <a:solidFill>
              <a:schemeClr val="accent6">
                <a:lumMod val="75000"/>
              </a:schemeClr>
            </a:solidFill>
            <a:ln>
              <a:solidFill>
                <a:srgbClr val="000000"/>
              </a:solidFill>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Statistics'!$BT$322:$BT$329</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EB3F-4086-9A62-D1DE768EAF8D}"/>
            </c:ext>
          </c:extLst>
        </c:ser>
        <c:ser>
          <c:idx val="6"/>
          <c:order val="22"/>
          <c:tx>
            <c:strRef>
              <c:f>'CR Statistics'!$BU$321</c:f>
              <c:strCache>
                <c:ptCount val="1"/>
                <c:pt idx="0">
                  <c:v>RAN #74</c:v>
                </c:pt>
              </c:strCache>
            </c:strRef>
          </c:tx>
          <c:spPr>
            <a:solidFill>
              <a:srgbClr val="00FFFF"/>
            </a:solidFill>
            <a:ln>
              <a:solidFill>
                <a:schemeClr val="tx1"/>
              </a:solidFill>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Statistics'!$BU$322:$BU$329</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EB3F-4086-9A62-D1DE768EAF8D}"/>
            </c:ext>
          </c:extLst>
        </c:ser>
        <c:ser>
          <c:idx val="7"/>
          <c:order val="23"/>
          <c:tx>
            <c:strRef>
              <c:f>'CR Statistics'!$BV$321</c:f>
              <c:strCache>
                <c:ptCount val="1"/>
                <c:pt idx="0">
                  <c:v>RAN #75</c:v>
                </c:pt>
              </c:strCache>
            </c:strRef>
          </c:tx>
          <c:spPr>
            <a:solidFill>
              <a:srgbClr val="33CC33"/>
            </a:solidFill>
            <a:ln>
              <a:solidFill>
                <a:schemeClr val="tx1"/>
              </a:solidFill>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Statistics'!$BV$322:$BV$329</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EB3F-4086-9A62-D1DE768EAF8D}"/>
            </c:ext>
          </c:extLst>
        </c:ser>
        <c:ser>
          <c:idx val="8"/>
          <c:order val="24"/>
          <c:tx>
            <c:strRef>
              <c:f>'CR Statistics'!$BW$280</c:f>
              <c:strCache>
                <c:ptCount val="1"/>
                <c:pt idx="0">
                  <c:v>RAN #76</c:v>
                </c:pt>
              </c:strCache>
            </c:strRef>
          </c:tx>
          <c:spPr>
            <a:solidFill>
              <a:srgbClr val="FFFFCC"/>
            </a:solidFill>
            <a:ln>
              <a:solidFill>
                <a:schemeClr val="tx1"/>
              </a:solidFill>
            </a:ln>
          </c:spPr>
          <c:invertIfNegative val="0"/>
          <c:cat>
            <c:strRef>
              <c:f>'CR Statistics'!$BX$281:$BX$288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Statistics'!$BW$281:$BW$288</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EB3F-4086-9A62-D1DE768EAF8D}"/>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 Statistics'!$T$242</c:f>
              <c:strCache>
                <c:ptCount val="1"/>
                <c:pt idx="0">
                  <c:v>RAN1</c:v>
                </c:pt>
              </c:strCache>
            </c:strRef>
          </c:tx>
          <c:spPr>
            <a:solidFill>
              <a:srgbClr val="00FF00"/>
            </a:solidFill>
            <a:ln w="12700">
              <a:solidFill>
                <a:srgbClr val="000000"/>
              </a:solidFill>
              <a:prstDash val="solid"/>
            </a:ln>
          </c:spPr>
          <c:invertIfNegative val="0"/>
          <c:cat>
            <c:strRef>
              <c:f>'CR Statistics'!$S$243:$S$250</c:f>
              <c:strCache>
                <c:ptCount val="8"/>
                <c:pt idx="0">
                  <c:v>REL-8</c:v>
                </c:pt>
                <c:pt idx="1">
                  <c:v>REL-9</c:v>
                </c:pt>
                <c:pt idx="2">
                  <c:v>REL-10</c:v>
                </c:pt>
                <c:pt idx="3">
                  <c:v>REL-11</c:v>
                </c:pt>
                <c:pt idx="4">
                  <c:v>REL-12</c:v>
                </c:pt>
                <c:pt idx="5">
                  <c:v>REL-13</c:v>
                </c:pt>
                <c:pt idx="6">
                  <c:v>REL-14</c:v>
                </c:pt>
                <c:pt idx="7">
                  <c:v>REL-15</c:v>
                </c:pt>
              </c:strCache>
            </c:strRef>
          </c:cat>
          <c:val>
            <c:numRef>
              <c:f>'CR Statistics'!$T$243:$T$250</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5481-43DA-9156-2B0DCF341E74}"/>
            </c:ext>
          </c:extLst>
        </c:ser>
        <c:ser>
          <c:idx val="1"/>
          <c:order val="1"/>
          <c:tx>
            <c:strRef>
              <c:f>'CR Statistics'!$U$242</c:f>
              <c:strCache>
                <c:ptCount val="1"/>
                <c:pt idx="0">
                  <c:v>RAN2</c:v>
                </c:pt>
              </c:strCache>
            </c:strRef>
          </c:tx>
          <c:spPr>
            <a:solidFill>
              <a:srgbClr val="FF0000"/>
            </a:solidFill>
            <a:ln w="12700">
              <a:solidFill>
                <a:srgbClr val="000000"/>
              </a:solidFill>
              <a:prstDash val="solid"/>
            </a:ln>
          </c:spPr>
          <c:invertIfNegative val="0"/>
          <c:cat>
            <c:strRef>
              <c:f>'CR Statistics'!$S$243:$S$250</c:f>
              <c:strCache>
                <c:ptCount val="8"/>
                <c:pt idx="0">
                  <c:v>REL-8</c:v>
                </c:pt>
                <c:pt idx="1">
                  <c:v>REL-9</c:v>
                </c:pt>
                <c:pt idx="2">
                  <c:v>REL-10</c:v>
                </c:pt>
                <c:pt idx="3">
                  <c:v>REL-11</c:v>
                </c:pt>
                <c:pt idx="4">
                  <c:v>REL-12</c:v>
                </c:pt>
                <c:pt idx="5">
                  <c:v>REL-13</c:v>
                </c:pt>
                <c:pt idx="6">
                  <c:v>REL-14</c:v>
                </c:pt>
                <c:pt idx="7">
                  <c:v>REL-15</c:v>
                </c:pt>
              </c:strCache>
            </c:strRef>
          </c:cat>
          <c:val>
            <c:numRef>
              <c:f>'CR Statistics'!$U$243:$U$250</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5481-43DA-9156-2B0DCF341E74}"/>
            </c:ext>
          </c:extLst>
        </c:ser>
        <c:ser>
          <c:idx val="2"/>
          <c:order val="2"/>
          <c:tx>
            <c:strRef>
              <c:f>'CR Statistics'!$V$242</c:f>
              <c:strCache>
                <c:ptCount val="1"/>
                <c:pt idx="0">
                  <c:v>RAN3</c:v>
                </c:pt>
              </c:strCache>
            </c:strRef>
          </c:tx>
          <c:spPr>
            <a:solidFill>
              <a:srgbClr val="0000FF"/>
            </a:solidFill>
            <a:ln w="12700">
              <a:solidFill>
                <a:srgbClr val="000000"/>
              </a:solidFill>
              <a:prstDash val="solid"/>
            </a:ln>
          </c:spPr>
          <c:invertIfNegative val="0"/>
          <c:cat>
            <c:strRef>
              <c:f>'CR Statistics'!$S$243:$S$250</c:f>
              <c:strCache>
                <c:ptCount val="8"/>
                <c:pt idx="0">
                  <c:v>REL-8</c:v>
                </c:pt>
                <c:pt idx="1">
                  <c:v>REL-9</c:v>
                </c:pt>
                <c:pt idx="2">
                  <c:v>REL-10</c:v>
                </c:pt>
                <c:pt idx="3">
                  <c:v>REL-11</c:v>
                </c:pt>
                <c:pt idx="4">
                  <c:v>REL-12</c:v>
                </c:pt>
                <c:pt idx="5">
                  <c:v>REL-13</c:v>
                </c:pt>
                <c:pt idx="6">
                  <c:v>REL-14</c:v>
                </c:pt>
                <c:pt idx="7">
                  <c:v>REL-15</c:v>
                </c:pt>
              </c:strCache>
            </c:strRef>
          </c:cat>
          <c:val>
            <c:numRef>
              <c:f>'CR Statistics'!$V$243:$V$250</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5481-43DA-9156-2B0DCF341E74}"/>
            </c:ext>
          </c:extLst>
        </c:ser>
        <c:ser>
          <c:idx val="3"/>
          <c:order val="3"/>
          <c:tx>
            <c:strRef>
              <c:f>'CR Statistics'!$W$242</c:f>
              <c:strCache>
                <c:ptCount val="1"/>
                <c:pt idx="0">
                  <c:v>RAN4</c:v>
                </c:pt>
              </c:strCache>
            </c:strRef>
          </c:tx>
          <c:spPr>
            <a:solidFill>
              <a:srgbClr val="FFFF00"/>
            </a:solidFill>
            <a:ln w="12700">
              <a:solidFill>
                <a:srgbClr val="000000"/>
              </a:solidFill>
              <a:prstDash val="solid"/>
            </a:ln>
          </c:spPr>
          <c:invertIfNegative val="0"/>
          <c:cat>
            <c:strRef>
              <c:f>'CR Statistics'!$S$243:$S$250</c:f>
              <c:strCache>
                <c:ptCount val="8"/>
                <c:pt idx="0">
                  <c:v>REL-8</c:v>
                </c:pt>
                <c:pt idx="1">
                  <c:v>REL-9</c:v>
                </c:pt>
                <c:pt idx="2">
                  <c:v>REL-10</c:v>
                </c:pt>
                <c:pt idx="3">
                  <c:v>REL-11</c:v>
                </c:pt>
                <c:pt idx="4">
                  <c:v>REL-12</c:v>
                </c:pt>
                <c:pt idx="5">
                  <c:v>REL-13</c:v>
                </c:pt>
                <c:pt idx="6">
                  <c:v>REL-14</c:v>
                </c:pt>
                <c:pt idx="7">
                  <c:v>REL-15</c:v>
                </c:pt>
              </c:strCache>
            </c:strRef>
          </c:cat>
          <c:val>
            <c:numRef>
              <c:f>'CR Statistics'!$W$243:$W$250</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5481-43DA-9156-2B0DCF341E74}"/>
            </c:ext>
          </c:extLst>
        </c:ser>
        <c:ser>
          <c:idx val="4"/>
          <c:order val="4"/>
          <c:tx>
            <c:strRef>
              <c:f>'CR Statistics'!$X$242</c:f>
              <c:strCache>
                <c:ptCount val="1"/>
                <c:pt idx="0">
                  <c:v>RAN5</c:v>
                </c:pt>
              </c:strCache>
            </c:strRef>
          </c:tx>
          <c:spPr>
            <a:solidFill>
              <a:srgbClr val="660066"/>
            </a:solidFill>
            <a:ln w="12700">
              <a:solidFill>
                <a:srgbClr val="000000"/>
              </a:solidFill>
              <a:prstDash val="solid"/>
            </a:ln>
          </c:spPr>
          <c:invertIfNegative val="0"/>
          <c:cat>
            <c:strRef>
              <c:f>'CR Statistics'!$S$243:$S$250</c:f>
              <c:strCache>
                <c:ptCount val="8"/>
                <c:pt idx="0">
                  <c:v>REL-8</c:v>
                </c:pt>
                <c:pt idx="1">
                  <c:v>REL-9</c:v>
                </c:pt>
                <c:pt idx="2">
                  <c:v>REL-10</c:v>
                </c:pt>
                <c:pt idx="3">
                  <c:v>REL-11</c:v>
                </c:pt>
                <c:pt idx="4">
                  <c:v>REL-12</c:v>
                </c:pt>
                <c:pt idx="5">
                  <c:v>REL-13</c:v>
                </c:pt>
                <c:pt idx="6">
                  <c:v>REL-14</c:v>
                </c:pt>
                <c:pt idx="7">
                  <c:v>REL-15</c:v>
                </c:pt>
              </c:strCache>
            </c:strRef>
          </c:cat>
          <c:val>
            <c:numRef>
              <c:f>'CR Statistics'!$X$243:$X$250</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5481-43DA-9156-2B0DCF341E74}"/>
            </c:ext>
          </c:extLst>
        </c:ser>
        <c:ser>
          <c:idx val="6"/>
          <c:order val="5"/>
          <c:tx>
            <c:strRef>
              <c:f>'CR Statistics'!$Y$242</c:f>
              <c:strCache>
                <c:ptCount val="1"/>
                <c:pt idx="0">
                  <c:v>RAN6</c:v>
                </c:pt>
              </c:strCache>
            </c:strRef>
          </c:tx>
          <c:spPr>
            <a:solidFill>
              <a:srgbClr val="FFC000"/>
            </a:solidFill>
            <a:ln>
              <a:solidFill>
                <a:schemeClr val="tx1"/>
              </a:solidFill>
            </a:ln>
          </c:spPr>
          <c:invertIfNegative val="0"/>
          <c:cat>
            <c:strRef>
              <c:f>'CR Statistics'!$S$243:$S$250</c:f>
              <c:strCache>
                <c:ptCount val="8"/>
                <c:pt idx="0">
                  <c:v>REL-8</c:v>
                </c:pt>
                <c:pt idx="1">
                  <c:v>REL-9</c:v>
                </c:pt>
                <c:pt idx="2">
                  <c:v>REL-10</c:v>
                </c:pt>
                <c:pt idx="3">
                  <c:v>REL-11</c:v>
                </c:pt>
                <c:pt idx="4">
                  <c:v>REL-12</c:v>
                </c:pt>
                <c:pt idx="5">
                  <c:v>REL-13</c:v>
                </c:pt>
                <c:pt idx="6">
                  <c:v>REL-14</c:v>
                </c:pt>
                <c:pt idx="7">
                  <c:v>REL-15</c:v>
                </c:pt>
              </c:strCache>
            </c:strRef>
          </c:cat>
          <c:val>
            <c:numRef>
              <c:f>'CR Statistics'!$Y$243:$Y$250</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5481-43DA-9156-2B0DCF341E74}"/>
            </c:ext>
          </c:extLst>
        </c:ser>
        <c:ser>
          <c:idx val="5"/>
          <c:order val="6"/>
          <c:tx>
            <c:strRef>
              <c:f>'CR Statistics'!$Z$242</c:f>
              <c:strCache>
                <c:ptCount val="1"/>
                <c:pt idx="0">
                  <c:v>RAN without RAN5</c:v>
                </c:pt>
              </c:strCache>
            </c:strRef>
          </c:tx>
          <c:spPr>
            <a:solidFill>
              <a:srgbClr val="FF00FF"/>
            </a:solidFill>
            <a:ln>
              <a:solidFill>
                <a:schemeClr val="tx1"/>
              </a:solidFill>
            </a:ln>
          </c:spPr>
          <c:invertIfNegative val="0"/>
          <c:cat>
            <c:strRef>
              <c:f>'CR Statistics'!$S$243:$S$250</c:f>
              <c:strCache>
                <c:ptCount val="8"/>
                <c:pt idx="0">
                  <c:v>REL-8</c:v>
                </c:pt>
                <c:pt idx="1">
                  <c:v>REL-9</c:v>
                </c:pt>
                <c:pt idx="2">
                  <c:v>REL-10</c:v>
                </c:pt>
                <c:pt idx="3">
                  <c:v>REL-11</c:v>
                </c:pt>
                <c:pt idx="4">
                  <c:v>REL-12</c:v>
                </c:pt>
                <c:pt idx="5">
                  <c:v>REL-13</c:v>
                </c:pt>
                <c:pt idx="6">
                  <c:v>REL-14</c:v>
                </c:pt>
                <c:pt idx="7">
                  <c:v>REL-15</c:v>
                </c:pt>
              </c:strCache>
            </c:strRef>
          </c:cat>
          <c:val>
            <c:numRef>
              <c:f>'CR Statistics'!$Z$243:$Z$250</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5481-43DA-9156-2B0DCF341E74}"/>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7649937479314388E-2"/>
          <c:y val="8.9429647776433668E-2"/>
          <c:w val="0.92854340463860063"/>
          <c:h val="0.83542876011985912"/>
        </c:manualLayout>
      </c:layout>
      <c:lineChart>
        <c:grouping val="standard"/>
        <c:varyColors val="0"/>
        <c:ser>
          <c:idx val="0"/>
          <c:order val="0"/>
          <c:tx>
            <c:strRef>
              <c:f>'CR Statistics'!$AO$226</c:f>
              <c:strCache>
                <c:ptCount val="1"/>
                <c:pt idx="0">
                  <c:v>Rel-8 RAN5 Testing</c:v>
                </c:pt>
              </c:strCache>
            </c:strRef>
          </c:tx>
          <c:spPr>
            <a:ln>
              <a:solidFill>
                <a:srgbClr val="FFC000"/>
              </a:solidFill>
            </a:ln>
          </c:spPr>
          <c:marker>
            <c:symbol val="diamond"/>
            <c:size val="7"/>
            <c:spPr>
              <a:solidFill>
                <a:srgbClr val="FFC000"/>
              </a:solidFill>
              <a:ln>
                <a:solidFill>
                  <a:schemeClr val="tx1"/>
                </a:solidFill>
              </a:ln>
            </c:spPr>
          </c:marker>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Statistics'!$AP$226:$CC$226</c:f>
              <c:numCache>
                <c:formatCode>General</c:formatCode>
                <c:ptCount val="40"/>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smooth val="0"/>
          <c:extLst>
            <c:ext xmlns:c16="http://schemas.microsoft.com/office/drawing/2014/chart" uri="{C3380CC4-5D6E-409C-BE32-E72D297353CC}">
              <c16:uniqueId val="{00000000-686D-40DA-8080-0AEF25748CDC}"/>
            </c:ext>
          </c:extLst>
        </c:ser>
        <c:ser>
          <c:idx val="1"/>
          <c:order val="1"/>
          <c:tx>
            <c:strRef>
              <c:f>'CR Statistics'!$AO$227</c:f>
              <c:strCache>
                <c:ptCount val="1"/>
                <c:pt idx="0">
                  <c:v>Rel-9 RAN5 Testing</c:v>
                </c:pt>
              </c:strCache>
            </c:strRef>
          </c:tx>
          <c:spPr>
            <a:ln>
              <a:solidFill>
                <a:srgbClr val="C00000"/>
              </a:solidFill>
            </a:ln>
          </c:spPr>
          <c:marker>
            <c:symbol val="square"/>
            <c:size val="6"/>
            <c:spPr>
              <a:ln>
                <a:solidFill>
                  <a:sysClr val="windowText" lastClr="000000"/>
                </a:solidFill>
              </a:ln>
            </c:spPr>
          </c:marker>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Statistics'!$AP$227:$CC$227</c:f>
              <c:numCache>
                <c:formatCode>General</c:formatCode>
                <c:ptCount val="40"/>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smooth val="0"/>
          <c:extLst>
            <c:ext xmlns:c16="http://schemas.microsoft.com/office/drawing/2014/chart" uri="{C3380CC4-5D6E-409C-BE32-E72D297353CC}">
              <c16:uniqueId val="{00000001-686D-40DA-8080-0AEF25748CDC}"/>
            </c:ext>
          </c:extLst>
        </c:ser>
        <c:ser>
          <c:idx val="2"/>
          <c:order val="2"/>
          <c:tx>
            <c:strRef>
              <c:f>'CR Statistics'!$AO$228</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Statistics'!$AP$228:$CC$228</c:f>
              <c:numCache>
                <c:formatCode>General</c:formatCode>
                <c:ptCount val="40"/>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2-686D-40DA-8080-0AEF25748CDC}"/>
            </c:ext>
          </c:extLst>
        </c:ser>
        <c:ser>
          <c:idx val="3"/>
          <c:order val="3"/>
          <c:tx>
            <c:strRef>
              <c:f>'CR Statistics'!$AO$229</c:f>
              <c:strCache>
                <c:ptCount val="1"/>
                <c:pt idx="0">
                  <c:v>Rel-11 RAN5 Testing</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Statistics'!$AP$229:$CC$229</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3-686D-40DA-8080-0AEF25748CDC}"/>
            </c:ext>
          </c:extLst>
        </c:ser>
        <c:ser>
          <c:idx val="4"/>
          <c:order val="4"/>
          <c:tx>
            <c:strRef>
              <c:f>'CR Statistics'!$AO$230</c:f>
              <c:strCache>
                <c:ptCount val="1"/>
                <c:pt idx="0">
                  <c:v>Rel-12 RAN5 Testing</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Statistics'!$AP$230:$CC$230</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numCache>
            </c:numRef>
          </c:val>
          <c:smooth val="0"/>
          <c:extLst>
            <c:ext xmlns:c16="http://schemas.microsoft.com/office/drawing/2014/chart" uri="{C3380CC4-5D6E-409C-BE32-E72D297353CC}">
              <c16:uniqueId val="{00000004-686D-40DA-8080-0AEF25748CDC}"/>
            </c:ext>
          </c:extLst>
        </c:ser>
        <c:ser>
          <c:idx val="5"/>
          <c:order val="5"/>
          <c:tx>
            <c:strRef>
              <c:f>'CR Statistics'!$AO$231</c:f>
              <c:strCache>
                <c:ptCount val="1"/>
                <c:pt idx="0">
                  <c:v>Rel-13 RAN5 Testing</c:v>
                </c:pt>
              </c:strCache>
            </c:strRef>
          </c:tx>
          <c:spPr>
            <a:ln>
              <a:solidFill>
                <a:srgbClr val="66FF33"/>
              </a:solidFill>
            </a:ln>
          </c:spPr>
          <c:marker>
            <c:symbol val="circle"/>
            <c:size val="8"/>
            <c:spPr>
              <a:solidFill>
                <a:srgbClr val="66FF33"/>
              </a:solidFill>
              <a:ln>
                <a:solidFill>
                  <a:schemeClr val="tx1"/>
                </a:solidFill>
              </a:ln>
            </c:spPr>
          </c:marker>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Statistics'!$AP$231:$CC$231</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numCache>
            </c:numRef>
          </c:val>
          <c:smooth val="0"/>
          <c:extLst>
            <c:ext xmlns:c16="http://schemas.microsoft.com/office/drawing/2014/chart" uri="{C3380CC4-5D6E-409C-BE32-E72D297353CC}">
              <c16:uniqueId val="{00000005-686D-40DA-8080-0AEF25748CDC}"/>
            </c:ext>
          </c:extLst>
        </c:ser>
        <c:ser>
          <c:idx val="6"/>
          <c:order val="6"/>
          <c:tx>
            <c:strRef>
              <c:f>'CR Statistics'!$AO$232</c:f>
              <c:strCache>
                <c:ptCount val="1"/>
                <c:pt idx="0">
                  <c:v>Rel-14 RAN5 Testing</c:v>
                </c:pt>
              </c:strCache>
            </c:strRef>
          </c:tx>
          <c:spPr>
            <a:ln>
              <a:solidFill>
                <a:srgbClr val="339933"/>
              </a:solidFill>
            </a:ln>
          </c:spPr>
          <c:marker>
            <c:symbol val="diamond"/>
            <c:size val="9"/>
            <c:spPr>
              <a:solidFill>
                <a:srgbClr val="339933"/>
              </a:solidFill>
              <a:ln>
                <a:solidFill>
                  <a:schemeClr val="tx1"/>
                </a:solidFill>
              </a:ln>
            </c:spPr>
          </c:marker>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Statistics'!$AP$232:$CC$232</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numCache>
            </c:numRef>
          </c:val>
          <c:smooth val="0"/>
          <c:extLst>
            <c:ext xmlns:c16="http://schemas.microsoft.com/office/drawing/2014/chart" uri="{C3380CC4-5D6E-409C-BE32-E72D297353CC}">
              <c16:uniqueId val="{00000006-686D-40DA-8080-0AEF25748CDC}"/>
            </c:ext>
          </c:extLst>
        </c:ser>
        <c:ser>
          <c:idx val="7"/>
          <c:order val="7"/>
          <c:tx>
            <c:strRef>
              <c:f>'CR Statistics'!$AO$233</c:f>
              <c:strCache>
                <c:ptCount val="1"/>
                <c:pt idx="0">
                  <c:v>Rel-15 RAN5 Testing</c:v>
                </c:pt>
              </c:strCache>
            </c:strRef>
          </c:tx>
          <c:spPr>
            <a:ln>
              <a:solidFill>
                <a:srgbClr val="CCCC00"/>
              </a:solidFill>
            </a:ln>
          </c:spPr>
          <c:marker>
            <c:symbol val="diamond"/>
            <c:size val="10"/>
            <c:spPr>
              <a:solidFill>
                <a:srgbClr val="CCCC00"/>
              </a:solidFill>
              <a:ln>
                <a:solidFill>
                  <a:schemeClr val="tx1"/>
                </a:solidFill>
              </a:ln>
            </c:spPr>
          </c:marker>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Statistics'!$AP$233:$CC$233</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numCache>
            </c:numRef>
          </c:val>
          <c:smooth val="0"/>
          <c:extLst>
            <c:ext xmlns:c16="http://schemas.microsoft.com/office/drawing/2014/chart" uri="{C3380CC4-5D6E-409C-BE32-E72D297353CC}">
              <c16:uniqueId val="{00000007-686D-40DA-8080-0AEF25748CDC}"/>
            </c:ext>
          </c:extLst>
        </c:ser>
        <c:ser>
          <c:idx val="8"/>
          <c:order val="8"/>
          <c:tx>
            <c:strRef>
              <c:f>'CR Statistics'!$AO$234</c:f>
              <c:strCache>
                <c:ptCount val="1"/>
                <c:pt idx="0">
                  <c:v>Rel-16 RAN5 Testing</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1-2CA9-4267-9C05-FB591219B90A}"/>
              </c:ext>
            </c:extLst>
          </c:dPt>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Statistics'!$AP$234:$CC$234</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smooth val="0"/>
          <c:extLst>
            <c:ext xmlns:c16="http://schemas.microsoft.com/office/drawing/2014/chart" uri="{C3380CC4-5D6E-409C-BE32-E72D297353CC}">
              <c16:uniqueId val="{00000000-2CA9-4267-9C05-FB591219B90A}"/>
            </c:ext>
          </c:extLst>
        </c:ser>
        <c:ser>
          <c:idx val="9"/>
          <c:order val="9"/>
          <c:tx>
            <c:strRef>
              <c:f>'CR Statistics'!$AO$235</c:f>
              <c:strCache>
                <c:ptCount val="1"/>
                <c:pt idx="0">
                  <c:v>Release freeze</c:v>
                </c:pt>
              </c:strCache>
            </c:strRef>
          </c:tx>
          <c:spPr>
            <a:ln>
              <a:noFill/>
            </a:ln>
          </c:spPr>
          <c:marker>
            <c:symbol val="triangle"/>
            <c:size val="15"/>
            <c:spPr>
              <a:solidFill>
                <a:schemeClr val="tx1"/>
              </a:solidFill>
              <a:ln>
                <a:solidFill>
                  <a:schemeClr val="tx1"/>
                </a:solidFill>
              </a:ln>
            </c:spPr>
          </c:marker>
          <c:val>
            <c:numRef>
              <c:f>'CR Statistics'!$AP$235:$CC$235</c:f>
              <c:numCache>
                <c:formatCode>General</c:formatCode>
                <c:ptCount val="40"/>
                <c:pt idx="3">
                  <c:v>600</c:v>
                </c:pt>
                <c:pt idx="8">
                  <c:v>600</c:v>
                </c:pt>
                <c:pt idx="14">
                  <c:v>600</c:v>
                </c:pt>
                <c:pt idx="22">
                  <c:v>600</c:v>
                </c:pt>
                <c:pt idx="27">
                  <c:v>600</c:v>
                </c:pt>
                <c:pt idx="32">
                  <c:v>600</c:v>
                </c:pt>
                <c:pt idx="37">
                  <c:v>600</c:v>
                </c:pt>
              </c:numCache>
            </c:numRef>
          </c:val>
          <c:smooth val="0"/>
          <c:extLst>
            <c:ext xmlns:c16="http://schemas.microsoft.com/office/drawing/2014/chart" uri="{C3380CC4-5D6E-409C-BE32-E72D297353CC}">
              <c16:uniqueId val="{00000001-8FBF-457E-9358-7576BBEFF1E7}"/>
            </c:ext>
          </c:extLst>
        </c:ser>
        <c:dLbls>
          <c:showLegendKey val="0"/>
          <c:showVal val="0"/>
          <c:showCatName val="0"/>
          <c:showSerName val="0"/>
          <c:showPercent val="0"/>
          <c:showBubbleSize val="0"/>
        </c:dLbls>
        <c:marker val="1"/>
        <c:smooth val="0"/>
        <c:axId val="155527808"/>
        <c:axId val="155550464"/>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4.9067743557931427E-2"/>
          <c:y val="0.10193729366016864"/>
          <c:w val="0.58057768314608582"/>
          <c:h val="0.18580156738667672"/>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53441127427946"/>
          <c:h val="0.83542876011985912"/>
        </c:manualLayout>
      </c:layout>
      <c:lineChart>
        <c:grouping val="standard"/>
        <c:varyColors val="0"/>
        <c:ser>
          <c:idx val="0"/>
          <c:order val="0"/>
          <c:tx>
            <c:strRef>
              <c:f>'CR Statistics'!$AO$240</c:f>
              <c:strCache>
                <c:ptCount val="1"/>
                <c:pt idx="0">
                  <c:v>Rel-8 RAN1-4+6</c:v>
                </c:pt>
              </c:strCache>
            </c:strRef>
          </c:tx>
          <c:spPr>
            <a:ln>
              <a:solidFill>
                <a:srgbClr val="FFC000"/>
              </a:solidFill>
            </a:ln>
          </c:spPr>
          <c:marker>
            <c:symbol val="diamond"/>
            <c:size val="10"/>
            <c:spPr>
              <a:solidFill>
                <a:srgbClr val="FFC000"/>
              </a:solidFill>
              <a:ln>
                <a:solidFill>
                  <a:schemeClr val="tx1"/>
                </a:solidFill>
              </a:ln>
            </c:spPr>
          </c:marker>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Statistics'!$AP$240:$CC$240</c:f>
              <c:numCache>
                <c:formatCode>General</c:formatCode>
                <c:ptCount val="40"/>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numCache>
            </c:numRef>
          </c:val>
          <c:smooth val="0"/>
          <c:extLst>
            <c:ext xmlns:c16="http://schemas.microsoft.com/office/drawing/2014/chart" uri="{C3380CC4-5D6E-409C-BE32-E72D297353CC}">
              <c16:uniqueId val="{00000000-8812-42B2-AA49-520F5E05FCAC}"/>
            </c:ext>
          </c:extLst>
        </c:ser>
        <c:ser>
          <c:idx val="1"/>
          <c:order val="1"/>
          <c:tx>
            <c:strRef>
              <c:f>'CR Statistics'!$AO$241</c:f>
              <c:strCache>
                <c:ptCount val="1"/>
                <c:pt idx="0">
                  <c:v>Rel-9 RAN1-4+6</c:v>
                </c:pt>
              </c:strCache>
            </c:strRef>
          </c:tx>
          <c:spPr>
            <a:ln>
              <a:solidFill>
                <a:srgbClr val="C00000"/>
              </a:solidFill>
            </a:ln>
          </c:spPr>
          <c:marker>
            <c:symbol val="square"/>
            <c:size val="6"/>
            <c:spPr>
              <a:ln>
                <a:solidFill>
                  <a:sysClr val="windowText" lastClr="000000"/>
                </a:solidFill>
              </a:ln>
            </c:spPr>
          </c:marker>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Statistics'!$AP$241:$CC$241</c:f>
              <c:numCache>
                <c:formatCode>General</c:formatCode>
                <c:ptCount val="40"/>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numCache>
            </c:numRef>
          </c:val>
          <c:smooth val="0"/>
          <c:extLst>
            <c:ext xmlns:c16="http://schemas.microsoft.com/office/drawing/2014/chart" uri="{C3380CC4-5D6E-409C-BE32-E72D297353CC}">
              <c16:uniqueId val="{00000001-8812-42B2-AA49-520F5E05FCAC}"/>
            </c:ext>
          </c:extLst>
        </c:ser>
        <c:ser>
          <c:idx val="2"/>
          <c:order val="2"/>
          <c:tx>
            <c:strRef>
              <c:f>'CR Statistics'!$AO$242</c:f>
              <c:strCache>
                <c:ptCount val="1"/>
                <c:pt idx="0">
                  <c:v>Rel-10 RAN1-4+6</c:v>
                </c:pt>
              </c:strCache>
            </c:strRef>
          </c:tx>
          <c:spPr>
            <a:ln>
              <a:solidFill>
                <a:srgbClr val="FF0000"/>
              </a:solidFill>
            </a:ln>
          </c:spPr>
          <c:marker>
            <c:symbol val="triangle"/>
            <c:size val="9"/>
            <c:spPr>
              <a:solidFill>
                <a:srgbClr val="FF0000"/>
              </a:solidFill>
              <a:ln>
                <a:solidFill>
                  <a:schemeClr val="tx1"/>
                </a:solidFill>
              </a:ln>
            </c:spPr>
          </c:marker>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Statistics'!$AP$242:$CC$242</c:f>
              <c:numCache>
                <c:formatCode>General</c:formatCode>
                <c:ptCount val="40"/>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numCache>
            </c:numRef>
          </c:val>
          <c:smooth val="0"/>
          <c:extLst>
            <c:ext xmlns:c16="http://schemas.microsoft.com/office/drawing/2014/chart" uri="{C3380CC4-5D6E-409C-BE32-E72D297353CC}">
              <c16:uniqueId val="{00000002-8812-42B2-AA49-520F5E05FCAC}"/>
            </c:ext>
          </c:extLst>
        </c:ser>
        <c:ser>
          <c:idx val="3"/>
          <c:order val="3"/>
          <c:tx>
            <c:strRef>
              <c:f>'CR Statistics'!$AO$243</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Statistics'!$AP$243:$CC$243</c:f>
              <c:numCache>
                <c:formatCode>General</c:formatCode>
                <c:ptCount val="40"/>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numCache>
            </c:numRef>
          </c:val>
          <c:smooth val="0"/>
          <c:extLst>
            <c:ext xmlns:c16="http://schemas.microsoft.com/office/drawing/2014/chart" uri="{C3380CC4-5D6E-409C-BE32-E72D297353CC}">
              <c16:uniqueId val="{00000003-8812-42B2-AA49-520F5E05FCAC}"/>
            </c:ext>
          </c:extLst>
        </c:ser>
        <c:ser>
          <c:idx val="4"/>
          <c:order val="4"/>
          <c:tx>
            <c:strRef>
              <c:f>'CR Statistics'!$AO$244</c:f>
              <c:strCache>
                <c:ptCount val="1"/>
                <c:pt idx="0">
                  <c:v>Rel-12 RAN1-4+6</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Statistics'!$AP$244:$CC$244</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numCache>
            </c:numRef>
          </c:val>
          <c:smooth val="0"/>
          <c:extLst>
            <c:ext xmlns:c16="http://schemas.microsoft.com/office/drawing/2014/chart" uri="{C3380CC4-5D6E-409C-BE32-E72D297353CC}">
              <c16:uniqueId val="{00000004-8812-42B2-AA49-520F5E05FCAC}"/>
            </c:ext>
          </c:extLst>
        </c:ser>
        <c:ser>
          <c:idx val="5"/>
          <c:order val="5"/>
          <c:tx>
            <c:strRef>
              <c:f>'CR Statistics'!$AO$245</c:f>
              <c:strCache>
                <c:ptCount val="1"/>
                <c:pt idx="0">
                  <c:v>Rel-13 RAN1-4+6</c:v>
                </c:pt>
              </c:strCache>
            </c:strRef>
          </c:tx>
          <c:spPr>
            <a:ln>
              <a:solidFill>
                <a:srgbClr val="66FF33"/>
              </a:solidFill>
            </a:ln>
          </c:spPr>
          <c:marker>
            <c:symbol val="circle"/>
            <c:size val="8"/>
            <c:spPr>
              <a:solidFill>
                <a:srgbClr val="66FF33"/>
              </a:solidFill>
              <a:ln>
                <a:solidFill>
                  <a:schemeClr val="tx1"/>
                </a:solidFill>
              </a:ln>
            </c:spPr>
          </c:marker>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Statistics'!$AP$245:$CC$245</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numCache>
            </c:numRef>
          </c:val>
          <c:smooth val="0"/>
          <c:extLst>
            <c:ext xmlns:c16="http://schemas.microsoft.com/office/drawing/2014/chart" uri="{C3380CC4-5D6E-409C-BE32-E72D297353CC}">
              <c16:uniqueId val="{00000005-8812-42B2-AA49-520F5E05FCAC}"/>
            </c:ext>
          </c:extLst>
        </c:ser>
        <c:ser>
          <c:idx val="6"/>
          <c:order val="6"/>
          <c:tx>
            <c:strRef>
              <c:f>'CR Statistics'!$AO$246</c:f>
              <c:strCache>
                <c:ptCount val="1"/>
                <c:pt idx="0">
                  <c:v>Rel-14 RAN1-4+6</c:v>
                </c:pt>
              </c:strCache>
            </c:strRef>
          </c:tx>
          <c:spPr>
            <a:ln>
              <a:solidFill>
                <a:srgbClr val="339933"/>
              </a:solidFill>
            </a:ln>
          </c:spPr>
          <c:marker>
            <c:symbol val="diamond"/>
            <c:size val="9"/>
            <c:spPr>
              <a:solidFill>
                <a:srgbClr val="339933"/>
              </a:solidFill>
              <a:ln>
                <a:solidFill>
                  <a:schemeClr val="tx1"/>
                </a:solidFill>
              </a:ln>
            </c:spPr>
          </c:marker>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Statistics'!$AP$246:$CC$246</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numCache>
            </c:numRef>
          </c:val>
          <c:smooth val="0"/>
          <c:extLst>
            <c:ext xmlns:c16="http://schemas.microsoft.com/office/drawing/2014/chart" uri="{C3380CC4-5D6E-409C-BE32-E72D297353CC}">
              <c16:uniqueId val="{00000006-8812-42B2-AA49-520F5E05FCAC}"/>
            </c:ext>
          </c:extLst>
        </c:ser>
        <c:ser>
          <c:idx val="7"/>
          <c:order val="7"/>
          <c:tx>
            <c:strRef>
              <c:f>'CR Statistics'!$AO$247</c:f>
              <c:strCache>
                <c:ptCount val="1"/>
                <c:pt idx="0">
                  <c:v>Rel-15 RAN1-4+6</c:v>
                </c:pt>
              </c:strCache>
            </c:strRef>
          </c:tx>
          <c:spPr>
            <a:ln>
              <a:solidFill>
                <a:srgbClr val="CCCC00"/>
              </a:solidFill>
            </a:ln>
          </c:spPr>
          <c:marker>
            <c:symbol val="diamond"/>
            <c:size val="10"/>
            <c:spPr>
              <a:solidFill>
                <a:srgbClr val="CCCC00"/>
              </a:solidFill>
              <a:ln>
                <a:solidFill>
                  <a:schemeClr val="tx1"/>
                </a:solidFill>
              </a:ln>
            </c:spPr>
          </c:marker>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Statistics'!$AP$247:$CC$247</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numCache>
            </c:numRef>
          </c:val>
          <c:smooth val="0"/>
          <c:extLst>
            <c:ext xmlns:c16="http://schemas.microsoft.com/office/drawing/2014/chart" uri="{C3380CC4-5D6E-409C-BE32-E72D297353CC}">
              <c16:uniqueId val="{00000007-8812-42B2-AA49-520F5E05FCAC}"/>
            </c:ext>
          </c:extLst>
        </c:ser>
        <c:ser>
          <c:idx val="8"/>
          <c:order val="8"/>
          <c:tx>
            <c:strRef>
              <c:f>'CR Statistics'!$AO$248</c:f>
              <c:strCache>
                <c:ptCount val="1"/>
                <c:pt idx="0">
                  <c:v>Rel-16 RAN1-4+6</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1-D756-4C0F-9873-923BE2B58372}"/>
              </c:ext>
            </c:extLst>
          </c:dPt>
          <c:cat>
            <c:strRef>
              <c:f>'CR Statistics'!$AP$249:$CC$249</c:f>
              <c:strCache>
                <c:ptCount val="40"/>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strCache>
            </c:strRef>
          </c:cat>
          <c:val>
            <c:numRef>
              <c:f>'CR Statistics'!$AP$248:$CC$248</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numCache>
            </c:numRef>
          </c:val>
          <c:smooth val="0"/>
          <c:extLst>
            <c:ext xmlns:c16="http://schemas.microsoft.com/office/drawing/2014/chart" uri="{C3380CC4-5D6E-409C-BE32-E72D297353CC}">
              <c16:uniqueId val="{00000000-D756-4C0F-9873-923BE2B58372}"/>
            </c:ext>
          </c:extLst>
        </c:ser>
        <c:ser>
          <c:idx val="9"/>
          <c:order val="9"/>
          <c:tx>
            <c:strRef>
              <c:f>'CR Statistics'!$AO$251</c:f>
              <c:strCache>
                <c:ptCount val="1"/>
                <c:pt idx="0">
                  <c:v>Release freeze</c:v>
                </c:pt>
              </c:strCache>
            </c:strRef>
          </c:tx>
          <c:spPr>
            <a:ln>
              <a:noFill/>
            </a:ln>
          </c:spPr>
          <c:marker>
            <c:symbol val="triangle"/>
            <c:size val="15"/>
            <c:spPr>
              <a:solidFill>
                <a:schemeClr val="tx1"/>
              </a:solidFill>
              <a:ln>
                <a:solidFill>
                  <a:schemeClr val="tx1"/>
                </a:solidFill>
              </a:ln>
            </c:spPr>
          </c:marker>
          <c:val>
            <c:numRef>
              <c:f>'CR Statistics'!$AP$251:$CC$251</c:f>
              <c:numCache>
                <c:formatCode>General</c:formatCode>
                <c:ptCount val="40"/>
                <c:pt idx="3">
                  <c:v>500</c:v>
                </c:pt>
                <c:pt idx="8">
                  <c:v>500</c:v>
                </c:pt>
                <c:pt idx="14">
                  <c:v>500</c:v>
                </c:pt>
                <c:pt idx="22">
                  <c:v>500</c:v>
                </c:pt>
                <c:pt idx="27">
                  <c:v>500</c:v>
                </c:pt>
                <c:pt idx="32">
                  <c:v>500</c:v>
                </c:pt>
                <c:pt idx="37">
                  <c:v>500</c:v>
                </c:pt>
              </c:numCache>
            </c:numRef>
          </c:val>
          <c:smooth val="0"/>
          <c:extLst>
            <c:ext xmlns:c16="http://schemas.microsoft.com/office/drawing/2014/chart" uri="{C3380CC4-5D6E-409C-BE32-E72D297353CC}">
              <c16:uniqueId val="{00000003-6A40-4C74-A810-6BAF923CD344}"/>
            </c:ext>
          </c:extLst>
        </c:ser>
        <c:dLbls>
          <c:showLegendKey val="0"/>
          <c:showVal val="0"/>
          <c:showCatName val="0"/>
          <c:showSerName val="0"/>
          <c:showPercent val="0"/>
          <c:showBubbleSize val="0"/>
        </c:dLbls>
        <c:marker val="1"/>
        <c:smooth val="0"/>
        <c:axId val="155743360"/>
        <c:axId val="155745280"/>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745280"/>
        <c:crossesAt val="0"/>
        <c:auto val="1"/>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0.41953649364886514"/>
          <c:y val="0.11816365219268711"/>
          <c:w val="0.12709875189205103"/>
          <c:h val="0.4734191211092936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 Statistics'!$T$201</c:f>
              <c:strCache>
                <c:ptCount val="1"/>
                <c:pt idx="0">
                  <c:v>RAN1</c:v>
                </c:pt>
              </c:strCache>
            </c:strRef>
          </c:tx>
          <c:spPr>
            <a:solidFill>
              <a:srgbClr val="00FF00"/>
            </a:solidFill>
            <a:ln w="12700">
              <a:solidFill>
                <a:srgbClr val="000000"/>
              </a:solidFill>
              <a:prstDash val="solid"/>
            </a:ln>
          </c:spPr>
          <c:invertIfNegative val="0"/>
          <c:cat>
            <c:strRef>
              <c:f>'CR Statistics'!$S$202:$S$209</c:f>
              <c:strCache>
                <c:ptCount val="8"/>
                <c:pt idx="0">
                  <c:v>REL-8</c:v>
                </c:pt>
                <c:pt idx="1">
                  <c:v>REL-9</c:v>
                </c:pt>
                <c:pt idx="2">
                  <c:v>REL-10</c:v>
                </c:pt>
                <c:pt idx="3">
                  <c:v>REL-11</c:v>
                </c:pt>
                <c:pt idx="4">
                  <c:v>REL-12</c:v>
                </c:pt>
                <c:pt idx="5">
                  <c:v>REL-13</c:v>
                </c:pt>
                <c:pt idx="6">
                  <c:v>REL-14</c:v>
                </c:pt>
                <c:pt idx="7">
                  <c:v>REL-15</c:v>
                </c:pt>
              </c:strCache>
            </c:strRef>
          </c:cat>
          <c:val>
            <c:numRef>
              <c:f>'CR Statistics'!$T$202:$T$209</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1EBE-438C-9255-28DD871C52A0}"/>
            </c:ext>
          </c:extLst>
        </c:ser>
        <c:ser>
          <c:idx val="1"/>
          <c:order val="1"/>
          <c:tx>
            <c:strRef>
              <c:f>'CR Statistics'!$U$201</c:f>
              <c:strCache>
                <c:ptCount val="1"/>
                <c:pt idx="0">
                  <c:v>RAN2</c:v>
                </c:pt>
              </c:strCache>
            </c:strRef>
          </c:tx>
          <c:spPr>
            <a:solidFill>
              <a:srgbClr val="FF0000"/>
            </a:solidFill>
            <a:ln w="12700">
              <a:solidFill>
                <a:srgbClr val="000000"/>
              </a:solidFill>
              <a:prstDash val="solid"/>
            </a:ln>
          </c:spPr>
          <c:invertIfNegative val="0"/>
          <c:cat>
            <c:strRef>
              <c:f>'CR Statistics'!$S$202:$S$209</c:f>
              <c:strCache>
                <c:ptCount val="8"/>
                <c:pt idx="0">
                  <c:v>REL-8</c:v>
                </c:pt>
                <c:pt idx="1">
                  <c:v>REL-9</c:v>
                </c:pt>
                <c:pt idx="2">
                  <c:v>REL-10</c:v>
                </c:pt>
                <c:pt idx="3">
                  <c:v>REL-11</c:v>
                </c:pt>
                <c:pt idx="4">
                  <c:v>REL-12</c:v>
                </c:pt>
                <c:pt idx="5">
                  <c:v>REL-13</c:v>
                </c:pt>
                <c:pt idx="6">
                  <c:v>REL-14</c:v>
                </c:pt>
                <c:pt idx="7">
                  <c:v>REL-15</c:v>
                </c:pt>
              </c:strCache>
            </c:strRef>
          </c:cat>
          <c:val>
            <c:numRef>
              <c:f>'CR Statistics'!$U$202:$U$209</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1EBE-438C-9255-28DD871C52A0}"/>
            </c:ext>
          </c:extLst>
        </c:ser>
        <c:ser>
          <c:idx val="2"/>
          <c:order val="2"/>
          <c:tx>
            <c:strRef>
              <c:f>'CR Statistics'!$V$201</c:f>
              <c:strCache>
                <c:ptCount val="1"/>
                <c:pt idx="0">
                  <c:v>RAN3</c:v>
                </c:pt>
              </c:strCache>
            </c:strRef>
          </c:tx>
          <c:spPr>
            <a:solidFill>
              <a:srgbClr val="0000FF"/>
            </a:solidFill>
            <a:ln w="12700">
              <a:solidFill>
                <a:srgbClr val="000000"/>
              </a:solidFill>
              <a:prstDash val="solid"/>
            </a:ln>
          </c:spPr>
          <c:invertIfNegative val="0"/>
          <c:cat>
            <c:strRef>
              <c:f>'CR Statistics'!$S$202:$S$209</c:f>
              <c:strCache>
                <c:ptCount val="8"/>
                <c:pt idx="0">
                  <c:v>REL-8</c:v>
                </c:pt>
                <c:pt idx="1">
                  <c:v>REL-9</c:v>
                </c:pt>
                <c:pt idx="2">
                  <c:v>REL-10</c:v>
                </c:pt>
                <c:pt idx="3">
                  <c:v>REL-11</c:v>
                </c:pt>
                <c:pt idx="4">
                  <c:v>REL-12</c:v>
                </c:pt>
                <c:pt idx="5">
                  <c:v>REL-13</c:v>
                </c:pt>
                <c:pt idx="6">
                  <c:v>REL-14</c:v>
                </c:pt>
                <c:pt idx="7">
                  <c:v>REL-15</c:v>
                </c:pt>
              </c:strCache>
            </c:strRef>
          </c:cat>
          <c:val>
            <c:numRef>
              <c:f>'CR Statistics'!$V$202:$V$209</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1EBE-438C-9255-28DD871C52A0}"/>
            </c:ext>
          </c:extLst>
        </c:ser>
        <c:ser>
          <c:idx val="3"/>
          <c:order val="3"/>
          <c:tx>
            <c:strRef>
              <c:f>'CR Statistics'!$W$201</c:f>
              <c:strCache>
                <c:ptCount val="1"/>
                <c:pt idx="0">
                  <c:v>RAN4</c:v>
                </c:pt>
              </c:strCache>
            </c:strRef>
          </c:tx>
          <c:spPr>
            <a:solidFill>
              <a:srgbClr val="FFFF00"/>
            </a:solidFill>
            <a:ln w="12700">
              <a:solidFill>
                <a:srgbClr val="000000"/>
              </a:solidFill>
              <a:prstDash val="solid"/>
            </a:ln>
          </c:spPr>
          <c:invertIfNegative val="0"/>
          <c:cat>
            <c:strRef>
              <c:f>'CR Statistics'!$S$202:$S$209</c:f>
              <c:strCache>
                <c:ptCount val="8"/>
                <c:pt idx="0">
                  <c:v>REL-8</c:v>
                </c:pt>
                <c:pt idx="1">
                  <c:v>REL-9</c:v>
                </c:pt>
                <c:pt idx="2">
                  <c:v>REL-10</c:v>
                </c:pt>
                <c:pt idx="3">
                  <c:v>REL-11</c:v>
                </c:pt>
                <c:pt idx="4">
                  <c:v>REL-12</c:v>
                </c:pt>
                <c:pt idx="5">
                  <c:v>REL-13</c:v>
                </c:pt>
                <c:pt idx="6">
                  <c:v>REL-14</c:v>
                </c:pt>
                <c:pt idx="7">
                  <c:v>REL-15</c:v>
                </c:pt>
              </c:strCache>
            </c:strRef>
          </c:cat>
          <c:val>
            <c:numRef>
              <c:f>'CR Statistics'!$W$202:$W$209</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1EBE-438C-9255-28DD871C52A0}"/>
            </c:ext>
          </c:extLst>
        </c:ser>
        <c:ser>
          <c:idx val="4"/>
          <c:order val="4"/>
          <c:tx>
            <c:strRef>
              <c:f>'CR Statistics'!$X$201</c:f>
              <c:strCache>
                <c:ptCount val="1"/>
                <c:pt idx="0">
                  <c:v>RAN5</c:v>
                </c:pt>
              </c:strCache>
            </c:strRef>
          </c:tx>
          <c:spPr>
            <a:solidFill>
              <a:srgbClr val="660066"/>
            </a:solidFill>
            <a:ln w="12700">
              <a:solidFill>
                <a:srgbClr val="000000"/>
              </a:solidFill>
              <a:prstDash val="solid"/>
            </a:ln>
          </c:spPr>
          <c:invertIfNegative val="0"/>
          <c:cat>
            <c:strRef>
              <c:f>'CR Statistics'!$S$202:$S$209</c:f>
              <c:strCache>
                <c:ptCount val="8"/>
                <c:pt idx="0">
                  <c:v>REL-8</c:v>
                </c:pt>
                <c:pt idx="1">
                  <c:v>REL-9</c:v>
                </c:pt>
                <c:pt idx="2">
                  <c:v>REL-10</c:v>
                </c:pt>
                <c:pt idx="3">
                  <c:v>REL-11</c:v>
                </c:pt>
                <c:pt idx="4">
                  <c:v>REL-12</c:v>
                </c:pt>
                <c:pt idx="5">
                  <c:v>REL-13</c:v>
                </c:pt>
                <c:pt idx="6">
                  <c:v>REL-14</c:v>
                </c:pt>
                <c:pt idx="7">
                  <c:v>REL-15</c:v>
                </c:pt>
              </c:strCache>
            </c:strRef>
          </c:cat>
          <c:val>
            <c:numRef>
              <c:f>'CR Statistics'!$X$202:$X$209</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1EBE-438C-9255-28DD871C52A0}"/>
            </c:ext>
          </c:extLst>
        </c:ser>
        <c:ser>
          <c:idx val="6"/>
          <c:order val="5"/>
          <c:tx>
            <c:strRef>
              <c:f>'CR Statistics'!$Y$201</c:f>
              <c:strCache>
                <c:ptCount val="1"/>
                <c:pt idx="0">
                  <c:v>RAN6</c:v>
                </c:pt>
              </c:strCache>
            </c:strRef>
          </c:tx>
          <c:spPr>
            <a:solidFill>
              <a:srgbClr val="FFC000"/>
            </a:solidFill>
            <a:ln>
              <a:solidFill>
                <a:schemeClr val="tx1"/>
              </a:solidFill>
            </a:ln>
          </c:spPr>
          <c:invertIfNegative val="0"/>
          <c:cat>
            <c:strRef>
              <c:f>'CR Statistics'!$S$202:$S$209</c:f>
              <c:strCache>
                <c:ptCount val="8"/>
                <c:pt idx="0">
                  <c:v>REL-8</c:v>
                </c:pt>
                <c:pt idx="1">
                  <c:v>REL-9</c:v>
                </c:pt>
                <c:pt idx="2">
                  <c:v>REL-10</c:v>
                </c:pt>
                <c:pt idx="3">
                  <c:v>REL-11</c:v>
                </c:pt>
                <c:pt idx="4">
                  <c:v>REL-12</c:v>
                </c:pt>
                <c:pt idx="5">
                  <c:v>REL-13</c:v>
                </c:pt>
                <c:pt idx="6">
                  <c:v>REL-14</c:v>
                </c:pt>
                <c:pt idx="7">
                  <c:v>REL-15</c:v>
                </c:pt>
              </c:strCache>
            </c:strRef>
          </c:cat>
          <c:val>
            <c:numRef>
              <c:f>'CR Statistics'!$Y$202:$Y$209</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1EBE-438C-9255-28DD871C52A0}"/>
            </c:ext>
          </c:extLst>
        </c:ser>
        <c:ser>
          <c:idx val="5"/>
          <c:order val="6"/>
          <c:tx>
            <c:strRef>
              <c:f>'CR Statistics'!$Z$201</c:f>
              <c:strCache>
                <c:ptCount val="1"/>
                <c:pt idx="0">
                  <c:v>RAN without RAN5</c:v>
                </c:pt>
              </c:strCache>
            </c:strRef>
          </c:tx>
          <c:spPr>
            <a:solidFill>
              <a:srgbClr val="FF00FF"/>
            </a:solidFill>
            <a:ln>
              <a:solidFill>
                <a:schemeClr val="tx1"/>
              </a:solidFill>
            </a:ln>
          </c:spPr>
          <c:invertIfNegative val="0"/>
          <c:cat>
            <c:strRef>
              <c:f>'CR Statistics'!$S$202:$S$209</c:f>
              <c:strCache>
                <c:ptCount val="8"/>
                <c:pt idx="0">
                  <c:v>REL-8</c:v>
                </c:pt>
                <c:pt idx="1">
                  <c:v>REL-9</c:v>
                </c:pt>
                <c:pt idx="2">
                  <c:v>REL-10</c:v>
                </c:pt>
                <c:pt idx="3">
                  <c:v>REL-11</c:v>
                </c:pt>
                <c:pt idx="4">
                  <c:v>REL-12</c:v>
                </c:pt>
                <c:pt idx="5">
                  <c:v>REL-13</c:v>
                </c:pt>
                <c:pt idx="6">
                  <c:v>REL-14</c:v>
                </c:pt>
                <c:pt idx="7">
                  <c:v>REL-15</c:v>
                </c:pt>
              </c:strCache>
            </c:strRef>
          </c:cat>
          <c:val>
            <c:numRef>
              <c:f>'CR Statistics'!$Z$202:$Z$209</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1EBE-438C-9255-28DD871C52A0}"/>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 Statistics'!$T$163</c:f>
              <c:strCache>
                <c:ptCount val="1"/>
                <c:pt idx="0">
                  <c:v>RAN1</c:v>
                </c:pt>
              </c:strCache>
            </c:strRef>
          </c:tx>
          <c:spPr>
            <a:solidFill>
              <a:srgbClr val="00FF00"/>
            </a:solidFill>
            <a:ln w="12700">
              <a:solidFill>
                <a:srgbClr val="000000"/>
              </a:solidFill>
              <a:prstDash val="solid"/>
            </a:ln>
          </c:spPr>
          <c:invertIfNegative val="0"/>
          <c:cat>
            <c:strRef>
              <c:f>'CR Statistics'!$S$164:$S$171</c:f>
              <c:strCache>
                <c:ptCount val="8"/>
                <c:pt idx="0">
                  <c:v>REL-8</c:v>
                </c:pt>
                <c:pt idx="1">
                  <c:v>REL-9</c:v>
                </c:pt>
                <c:pt idx="2">
                  <c:v>REL-10</c:v>
                </c:pt>
                <c:pt idx="3">
                  <c:v>REL-11</c:v>
                </c:pt>
                <c:pt idx="4">
                  <c:v>REL-12</c:v>
                </c:pt>
                <c:pt idx="5">
                  <c:v>REL-13</c:v>
                </c:pt>
                <c:pt idx="6">
                  <c:v>REL-14</c:v>
                </c:pt>
                <c:pt idx="7">
                  <c:v>REL-15</c:v>
                </c:pt>
              </c:strCache>
            </c:strRef>
          </c:cat>
          <c:val>
            <c:numRef>
              <c:f>'CR Statistics'!$T$164:$T$171</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2AAA-4EB6-B1C5-F944034DBB0D}"/>
            </c:ext>
          </c:extLst>
        </c:ser>
        <c:ser>
          <c:idx val="1"/>
          <c:order val="1"/>
          <c:tx>
            <c:strRef>
              <c:f>'CR Statistics'!$U$163</c:f>
              <c:strCache>
                <c:ptCount val="1"/>
                <c:pt idx="0">
                  <c:v>RAN2</c:v>
                </c:pt>
              </c:strCache>
            </c:strRef>
          </c:tx>
          <c:spPr>
            <a:solidFill>
              <a:srgbClr val="FF0000"/>
            </a:solidFill>
            <a:ln w="12700">
              <a:solidFill>
                <a:srgbClr val="000000"/>
              </a:solidFill>
              <a:prstDash val="solid"/>
            </a:ln>
          </c:spPr>
          <c:invertIfNegative val="0"/>
          <c:cat>
            <c:strRef>
              <c:f>'CR Statistics'!$S$164:$S$171</c:f>
              <c:strCache>
                <c:ptCount val="8"/>
                <c:pt idx="0">
                  <c:v>REL-8</c:v>
                </c:pt>
                <c:pt idx="1">
                  <c:v>REL-9</c:v>
                </c:pt>
                <c:pt idx="2">
                  <c:v>REL-10</c:v>
                </c:pt>
                <c:pt idx="3">
                  <c:v>REL-11</c:v>
                </c:pt>
                <c:pt idx="4">
                  <c:v>REL-12</c:v>
                </c:pt>
                <c:pt idx="5">
                  <c:v>REL-13</c:v>
                </c:pt>
                <c:pt idx="6">
                  <c:v>REL-14</c:v>
                </c:pt>
                <c:pt idx="7">
                  <c:v>REL-15</c:v>
                </c:pt>
              </c:strCache>
            </c:strRef>
          </c:cat>
          <c:val>
            <c:numRef>
              <c:f>'CR Statistics'!$U$164:$U$171</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2AAA-4EB6-B1C5-F944034DBB0D}"/>
            </c:ext>
          </c:extLst>
        </c:ser>
        <c:ser>
          <c:idx val="2"/>
          <c:order val="2"/>
          <c:tx>
            <c:strRef>
              <c:f>'CR Statistics'!$V$163</c:f>
              <c:strCache>
                <c:ptCount val="1"/>
                <c:pt idx="0">
                  <c:v>RAN3</c:v>
                </c:pt>
              </c:strCache>
            </c:strRef>
          </c:tx>
          <c:spPr>
            <a:solidFill>
              <a:srgbClr val="0000FF"/>
            </a:solidFill>
            <a:ln w="12700">
              <a:solidFill>
                <a:srgbClr val="000000"/>
              </a:solidFill>
              <a:prstDash val="solid"/>
            </a:ln>
          </c:spPr>
          <c:invertIfNegative val="0"/>
          <c:cat>
            <c:strRef>
              <c:f>'CR Statistics'!$S$164:$S$171</c:f>
              <c:strCache>
                <c:ptCount val="8"/>
                <c:pt idx="0">
                  <c:v>REL-8</c:v>
                </c:pt>
                <c:pt idx="1">
                  <c:v>REL-9</c:v>
                </c:pt>
                <c:pt idx="2">
                  <c:v>REL-10</c:v>
                </c:pt>
                <c:pt idx="3">
                  <c:v>REL-11</c:v>
                </c:pt>
                <c:pt idx="4">
                  <c:v>REL-12</c:v>
                </c:pt>
                <c:pt idx="5">
                  <c:v>REL-13</c:v>
                </c:pt>
                <c:pt idx="6">
                  <c:v>REL-14</c:v>
                </c:pt>
                <c:pt idx="7">
                  <c:v>REL-15</c:v>
                </c:pt>
              </c:strCache>
            </c:strRef>
          </c:cat>
          <c:val>
            <c:numRef>
              <c:f>'CR Statistics'!$V$164:$V$171</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2AAA-4EB6-B1C5-F944034DBB0D}"/>
            </c:ext>
          </c:extLst>
        </c:ser>
        <c:ser>
          <c:idx val="3"/>
          <c:order val="3"/>
          <c:tx>
            <c:strRef>
              <c:f>'CR Statistics'!$W$163</c:f>
              <c:strCache>
                <c:ptCount val="1"/>
                <c:pt idx="0">
                  <c:v>RAN4</c:v>
                </c:pt>
              </c:strCache>
            </c:strRef>
          </c:tx>
          <c:spPr>
            <a:solidFill>
              <a:srgbClr val="FFFF00"/>
            </a:solidFill>
            <a:ln w="12700">
              <a:solidFill>
                <a:srgbClr val="000000"/>
              </a:solidFill>
              <a:prstDash val="solid"/>
            </a:ln>
          </c:spPr>
          <c:invertIfNegative val="0"/>
          <c:cat>
            <c:strRef>
              <c:f>'CR Statistics'!$S$164:$S$171</c:f>
              <c:strCache>
                <c:ptCount val="8"/>
                <c:pt idx="0">
                  <c:v>REL-8</c:v>
                </c:pt>
                <c:pt idx="1">
                  <c:v>REL-9</c:v>
                </c:pt>
                <c:pt idx="2">
                  <c:v>REL-10</c:v>
                </c:pt>
                <c:pt idx="3">
                  <c:v>REL-11</c:v>
                </c:pt>
                <c:pt idx="4">
                  <c:v>REL-12</c:v>
                </c:pt>
                <c:pt idx="5">
                  <c:v>REL-13</c:v>
                </c:pt>
                <c:pt idx="6">
                  <c:v>REL-14</c:v>
                </c:pt>
                <c:pt idx="7">
                  <c:v>REL-15</c:v>
                </c:pt>
              </c:strCache>
            </c:strRef>
          </c:cat>
          <c:val>
            <c:numRef>
              <c:f>'CR Statistics'!$W$164:$W$171</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2AAA-4EB6-B1C5-F944034DBB0D}"/>
            </c:ext>
          </c:extLst>
        </c:ser>
        <c:ser>
          <c:idx val="4"/>
          <c:order val="4"/>
          <c:tx>
            <c:strRef>
              <c:f>'CR Statistics'!$X$163</c:f>
              <c:strCache>
                <c:ptCount val="1"/>
                <c:pt idx="0">
                  <c:v>RAN5</c:v>
                </c:pt>
              </c:strCache>
            </c:strRef>
          </c:tx>
          <c:spPr>
            <a:solidFill>
              <a:srgbClr val="660066"/>
            </a:solidFill>
            <a:ln w="12700">
              <a:solidFill>
                <a:srgbClr val="000000"/>
              </a:solidFill>
              <a:prstDash val="solid"/>
            </a:ln>
          </c:spPr>
          <c:invertIfNegative val="0"/>
          <c:cat>
            <c:strRef>
              <c:f>'CR Statistics'!$S$164:$S$171</c:f>
              <c:strCache>
                <c:ptCount val="8"/>
                <c:pt idx="0">
                  <c:v>REL-8</c:v>
                </c:pt>
                <c:pt idx="1">
                  <c:v>REL-9</c:v>
                </c:pt>
                <c:pt idx="2">
                  <c:v>REL-10</c:v>
                </c:pt>
                <c:pt idx="3">
                  <c:v>REL-11</c:v>
                </c:pt>
                <c:pt idx="4">
                  <c:v>REL-12</c:v>
                </c:pt>
                <c:pt idx="5">
                  <c:v>REL-13</c:v>
                </c:pt>
                <c:pt idx="6">
                  <c:v>REL-14</c:v>
                </c:pt>
                <c:pt idx="7">
                  <c:v>REL-15</c:v>
                </c:pt>
              </c:strCache>
            </c:strRef>
          </c:cat>
          <c:val>
            <c:numRef>
              <c:f>'CR Statistics'!$X$164:$X$171</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2AAA-4EB6-B1C5-F944034DBB0D}"/>
            </c:ext>
          </c:extLst>
        </c:ser>
        <c:ser>
          <c:idx val="6"/>
          <c:order val="5"/>
          <c:tx>
            <c:strRef>
              <c:f>'CR Statistics'!$Y$163</c:f>
              <c:strCache>
                <c:ptCount val="1"/>
                <c:pt idx="0">
                  <c:v>RAN6</c:v>
                </c:pt>
              </c:strCache>
            </c:strRef>
          </c:tx>
          <c:spPr>
            <a:solidFill>
              <a:srgbClr val="FFC000"/>
            </a:solidFill>
            <a:ln>
              <a:solidFill>
                <a:schemeClr val="tx1"/>
              </a:solidFill>
            </a:ln>
          </c:spPr>
          <c:invertIfNegative val="0"/>
          <c:cat>
            <c:strRef>
              <c:f>'CR Statistics'!$S$164:$S$171</c:f>
              <c:strCache>
                <c:ptCount val="8"/>
                <c:pt idx="0">
                  <c:v>REL-8</c:v>
                </c:pt>
                <c:pt idx="1">
                  <c:v>REL-9</c:v>
                </c:pt>
                <c:pt idx="2">
                  <c:v>REL-10</c:v>
                </c:pt>
                <c:pt idx="3">
                  <c:v>REL-11</c:v>
                </c:pt>
                <c:pt idx="4">
                  <c:v>REL-12</c:v>
                </c:pt>
                <c:pt idx="5">
                  <c:v>REL-13</c:v>
                </c:pt>
                <c:pt idx="6">
                  <c:v>REL-14</c:v>
                </c:pt>
                <c:pt idx="7">
                  <c:v>REL-15</c:v>
                </c:pt>
              </c:strCache>
            </c:strRef>
          </c:cat>
          <c:val>
            <c:numRef>
              <c:f>'CR Statistics'!$Y$164:$Y$171</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2AAA-4EB6-B1C5-F944034DBB0D}"/>
            </c:ext>
          </c:extLst>
        </c:ser>
        <c:ser>
          <c:idx val="5"/>
          <c:order val="6"/>
          <c:tx>
            <c:strRef>
              <c:f>'CR Statistics'!$Z$163</c:f>
              <c:strCache>
                <c:ptCount val="1"/>
                <c:pt idx="0">
                  <c:v>RAN without RAN5</c:v>
                </c:pt>
              </c:strCache>
            </c:strRef>
          </c:tx>
          <c:spPr>
            <a:solidFill>
              <a:srgbClr val="FF00FF"/>
            </a:solidFill>
            <a:ln>
              <a:solidFill>
                <a:schemeClr val="tx1"/>
              </a:solidFill>
            </a:ln>
          </c:spPr>
          <c:invertIfNegative val="0"/>
          <c:cat>
            <c:strRef>
              <c:f>'CR Statistics'!$S$164:$S$171</c:f>
              <c:strCache>
                <c:ptCount val="8"/>
                <c:pt idx="0">
                  <c:v>REL-8</c:v>
                </c:pt>
                <c:pt idx="1">
                  <c:v>REL-9</c:v>
                </c:pt>
                <c:pt idx="2">
                  <c:v>REL-10</c:v>
                </c:pt>
                <c:pt idx="3">
                  <c:v>REL-11</c:v>
                </c:pt>
                <c:pt idx="4">
                  <c:v>REL-12</c:v>
                </c:pt>
                <c:pt idx="5">
                  <c:v>REL-13</c:v>
                </c:pt>
                <c:pt idx="6">
                  <c:v>REL-14</c:v>
                </c:pt>
                <c:pt idx="7">
                  <c:v>REL-15</c:v>
                </c:pt>
              </c:strCache>
            </c:strRef>
          </c:cat>
          <c:val>
            <c:numRef>
              <c:f>'CR Statistics'!$Z$164:$Z$171</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2AAA-4EB6-B1C5-F944034DBB0D}"/>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Statistics'!$T$123</c:f>
              <c:strCache>
                <c:ptCount val="1"/>
                <c:pt idx="0">
                  <c:v>RAN1</c:v>
                </c:pt>
              </c:strCache>
            </c:strRef>
          </c:tx>
          <c:spPr>
            <a:solidFill>
              <a:srgbClr val="00FF00"/>
            </a:solidFill>
            <a:ln w="12700">
              <a:solidFill>
                <a:srgbClr val="000000"/>
              </a:solidFill>
              <a:prstDash val="solid"/>
            </a:ln>
          </c:spPr>
          <c:invertIfNegative val="0"/>
          <c:cat>
            <c:strRef>
              <c:f>'CR Statistics'!$S$124:$S$131</c:f>
              <c:strCache>
                <c:ptCount val="8"/>
                <c:pt idx="0">
                  <c:v>REL-8</c:v>
                </c:pt>
                <c:pt idx="1">
                  <c:v>REL-9</c:v>
                </c:pt>
                <c:pt idx="2">
                  <c:v>REL-10</c:v>
                </c:pt>
                <c:pt idx="3">
                  <c:v>REL-11</c:v>
                </c:pt>
                <c:pt idx="4">
                  <c:v>REL-12</c:v>
                </c:pt>
                <c:pt idx="5">
                  <c:v>REL-13</c:v>
                </c:pt>
                <c:pt idx="6">
                  <c:v>REL-14</c:v>
                </c:pt>
                <c:pt idx="7">
                  <c:v>REL-15</c:v>
                </c:pt>
              </c:strCache>
            </c:strRef>
          </c:cat>
          <c:val>
            <c:numRef>
              <c:f>'CR Statistics'!$T$124:$T$131</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83A6-4AE8-9440-682360AD55F2}"/>
            </c:ext>
          </c:extLst>
        </c:ser>
        <c:ser>
          <c:idx val="1"/>
          <c:order val="1"/>
          <c:tx>
            <c:strRef>
              <c:f>'CR Statistics'!$U$123</c:f>
              <c:strCache>
                <c:ptCount val="1"/>
                <c:pt idx="0">
                  <c:v>RAN2</c:v>
                </c:pt>
              </c:strCache>
            </c:strRef>
          </c:tx>
          <c:spPr>
            <a:solidFill>
              <a:srgbClr val="FF0000"/>
            </a:solidFill>
            <a:ln w="12700">
              <a:solidFill>
                <a:srgbClr val="000000"/>
              </a:solidFill>
              <a:prstDash val="solid"/>
            </a:ln>
          </c:spPr>
          <c:invertIfNegative val="0"/>
          <c:cat>
            <c:strRef>
              <c:f>'CR Statistics'!$S$124:$S$131</c:f>
              <c:strCache>
                <c:ptCount val="8"/>
                <c:pt idx="0">
                  <c:v>REL-8</c:v>
                </c:pt>
                <c:pt idx="1">
                  <c:v>REL-9</c:v>
                </c:pt>
                <c:pt idx="2">
                  <c:v>REL-10</c:v>
                </c:pt>
                <c:pt idx="3">
                  <c:v>REL-11</c:v>
                </c:pt>
                <c:pt idx="4">
                  <c:v>REL-12</c:v>
                </c:pt>
                <c:pt idx="5">
                  <c:v>REL-13</c:v>
                </c:pt>
                <c:pt idx="6">
                  <c:v>REL-14</c:v>
                </c:pt>
                <c:pt idx="7">
                  <c:v>REL-15</c:v>
                </c:pt>
              </c:strCache>
            </c:strRef>
          </c:cat>
          <c:val>
            <c:numRef>
              <c:f>'CR Statistics'!$U$124:$U$131</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83A6-4AE8-9440-682360AD55F2}"/>
            </c:ext>
          </c:extLst>
        </c:ser>
        <c:ser>
          <c:idx val="2"/>
          <c:order val="2"/>
          <c:tx>
            <c:strRef>
              <c:f>'CR Statistics'!$V$123</c:f>
              <c:strCache>
                <c:ptCount val="1"/>
                <c:pt idx="0">
                  <c:v>RAN3</c:v>
                </c:pt>
              </c:strCache>
            </c:strRef>
          </c:tx>
          <c:spPr>
            <a:solidFill>
              <a:srgbClr val="0000FF"/>
            </a:solidFill>
            <a:ln w="12700">
              <a:solidFill>
                <a:srgbClr val="000000"/>
              </a:solidFill>
              <a:prstDash val="solid"/>
            </a:ln>
          </c:spPr>
          <c:invertIfNegative val="0"/>
          <c:cat>
            <c:strRef>
              <c:f>'CR Statistics'!$S$124:$S$131</c:f>
              <c:strCache>
                <c:ptCount val="8"/>
                <c:pt idx="0">
                  <c:v>REL-8</c:v>
                </c:pt>
                <c:pt idx="1">
                  <c:v>REL-9</c:v>
                </c:pt>
                <c:pt idx="2">
                  <c:v>REL-10</c:v>
                </c:pt>
                <c:pt idx="3">
                  <c:v>REL-11</c:v>
                </c:pt>
                <c:pt idx="4">
                  <c:v>REL-12</c:v>
                </c:pt>
                <c:pt idx="5">
                  <c:v>REL-13</c:v>
                </c:pt>
                <c:pt idx="6">
                  <c:v>REL-14</c:v>
                </c:pt>
                <c:pt idx="7">
                  <c:v>REL-15</c:v>
                </c:pt>
              </c:strCache>
            </c:strRef>
          </c:cat>
          <c:val>
            <c:numRef>
              <c:f>'CR Statistics'!$V$124:$V$131</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83A6-4AE8-9440-682360AD55F2}"/>
            </c:ext>
          </c:extLst>
        </c:ser>
        <c:ser>
          <c:idx val="3"/>
          <c:order val="3"/>
          <c:tx>
            <c:strRef>
              <c:f>'CR Statistics'!$W$123</c:f>
              <c:strCache>
                <c:ptCount val="1"/>
                <c:pt idx="0">
                  <c:v>RAN4</c:v>
                </c:pt>
              </c:strCache>
            </c:strRef>
          </c:tx>
          <c:spPr>
            <a:solidFill>
              <a:srgbClr val="FFFF00"/>
            </a:solidFill>
            <a:ln w="12700">
              <a:solidFill>
                <a:srgbClr val="000000"/>
              </a:solidFill>
              <a:prstDash val="solid"/>
            </a:ln>
          </c:spPr>
          <c:invertIfNegative val="0"/>
          <c:cat>
            <c:strRef>
              <c:f>'CR Statistics'!$S$124:$S$131</c:f>
              <c:strCache>
                <c:ptCount val="8"/>
                <c:pt idx="0">
                  <c:v>REL-8</c:v>
                </c:pt>
                <c:pt idx="1">
                  <c:v>REL-9</c:v>
                </c:pt>
                <c:pt idx="2">
                  <c:v>REL-10</c:v>
                </c:pt>
                <c:pt idx="3">
                  <c:v>REL-11</c:v>
                </c:pt>
                <c:pt idx="4">
                  <c:v>REL-12</c:v>
                </c:pt>
                <c:pt idx="5">
                  <c:v>REL-13</c:v>
                </c:pt>
                <c:pt idx="6">
                  <c:v>REL-14</c:v>
                </c:pt>
                <c:pt idx="7">
                  <c:v>REL-15</c:v>
                </c:pt>
              </c:strCache>
            </c:strRef>
          </c:cat>
          <c:val>
            <c:numRef>
              <c:f>'CR Statistics'!$W$124:$W$131</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83A6-4AE8-9440-682360AD55F2}"/>
            </c:ext>
          </c:extLst>
        </c:ser>
        <c:ser>
          <c:idx val="4"/>
          <c:order val="4"/>
          <c:tx>
            <c:strRef>
              <c:f>'CR Statistics'!$X$123</c:f>
              <c:strCache>
                <c:ptCount val="1"/>
                <c:pt idx="0">
                  <c:v>RAN5</c:v>
                </c:pt>
              </c:strCache>
            </c:strRef>
          </c:tx>
          <c:spPr>
            <a:solidFill>
              <a:srgbClr val="660066"/>
            </a:solidFill>
            <a:ln w="12700">
              <a:solidFill>
                <a:srgbClr val="000000"/>
              </a:solidFill>
              <a:prstDash val="solid"/>
            </a:ln>
          </c:spPr>
          <c:invertIfNegative val="0"/>
          <c:cat>
            <c:strRef>
              <c:f>'CR Statistics'!$S$124:$S$131</c:f>
              <c:strCache>
                <c:ptCount val="8"/>
                <c:pt idx="0">
                  <c:v>REL-8</c:v>
                </c:pt>
                <c:pt idx="1">
                  <c:v>REL-9</c:v>
                </c:pt>
                <c:pt idx="2">
                  <c:v>REL-10</c:v>
                </c:pt>
                <c:pt idx="3">
                  <c:v>REL-11</c:v>
                </c:pt>
                <c:pt idx="4">
                  <c:v>REL-12</c:v>
                </c:pt>
                <c:pt idx="5">
                  <c:v>REL-13</c:v>
                </c:pt>
                <c:pt idx="6">
                  <c:v>REL-14</c:v>
                </c:pt>
                <c:pt idx="7">
                  <c:v>REL-15</c:v>
                </c:pt>
              </c:strCache>
            </c:strRef>
          </c:cat>
          <c:val>
            <c:numRef>
              <c:f>'CR Statistics'!$X$124:$X$131</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83A6-4AE8-9440-682360AD55F2}"/>
            </c:ext>
          </c:extLst>
        </c:ser>
        <c:ser>
          <c:idx val="6"/>
          <c:order val="5"/>
          <c:tx>
            <c:strRef>
              <c:f>'CR Statistics'!$Y$123</c:f>
              <c:strCache>
                <c:ptCount val="1"/>
                <c:pt idx="0">
                  <c:v>RAN6</c:v>
                </c:pt>
              </c:strCache>
            </c:strRef>
          </c:tx>
          <c:spPr>
            <a:solidFill>
              <a:srgbClr val="FFC000"/>
            </a:solidFill>
            <a:ln>
              <a:solidFill>
                <a:schemeClr val="tx1"/>
              </a:solidFill>
            </a:ln>
          </c:spPr>
          <c:invertIfNegative val="0"/>
          <c:cat>
            <c:strRef>
              <c:f>'CR Statistics'!$S$124:$S$131</c:f>
              <c:strCache>
                <c:ptCount val="8"/>
                <c:pt idx="0">
                  <c:v>REL-8</c:v>
                </c:pt>
                <c:pt idx="1">
                  <c:v>REL-9</c:v>
                </c:pt>
                <c:pt idx="2">
                  <c:v>REL-10</c:v>
                </c:pt>
                <c:pt idx="3">
                  <c:v>REL-11</c:v>
                </c:pt>
                <c:pt idx="4">
                  <c:v>REL-12</c:v>
                </c:pt>
                <c:pt idx="5">
                  <c:v>REL-13</c:v>
                </c:pt>
                <c:pt idx="6">
                  <c:v>REL-14</c:v>
                </c:pt>
                <c:pt idx="7">
                  <c:v>REL-15</c:v>
                </c:pt>
              </c:strCache>
            </c:strRef>
          </c:cat>
          <c:val>
            <c:numRef>
              <c:f>'CR Statistics'!$Y$124:$Y$131</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83A6-4AE8-9440-682360AD55F2}"/>
            </c:ext>
          </c:extLst>
        </c:ser>
        <c:ser>
          <c:idx val="5"/>
          <c:order val="6"/>
          <c:tx>
            <c:strRef>
              <c:f>'CR Statistics'!$Z$123</c:f>
              <c:strCache>
                <c:ptCount val="1"/>
                <c:pt idx="0">
                  <c:v>RAN without RAN5</c:v>
                </c:pt>
              </c:strCache>
            </c:strRef>
          </c:tx>
          <c:spPr>
            <a:solidFill>
              <a:srgbClr val="FF00FF"/>
            </a:solidFill>
            <a:ln>
              <a:solidFill>
                <a:schemeClr val="tx1"/>
              </a:solidFill>
            </a:ln>
          </c:spPr>
          <c:invertIfNegative val="0"/>
          <c:cat>
            <c:strRef>
              <c:f>'CR Statistics'!$S$124:$S$131</c:f>
              <c:strCache>
                <c:ptCount val="8"/>
                <c:pt idx="0">
                  <c:v>REL-8</c:v>
                </c:pt>
                <c:pt idx="1">
                  <c:v>REL-9</c:v>
                </c:pt>
                <c:pt idx="2">
                  <c:v>REL-10</c:v>
                </c:pt>
                <c:pt idx="3">
                  <c:v>REL-11</c:v>
                </c:pt>
                <c:pt idx="4">
                  <c:v>REL-12</c:v>
                </c:pt>
                <c:pt idx="5">
                  <c:v>REL-13</c:v>
                </c:pt>
                <c:pt idx="6">
                  <c:v>REL-14</c:v>
                </c:pt>
                <c:pt idx="7">
                  <c:v>REL-15</c:v>
                </c:pt>
              </c:strCache>
            </c:strRef>
          </c:cat>
          <c:val>
            <c:numRef>
              <c:f>'CR Statistics'!$Z$124:$Z$131</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83A6-4AE8-9440-682360AD55F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Statistics'!$T$75</c:f>
              <c:strCache>
                <c:ptCount val="1"/>
                <c:pt idx="0">
                  <c:v>RAN1</c:v>
                </c:pt>
              </c:strCache>
            </c:strRef>
          </c:tx>
          <c:spPr>
            <a:solidFill>
              <a:srgbClr val="00FF00"/>
            </a:solidFill>
            <a:ln>
              <a:solidFill>
                <a:srgbClr val="000000"/>
              </a:solidFill>
            </a:ln>
          </c:spPr>
          <c:invertIfNegative val="0"/>
          <c:cat>
            <c:strRef>
              <c:f>'CR Statistics'!$S$76:$S$83</c:f>
              <c:strCache>
                <c:ptCount val="8"/>
                <c:pt idx="0">
                  <c:v>REL-8</c:v>
                </c:pt>
                <c:pt idx="1">
                  <c:v>REL-9</c:v>
                </c:pt>
                <c:pt idx="2">
                  <c:v>REL-10</c:v>
                </c:pt>
                <c:pt idx="3">
                  <c:v>REL-11</c:v>
                </c:pt>
                <c:pt idx="4">
                  <c:v>REL-12</c:v>
                </c:pt>
                <c:pt idx="5">
                  <c:v>REL-13</c:v>
                </c:pt>
                <c:pt idx="6">
                  <c:v>REL-14</c:v>
                </c:pt>
                <c:pt idx="7">
                  <c:v>REL-15</c:v>
                </c:pt>
              </c:strCache>
            </c:strRef>
          </c:cat>
          <c:val>
            <c:numRef>
              <c:f>'CR Statistics'!$T$76:$T$83</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CE75-4D97-9005-7F1455CD7D88}"/>
            </c:ext>
          </c:extLst>
        </c:ser>
        <c:ser>
          <c:idx val="1"/>
          <c:order val="1"/>
          <c:tx>
            <c:strRef>
              <c:f>'CR Statistics'!$U$75</c:f>
              <c:strCache>
                <c:ptCount val="1"/>
                <c:pt idx="0">
                  <c:v>RAN2</c:v>
                </c:pt>
              </c:strCache>
            </c:strRef>
          </c:tx>
          <c:spPr>
            <a:solidFill>
              <a:srgbClr val="FF0000"/>
            </a:solidFill>
            <a:ln>
              <a:solidFill>
                <a:srgbClr val="000000"/>
              </a:solidFill>
            </a:ln>
          </c:spPr>
          <c:invertIfNegative val="0"/>
          <c:cat>
            <c:strRef>
              <c:f>'CR Statistics'!$S$76:$S$83</c:f>
              <c:strCache>
                <c:ptCount val="8"/>
                <c:pt idx="0">
                  <c:v>REL-8</c:v>
                </c:pt>
                <c:pt idx="1">
                  <c:v>REL-9</c:v>
                </c:pt>
                <c:pt idx="2">
                  <c:v>REL-10</c:v>
                </c:pt>
                <c:pt idx="3">
                  <c:v>REL-11</c:v>
                </c:pt>
                <c:pt idx="4">
                  <c:v>REL-12</c:v>
                </c:pt>
                <c:pt idx="5">
                  <c:v>REL-13</c:v>
                </c:pt>
                <c:pt idx="6">
                  <c:v>REL-14</c:v>
                </c:pt>
                <c:pt idx="7">
                  <c:v>REL-15</c:v>
                </c:pt>
              </c:strCache>
            </c:strRef>
          </c:cat>
          <c:val>
            <c:numRef>
              <c:f>'CR Statistics'!$U$76:$U$83</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CE75-4D97-9005-7F1455CD7D88}"/>
            </c:ext>
          </c:extLst>
        </c:ser>
        <c:ser>
          <c:idx val="2"/>
          <c:order val="2"/>
          <c:tx>
            <c:strRef>
              <c:f>'CR Statistics'!$V$75</c:f>
              <c:strCache>
                <c:ptCount val="1"/>
                <c:pt idx="0">
                  <c:v>RAN3</c:v>
                </c:pt>
              </c:strCache>
            </c:strRef>
          </c:tx>
          <c:spPr>
            <a:solidFill>
              <a:srgbClr val="0099FF"/>
            </a:solidFill>
            <a:ln>
              <a:solidFill>
                <a:srgbClr val="000000"/>
              </a:solidFill>
            </a:ln>
          </c:spPr>
          <c:invertIfNegative val="0"/>
          <c:cat>
            <c:strRef>
              <c:f>'CR Statistics'!$S$76:$S$83</c:f>
              <c:strCache>
                <c:ptCount val="8"/>
                <c:pt idx="0">
                  <c:v>REL-8</c:v>
                </c:pt>
                <c:pt idx="1">
                  <c:v>REL-9</c:v>
                </c:pt>
                <c:pt idx="2">
                  <c:v>REL-10</c:v>
                </c:pt>
                <c:pt idx="3">
                  <c:v>REL-11</c:v>
                </c:pt>
                <c:pt idx="4">
                  <c:v>REL-12</c:v>
                </c:pt>
                <c:pt idx="5">
                  <c:v>REL-13</c:v>
                </c:pt>
                <c:pt idx="6">
                  <c:v>REL-14</c:v>
                </c:pt>
                <c:pt idx="7">
                  <c:v>REL-15</c:v>
                </c:pt>
              </c:strCache>
            </c:strRef>
          </c:cat>
          <c:val>
            <c:numRef>
              <c:f>'CR Statistics'!$V$76:$V$83</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CE75-4D97-9005-7F1455CD7D88}"/>
            </c:ext>
          </c:extLst>
        </c:ser>
        <c:ser>
          <c:idx val="3"/>
          <c:order val="3"/>
          <c:tx>
            <c:strRef>
              <c:f>'CR Statistics'!$W$75</c:f>
              <c:strCache>
                <c:ptCount val="1"/>
                <c:pt idx="0">
                  <c:v>RAN4</c:v>
                </c:pt>
              </c:strCache>
            </c:strRef>
          </c:tx>
          <c:spPr>
            <a:solidFill>
              <a:srgbClr val="FFFF00"/>
            </a:solidFill>
            <a:ln>
              <a:solidFill>
                <a:srgbClr val="000000"/>
              </a:solidFill>
            </a:ln>
          </c:spPr>
          <c:invertIfNegative val="0"/>
          <c:cat>
            <c:strRef>
              <c:f>'CR Statistics'!$S$76:$S$83</c:f>
              <c:strCache>
                <c:ptCount val="8"/>
                <c:pt idx="0">
                  <c:v>REL-8</c:v>
                </c:pt>
                <c:pt idx="1">
                  <c:v>REL-9</c:v>
                </c:pt>
                <c:pt idx="2">
                  <c:v>REL-10</c:v>
                </c:pt>
                <c:pt idx="3">
                  <c:v>REL-11</c:v>
                </c:pt>
                <c:pt idx="4">
                  <c:v>REL-12</c:v>
                </c:pt>
                <c:pt idx="5">
                  <c:v>REL-13</c:v>
                </c:pt>
                <c:pt idx="6">
                  <c:v>REL-14</c:v>
                </c:pt>
                <c:pt idx="7">
                  <c:v>REL-15</c:v>
                </c:pt>
              </c:strCache>
            </c:strRef>
          </c:cat>
          <c:val>
            <c:numRef>
              <c:f>'CR Statistics'!$W$76:$W$83</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CE75-4D97-9005-7F1455CD7D88}"/>
            </c:ext>
          </c:extLst>
        </c:ser>
        <c:ser>
          <c:idx val="4"/>
          <c:order val="4"/>
          <c:tx>
            <c:strRef>
              <c:f>'CR Statistics'!$X$75</c:f>
              <c:strCache>
                <c:ptCount val="1"/>
                <c:pt idx="0">
                  <c:v>RAN5</c:v>
                </c:pt>
              </c:strCache>
            </c:strRef>
          </c:tx>
          <c:spPr>
            <a:solidFill>
              <a:srgbClr val="7030A0"/>
            </a:solidFill>
            <a:ln>
              <a:solidFill>
                <a:srgbClr val="000000"/>
              </a:solidFill>
            </a:ln>
          </c:spPr>
          <c:invertIfNegative val="0"/>
          <c:cat>
            <c:strRef>
              <c:f>'CR Statistics'!$S$76:$S$83</c:f>
              <c:strCache>
                <c:ptCount val="8"/>
                <c:pt idx="0">
                  <c:v>REL-8</c:v>
                </c:pt>
                <c:pt idx="1">
                  <c:v>REL-9</c:v>
                </c:pt>
                <c:pt idx="2">
                  <c:v>REL-10</c:v>
                </c:pt>
                <c:pt idx="3">
                  <c:v>REL-11</c:v>
                </c:pt>
                <c:pt idx="4">
                  <c:v>REL-12</c:v>
                </c:pt>
                <c:pt idx="5">
                  <c:v>REL-13</c:v>
                </c:pt>
                <c:pt idx="6">
                  <c:v>REL-14</c:v>
                </c:pt>
                <c:pt idx="7">
                  <c:v>REL-15</c:v>
                </c:pt>
              </c:strCache>
            </c:strRef>
          </c:cat>
          <c:val>
            <c:numRef>
              <c:f>'CR Statistics'!$X$76:$X$83</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CE75-4D97-9005-7F1455CD7D88}"/>
            </c:ext>
          </c:extLst>
        </c:ser>
        <c:ser>
          <c:idx val="6"/>
          <c:order val="5"/>
          <c:tx>
            <c:strRef>
              <c:f>'CR Statistics'!$Y$75</c:f>
              <c:strCache>
                <c:ptCount val="1"/>
                <c:pt idx="0">
                  <c:v>RAN6</c:v>
                </c:pt>
              </c:strCache>
            </c:strRef>
          </c:tx>
          <c:spPr>
            <a:solidFill>
              <a:srgbClr val="FFC000"/>
            </a:solidFill>
            <a:ln>
              <a:solidFill>
                <a:schemeClr val="tx1"/>
              </a:solidFill>
            </a:ln>
          </c:spPr>
          <c:invertIfNegative val="0"/>
          <c:cat>
            <c:strRef>
              <c:f>'CR Statistics'!$S$76:$S$83</c:f>
              <c:strCache>
                <c:ptCount val="8"/>
                <c:pt idx="0">
                  <c:v>REL-8</c:v>
                </c:pt>
                <c:pt idx="1">
                  <c:v>REL-9</c:v>
                </c:pt>
                <c:pt idx="2">
                  <c:v>REL-10</c:v>
                </c:pt>
                <c:pt idx="3">
                  <c:v>REL-11</c:v>
                </c:pt>
                <c:pt idx="4">
                  <c:v>REL-12</c:v>
                </c:pt>
                <c:pt idx="5">
                  <c:v>REL-13</c:v>
                </c:pt>
                <c:pt idx="6">
                  <c:v>REL-14</c:v>
                </c:pt>
                <c:pt idx="7">
                  <c:v>REL-15</c:v>
                </c:pt>
              </c:strCache>
            </c:strRef>
          </c:cat>
          <c:val>
            <c:numRef>
              <c:f>'CR Statistics'!$Y$76:$Y$83</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CE75-4D97-9005-7F1455CD7D88}"/>
            </c:ext>
          </c:extLst>
        </c:ser>
        <c:ser>
          <c:idx val="5"/>
          <c:order val="6"/>
          <c:tx>
            <c:strRef>
              <c:f>'CR Statistics'!$Z$75</c:f>
              <c:strCache>
                <c:ptCount val="1"/>
                <c:pt idx="0">
                  <c:v>RAN without RAN5</c:v>
                </c:pt>
              </c:strCache>
            </c:strRef>
          </c:tx>
          <c:spPr>
            <a:solidFill>
              <a:srgbClr val="FF00FF"/>
            </a:solidFill>
            <a:ln>
              <a:solidFill>
                <a:srgbClr val="000000"/>
              </a:solidFill>
            </a:ln>
          </c:spPr>
          <c:invertIfNegative val="0"/>
          <c:cat>
            <c:strRef>
              <c:f>'CR Statistics'!$S$76:$S$83</c:f>
              <c:strCache>
                <c:ptCount val="8"/>
                <c:pt idx="0">
                  <c:v>REL-8</c:v>
                </c:pt>
                <c:pt idx="1">
                  <c:v>REL-9</c:v>
                </c:pt>
                <c:pt idx="2">
                  <c:v>REL-10</c:v>
                </c:pt>
                <c:pt idx="3">
                  <c:v>REL-11</c:v>
                </c:pt>
                <c:pt idx="4">
                  <c:v>REL-12</c:v>
                </c:pt>
                <c:pt idx="5">
                  <c:v>REL-13</c:v>
                </c:pt>
                <c:pt idx="6">
                  <c:v>REL-14</c:v>
                </c:pt>
                <c:pt idx="7">
                  <c:v>REL-15</c:v>
                </c:pt>
              </c:strCache>
            </c:strRef>
          </c:cat>
          <c:val>
            <c:numRef>
              <c:f>'CR Statistics'!$Z$76:$Z$83</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CE75-4D97-9005-7F1455CD7D8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Statistics'!$T$30</c:f>
              <c:strCache>
                <c:ptCount val="1"/>
                <c:pt idx="0">
                  <c:v>RAN1</c:v>
                </c:pt>
              </c:strCache>
            </c:strRef>
          </c:tx>
          <c:spPr>
            <a:solidFill>
              <a:srgbClr val="00FF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Statistics'!$T$31:$T$39</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5B8C-467F-82BD-2F538974D9F4}"/>
            </c:ext>
          </c:extLst>
        </c:ser>
        <c:ser>
          <c:idx val="1"/>
          <c:order val="1"/>
          <c:tx>
            <c:strRef>
              <c:f>'CR Statistics'!$U$30</c:f>
              <c:strCache>
                <c:ptCount val="1"/>
                <c:pt idx="0">
                  <c:v>RAN2</c:v>
                </c:pt>
              </c:strCache>
            </c:strRef>
          </c:tx>
          <c:spPr>
            <a:solidFill>
              <a:srgbClr val="FF00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Statistics'!$U$31:$U$39</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5B8C-467F-82BD-2F538974D9F4}"/>
            </c:ext>
          </c:extLst>
        </c:ser>
        <c:ser>
          <c:idx val="2"/>
          <c:order val="2"/>
          <c:tx>
            <c:strRef>
              <c:f>'CR Statistics'!$V$30</c:f>
              <c:strCache>
                <c:ptCount val="1"/>
                <c:pt idx="0">
                  <c:v>RAN3</c:v>
                </c:pt>
              </c:strCache>
            </c:strRef>
          </c:tx>
          <c:spPr>
            <a:solidFill>
              <a:srgbClr val="00B0F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Statistics'!$V$31:$V$39</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5B8C-467F-82BD-2F538974D9F4}"/>
            </c:ext>
          </c:extLst>
        </c:ser>
        <c:ser>
          <c:idx val="3"/>
          <c:order val="3"/>
          <c:tx>
            <c:strRef>
              <c:f>'CR Statistics'!$W$30</c:f>
              <c:strCache>
                <c:ptCount val="1"/>
                <c:pt idx="0">
                  <c:v>RAN4</c:v>
                </c:pt>
              </c:strCache>
            </c:strRef>
          </c:tx>
          <c:spPr>
            <a:solidFill>
              <a:srgbClr val="FFFF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Statistics'!$W$31:$W$39</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5B8C-467F-82BD-2F538974D9F4}"/>
            </c:ext>
          </c:extLst>
        </c:ser>
        <c:ser>
          <c:idx val="4"/>
          <c:order val="4"/>
          <c:tx>
            <c:strRef>
              <c:f>'CR Statistics'!$X$30</c:f>
              <c:strCache>
                <c:ptCount val="1"/>
                <c:pt idx="0">
                  <c:v>RAN5</c:v>
                </c:pt>
              </c:strCache>
            </c:strRef>
          </c:tx>
          <c:spPr>
            <a:solidFill>
              <a:srgbClr val="7030A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Statistics'!$X$31:$X$39</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5B8C-467F-82BD-2F538974D9F4}"/>
            </c:ext>
          </c:extLst>
        </c:ser>
        <c:ser>
          <c:idx val="6"/>
          <c:order val="5"/>
          <c:tx>
            <c:strRef>
              <c:f>'CR Statistics'!$Y$30</c:f>
              <c:strCache>
                <c:ptCount val="1"/>
                <c:pt idx="0">
                  <c:v>RAN6</c:v>
                </c:pt>
              </c:strCache>
            </c:strRef>
          </c:tx>
          <c:spPr>
            <a:solidFill>
              <a:srgbClr val="FFC0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Statistics'!$Y$31:$Y$39</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5B8C-467F-82BD-2F538974D9F4}"/>
            </c:ext>
          </c:extLst>
        </c:ser>
        <c:ser>
          <c:idx val="5"/>
          <c:order val="6"/>
          <c:tx>
            <c:strRef>
              <c:f>'CR Statistics'!$Z$30</c:f>
              <c:strCache>
                <c:ptCount val="1"/>
                <c:pt idx="0">
                  <c:v>RAN without RAN5</c:v>
                </c:pt>
              </c:strCache>
            </c:strRef>
          </c:tx>
          <c:spPr>
            <a:solidFill>
              <a:srgbClr val="FF33CC"/>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Statistics'!$Z$31:$Z$39</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5B8C-467F-82BD-2F538974D9F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61" Type="http://schemas.openxmlformats.org/officeDocument/2006/relationships/chart" Target="../charts/chart61.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8" Type="http://schemas.openxmlformats.org/officeDocument/2006/relationships/chart" Target="../charts/chart8.xml"/><Relationship Id="rId51" Type="http://schemas.openxmlformats.org/officeDocument/2006/relationships/chart" Target="../charts/chart51.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s>
</file>

<file path=xl/drawings/drawing1.xml><?xml version="1.0" encoding="utf-8"?>
<xdr:wsDr xmlns:xdr="http://schemas.openxmlformats.org/drawingml/2006/spreadsheetDrawing" xmlns:a="http://schemas.openxmlformats.org/drawingml/2006/main">
  <xdr:twoCellAnchor>
    <xdr:from>
      <xdr:col>27</xdr:col>
      <xdr:colOff>238125</xdr:colOff>
      <xdr:row>1394</xdr:row>
      <xdr:rowOff>114300</xdr:rowOff>
    </xdr:from>
    <xdr:to>
      <xdr:col>34</xdr:col>
      <xdr:colOff>466725</xdr:colOff>
      <xdr:row>1412</xdr:row>
      <xdr:rowOff>0</xdr:rowOff>
    </xdr:to>
    <xdr:graphicFrame macro="">
      <xdr:nvGraphicFramePr>
        <xdr:cNvPr id="2" name="Chart 1">
          <a:extLst>
            <a:ext uri="{FF2B5EF4-FFF2-40B4-BE49-F238E27FC236}">
              <a16:creationId xmlns:a16="http://schemas.microsoft.com/office/drawing/2014/main" id="{E504B1CD-A2F0-44C3-9759-8EE5742FF3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1428</xdr:row>
      <xdr:rowOff>28575</xdr:rowOff>
    </xdr:from>
    <xdr:to>
      <xdr:col>35</xdr:col>
      <xdr:colOff>381000</xdr:colOff>
      <xdr:row>1450</xdr:row>
      <xdr:rowOff>276225</xdr:rowOff>
    </xdr:to>
    <xdr:graphicFrame macro="">
      <xdr:nvGraphicFramePr>
        <xdr:cNvPr id="3" name="Chart 2">
          <a:extLst>
            <a:ext uri="{FF2B5EF4-FFF2-40B4-BE49-F238E27FC236}">
              <a16:creationId xmlns:a16="http://schemas.microsoft.com/office/drawing/2014/main" id="{0D29271B-4443-4447-9C03-11CB65C6F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1359</xdr:row>
      <xdr:rowOff>142875</xdr:rowOff>
    </xdr:from>
    <xdr:to>
      <xdr:col>34</xdr:col>
      <xdr:colOff>333375</xdr:colOff>
      <xdr:row>1378</xdr:row>
      <xdr:rowOff>85725</xdr:rowOff>
    </xdr:to>
    <xdr:graphicFrame macro="">
      <xdr:nvGraphicFramePr>
        <xdr:cNvPr id="4" name="Chart 3">
          <a:extLst>
            <a:ext uri="{FF2B5EF4-FFF2-40B4-BE49-F238E27FC236}">
              <a16:creationId xmlns:a16="http://schemas.microsoft.com/office/drawing/2014/main" id="{D3F87AC4-335A-43C2-B5F8-FC37FB353F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1350</xdr:row>
      <xdr:rowOff>123825</xdr:rowOff>
    </xdr:from>
    <xdr:to>
      <xdr:col>56</xdr:col>
      <xdr:colOff>171450</xdr:colOff>
      <xdr:row>1372</xdr:row>
      <xdr:rowOff>123825</xdr:rowOff>
    </xdr:to>
    <xdr:graphicFrame macro="">
      <xdr:nvGraphicFramePr>
        <xdr:cNvPr id="5" name="Chart 4">
          <a:extLst>
            <a:ext uri="{FF2B5EF4-FFF2-40B4-BE49-F238E27FC236}">
              <a16:creationId xmlns:a16="http://schemas.microsoft.com/office/drawing/2014/main" id="{E7DF30EF-BCD9-4CDD-898B-0D4B8E0440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1381</xdr:row>
      <xdr:rowOff>123825</xdr:rowOff>
    </xdr:from>
    <xdr:to>
      <xdr:col>56</xdr:col>
      <xdr:colOff>200025</xdr:colOff>
      <xdr:row>1403</xdr:row>
      <xdr:rowOff>142875</xdr:rowOff>
    </xdr:to>
    <xdr:graphicFrame macro="">
      <xdr:nvGraphicFramePr>
        <xdr:cNvPr id="6" name="Chart 5">
          <a:extLst>
            <a:ext uri="{FF2B5EF4-FFF2-40B4-BE49-F238E27FC236}">
              <a16:creationId xmlns:a16="http://schemas.microsoft.com/office/drawing/2014/main" id="{C3D7893A-ED74-49E2-9DF1-694FCC0B8A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1325</xdr:row>
      <xdr:rowOff>47625</xdr:rowOff>
    </xdr:from>
    <xdr:to>
      <xdr:col>34</xdr:col>
      <xdr:colOff>114300</xdr:colOff>
      <xdr:row>1343</xdr:row>
      <xdr:rowOff>152400</xdr:rowOff>
    </xdr:to>
    <xdr:graphicFrame macro="">
      <xdr:nvGraphicFramePr>
        <xdr:cNvPr id="7" name="Chart 6">
          <a:extLst>
            <a:ext uri="{FF2B5EF4-FFF2-40B4-BE49-F238E27FC236}">
              <a16:creationId xmlns:a16="http://schemas.microsoft.com/office/drawing/2014/main" id="{4127AB21-8D8F-4EC9-9B44-75DEDB5285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1324</xdr:row>
      <xdr:rowOff>238125</xdr:rowOff>
    </xdr:from>
    <xdr:to>
      <xdr:col>56</xdr:col>
      <xdr:colOff>200025</xdr:colOff>
      <xdr:row>1348</xdr:row>
      <xdr:rowOff>0</xdr:rowOff>
    </xdr:to>
    <xdr:graphicFrame macro="">
      <xdr:nvGraphicFramePr>
        <xdr:cNvPr id="8" name="Chart 7">
          <a:extLst>
            <a:ext uri="{FF2B5EF4-FFF2-40B4-BE49-F238E27FC236}">
              <a16:creationId xmlns:a16="http://schemas.microsoft.com/office/drawing/2014/main" id="{D7A07CEC-EAFE-4317-A965-28A94EB45F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1297</xdr:row>
      <xdr:rowOff>409575</xdr:rowOff>
    </xdr:from>
    <xdr:to>
      <xdr:col>35</xdr:col>
      <xdr:colOff>257175</xdr:colOff>
      <xdr:row>1315</xdr:row>
      <xdr:rowOff>114300</xdr:rowOff>
    </xdr:to>
    <xdr:graphicFrame macro="">
      <xdr:nvGraphicFramePr>
        <xdr:cNvPr id="9" name="Chart 8">
          <a:extLst>
            <a:ext uri="{FF2B5EF4-FFF2-40B4-BE49-F238E27FC236}">
              <a16:creationId xmlns:a16="http://schemas.microsoft.com/office/drawing/2014/main" id="{7A427D32-F51A-4519-9466-50AD848541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1297</xdr:row>
      <xdr:rowOff>352425</xdr:rowOff>
    </xdr:from>
    <xdr:to>
      <xdr:col>60</xdr:col>
      <xdr:colOff>295275</xdr:colOff>
      <xdr:row>1321</xdr:row>
      <xdr:rowOff>38100</xdr:rowOff>
    </xdr:to>
    <xdr:graphicFrame macro="">
      <xdr:nvGraphicFramePr>
        <xdr:cNvPr id="10" name="Chart 9">
          <a:extLst>
            <a:ext uri="{FF2B5EF4-FFF2-40B4-BE49-F238E27FC236}">
              <a16:creationId xmlns:a16="http://schemas.microsoft.com/office/drawing/2014/main" id="{C25FA563-327A-4FA6-BE18-538DC5F723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1206</xdr:row>
      <xdr:rowOff>295275</xdr:rowOff>
    </xdr:from>
    <xdr:to>
      <xdr:col>36</xdr:col>
      <xdr:colOff>152400</xdr:colOff>
      <xdr:row>1233</xdr:row>
      <xdr:rowOff>28575</xdr:rowOff>
    </xdr:to>
    <xdr:graphicFrame macro="">
      <xdr:nvGraphicFramePr>
        <xdr:cNvPr id="11" name="Chart 10">
          <a:extLst>
            <a:ext uri="{FF2B5EF4-FFF2-40B4-BE49-F238E27FC236}">
              <a16:creationId xmlns:a16="http://schemas.microsoft.com/office/drawing/2014/main" id="{7E366029-4E0D-4A43-9053-4A2A9E287E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1272</xdr:row>
      <xdr:rowOff>266700</xdr:rowOff>
    </xdr:from>
    <xdr:to>
      <xdr:col>35</xdr:col>
      <xdr:colOff>257175</xdr:colOff>
      <xdr:row>1290</xdr:row>
      <xdr:rowOff>47625</xdr:rowOff>
    </xdr:to>
    <xdr:graphicFrame macro="">
      <xdr:nvGraphicFramePr>
        <xdr:cNvPr id="12" name="Chart 12">
          <a:extLst>
            <a:ext uri="{FF2B5EF4-FFF2-40B4-BE49-F238E27FC236}">
              <a16:creationId xmlns:a16="http://schemas.microsoft.com/office/drawing/2014/main" id="{D3BB285A-021D-4313-A0E0-09A229EB5C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1272</xdr:row>
      <xdr:rowOff>257175</xdr:rowOff>
    </xdr:from>
    <xdr:to>
      <xdr:col>60</xdr:col>
      <xdr:colOff>238125</xdr:colOff>
      <xdr:row>1294</xdr:row>
      <xdr:rowOff>0</xdr:rowOff>
    </xdr:to>
    <xdr:graphicFrame macro="">
      <xdr:nvGraphicFramePr>
        <xdr:cNvPr id="13" name="Chart 13">
          <a:extLst>
            <a:ext uri="{FF2B5EF4-FFF2-40B4-BE49-F238E27FC236}">
              <a16:creationId xmlns:a16="http://schemas.microsoft.com/office/drawing/2014/main" id="{69C63E53-13B9-48F6-82DA-DC9EF2C9D2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1242</xdr:row>
      <xdr:rowOff>238125</xdr:rowOff>
    </xdr:from>
    <xdr:to>
      <xdr:col>36</xdr:col>
      <xdr:colOff>152400</xdr:colOff>
      <xdr:row>1260</xdr:row>
      <xdr:rowOff>76200</xdr:rowOff>
    </xdr:to>
    <xdr:graphicFrame macro="">
      <xdr:nvGraphicFramePr>
        <xdr:cNvPr id="14" name="Chart 16">
          <a:extLst>
            <a:ext uri="{FF2B5EF4-FFF2-40B4-BE49-F238E27FC236}">
              <a16:creationId xmlns:a16="http://schemas.microsoft.com/office/drawing/2014/main" id="{EB5CBE1C-E89B-42AA-8EB1-FD9CA35D99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1243</xdr:row>
      <xdr:rowOff>9525</xdr:rowOff>
    </xdr:from>
    <xdr:to>
      <xdr:col>60</xdr:col>
      <xdr:colOff>28575</xdr:colOff>
      <xdr:row>1266</xdr:row>
      <xdr:rowOff>9525</xdr:rowOff>
    </xdr:to>
    <xdr:graphicFrame macro="">
      <xdr:nvGraphicFramePr>
        <xdr:cNvPr id="15" name="Chart 17">
          <a:extLst>
            <a:ext uri="{FF2B5EF4-FFF2-40B4-BE49-F238E27FC236}">
              <a16:creationId xmlns:a16="http://schemas.microsoft.com/office/drawing/2014/main" id="{69EA1650-F457-4CA4-B637-2951533EF2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1206</xdr:row>
      <xdr:rowOff>295275</xdr:rowOff>
    </xdr:from>
    <xdr:to>
      <xdr:col>63</xdr:col>
      <xdr:colOff>561975</xdr:colOff>
      <xdr:row>1235</xdr:row>
      <xdr:rowOff>66675</xdr:rowOff>
    </xdr:to>
    <xdr:graphicFrame macro="">
      <xdr:nvGraphicFramePr>
        <xdr:cNvPr id="16" name="Chart 18">
          <a:extLst>
            <a:ext uri="{FF2B5EF4-FFF2-40B4-BE49-F238E27FC236}">
              <a16:creationId xmlns:a16="http://schemas.microsoft.com/office/drawing/2014/main" id="{FFC39C31-0354-4497-8F06-CFBEA0CD96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1171</xdr:row>
      <xdr:rowOff>9525</xdr:rowOff>
    </xdr:from>
    <xdr:to>
      <xdr:col>36</xdr:col>
      <xdr:colOff>114300</xdr:colOff>
      <xdr:row>1202</xdr:row>
      <xdr:rowOff>28575</xdr:rowOff>
    </xdr:to>
    <xdr:graphicFrame macro="">
      <xdr:nvGraphicFramePr>
        <xdr:cNvPr id="17" name="Chart 19">
          <a:extLst>
            <a:ext uri="{FF2B5EF4-FFF2-40B4-BE49-F238E27FC236}">
              <a16:creationId xmlns:a16="http://schemas.microsoft.com/office/drawing/2014/main" id="{2E0F48B6-3113-4B4C-973F-50ED579884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1172</xdr:row>
      <xdr:rowOff>0</xdr:rowOff>
    </xdr:from>
    <xdr:to>
      <xdr:col>65</xdr:col>
      <xdr:colOff>28575</xdr:colOff>
      <xdr:row>1204</xdr:row>
      <xdr:rowOff>66675</xdr:rowOff>
    </xdr:to>
    <xdr:graphicFrame macro="">
      <xdr:nvGraphicFramePr>
        <xdr:cNvPr id="18" name="Chart 20">
          <a:extLst>
            <a:ext uri="{FF2B5EF4-FFF2-40B4-BE49-F238E27FC236}">
              <a16:creationId xmlns:a16="http://schemas.microsoft.com/office/drawing/2014/main" id="{5D6CEB3E-915B-439E-A8DC-045CD72F98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1134</xdr:row>
      <xdr:rowOff>47625</xdr:rowOff>
    </xdr:from>
    <xdr:to>
      <xdr:col>36</xdr:col>
      <xdr:colOff>228600</xdr:colOff>
      <xdr:row>1165</xdr:row>
      <xdr:rowOff>85725</xdr:rowOff>
    </xdr:to>
    <xdr:graphicFrame macro="">
      <xdr:nvGraphicFramePr>
        <xdr:cNvPr id="19" name="Chart 22">
          <a:extLst>
            <a:ext uri="{FF2B5EF4-FFF2-40B4-BE49-F238E27FC236}">
              <a16:creationId xmlns:a16="http://schemas.microsoft.com/office/drawing/2014/main" id="{BEFED120-ACAC-4747-B032-25FF71B989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1133</xdr:row>
      <xdr:rowOff>47625</xdr:rowOff>
    </xdr:from>
    <xdr:to>
      <xdr:col>66</xdr:col>
      <xdr:colOff>409575</xdr:colOff>
      <xdr:row>1167</xdr:row>
      <xdr:rowOff>85725</xdr:rowOff>
    </xdr:to>
    <xdr:graphicFrame macro="">
      <xdr:nvGraphicFramePr>
        <xdr:cNvPr id="20" name="Chart 23">
          <a:extLst>
            <a:ext uri="{FF2B5EF4-FFF2-40B4-BE49-F238E27FC236}">
              <a16:creationId xmlns:a16="http://schemas.microsoft.com/office/drawing/2014/main" id="{BEC4ADB4-4C2D-4A8C-A0D4-9A9CAE25B5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1135</xdr:row>
      <xdr:rowOff>128587</xdr:rowOff>
    </xdr:from>
    <xdr:ext cx="727187" cy="229550"/>
    <xdr:sp macro="" textlink="">
      <xdr:nvSpPr>
        <xdr:cNvPr id="21" name="Text Box 24">
          <a:extLst>
            <a:ext uri="{FF2B5EF4-FFF2-40B4-BE49-F238E27FC236}">
              <a16:creationId xmlns:a16="http://schemas.microsoft.com/office/drawing/2014/main" id="{DF0DB40D-9FA2-42EA-8C22-247BDADDBC36}"/>
            </a:ext>
          </a:extLst>
        </xdr:cNvPr>
        <xdr:cNvSpPr txBox="1">
          <a:spLocks noChangeArrowheads="1"/>
        </xdr:cNvSpPr>
      </xdr:nvSpPr>
      <xdr:spPr bwMode="auto">
        <a:xfrm>
          <a:off x="38110476" y="19795140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1096</xdr:row>
      <xdr:rowOff>523875</xdr:rowOff>
    </xdr:from>
    <xdr:to>
      <xdr:col>69</xdr:col>
      <xdr:colOff>523875</xdr:colOff>
      <xdr:row>1129</xdr:row>
      <xdr:rowOff>123825</xdr:rowOff>
    </xdr:to>
    <xdr:graphicFrame macro="">
      <xdr:nvGraphicFramePr>
        <xdr:cNvPr id="22" name="Chart 25">
          <a:extLst>
            <a:ext uri="{FF2B5EF4-FFF2-40B4-BE49-F238E27FC236}">
              <a16:creationId xmlns:a16="http://schemas.microsoft.com/office/drawing/2014/main" id="{4157FA32-CF07-4DC3-85B0-9CD8549C9B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1096</xdr:row>
      <xdr:rowOff>390525</xdr:rowOff>
    </xdr:from>
    <xdr:to>
      <xdr:col>36</xdr:col>
      <xdr:colOff>295275</xdr:colOff>
      <xdr:row>1127</xdr:row>
      <xdr:rowOff>104775</xdr:rowOff>
    </xdr:to>
    <xdr:graphicFrame macro="">
      <xdr:nvGraphicFramePr>
        <xdr:cNvPr id="23" name="Chart 26">
          <a:extLst>
            <a:ext uri="{FF2B5EF4-FFF2-40B4-BE49-F238E27FC236}">
              <a16:creationId xmlns:a16="http://schemas.microsoft.com/office/drawing/2014/main" id="{840BCBCB-2C90-4D80-9F70-382D2FE9CB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1101</xdr:row>
      <xdr:rowOff>21431</xdr:rowOff>
    </xdr:from>
    <xdr:ext cx="727187" cy="229550"/>
    <xdr:sp macro="" textlink="">
      <xdr:nvSpPr>
        <xdr:cNvPr id="24" name="Text Box 27">
          <a:extLst>
            <a:ext uri="{FF2B5EF4-FFF2-40B4-BE49-F238E27FC236}">
              <a16:creationId xmlns:a16="http://schemas.microsoft.com/office/drawing/2014/main" id="{6DE8809A-BEC0-43C7-B9F9-B7165DBD5FE3}"/>
            </a:ext>
          </a:extLst>
        </xdr:cNvPr>
        <xdr:cNvSpPr txBox="1">
          <a:spLocks noChangeArrowheads="1"/>
        </xdr:cNvSpPr>
      </xdr:nvSpPr>
      <xdr:spPr bwMode="auto">
        <a:xfrm>
          <a:off x="39813547" y="19180921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1061</xdr:row>
      <xdr:rowOff>371475</xdr:rowOff>
    </xdr:from>
    <xdr:to>
      <xdr:col>36</xdr:col>
      <xdr:colOff>266700</xdr:colOff>
      <xdr:row>1093</xdr:row>
      <xdr:rowOff>104775</xdr:rowOff>
    </xdr:to>
    <xdr:graphicFrame macro="">
      <xdr:nvGraphicFramePr>
        <xdr:cNvPr id="25" name="Chart 30">
          <a:extLst>
            <a:ext uri="{FF2B5EF4-FFF2-40B4-BE49-F238E27FC236}">
              <a16:creationId xmlns:a16="http://schemas.microsoft.com/office/drawing/2014/main" id="{63A8515A-B6D3-49C3-BBEF-B3E39B7C2D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1062</xdr:row>
      <xdr:rowOff>66675</xdr:rowOff>
    </xdr:from>
    <xdr:to>
      <xdr:col>69</xdr:col>
      <xdr:colOff>504825</xdr:colOff>
      <xdr:row>1094</xdr:row>
      <xdr:rowOff>38100</xdr:rowOff>
    </xdr:to>
    <xdr:graphicFrame macro="">
      <xdr:nvGraphicFramePr>
        <xdr:cNvPr id="26" name="Chart 31">
          <a:extLst>
            <a:ext uri="{FF2B5EF4-FFF2-40B4-BE49-F238E27FC236}">
              <a16:creationId xmlns:a16="http://schemas.microsoft.com/office/drawing/2014/main" id="{8265A81C-7571-4142-9722-107DC8935F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1024</xdr:row>
      <xdr:rowOff>447675</xdr:rowOff>
    </xdr:from>
    <xdr:to>
      <xdr:col>36</xdr:col>
      <xdr:colOff>342900</xdr:colOff>
      <xdr:row>1058</xdr:row>
      <xdr:rowOff>19050</xdr:rowOff>
    </xdr:to>
    <xdr:graphicFrame macro="">
      <xdr:nvGraphicFramePr>
        <xdr:cNvPr id="27" name="Chart 34">
          <a:extLst>
            <a:ext uri="{FF2B5EF4-FFF2-40B4-BE49-F238E27FC236}">
              <a16:creationId xmlns:a16="http://schemas.microsoft.com/office/drawing/2014/main" id="{BB4D2F1A-7555-41C1-94D5-FBCBBE33AE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1026</xdr:row>
      <xdr:rowOff>0</xdr:rowOff>
    </xdr:from>
    <xdr:to>
      <xdr:col>69</xdr:col>
      <xdr:colOff>466725</xdr:colOff>
      <xdr:row>1060</xdr:row>
      <xdr:rowOff>28575</xdr:rowOff>
    </xdr:to>
    <xdr:graphicFrame macro="">
      <xdr:nvGraphicFramePr>
        <xdr:cNvPr id="28" name="Chart 35">
          <a:extLst>
            <a:ext uri="{FF2B5EF4-FFF2-40B4-BE49-F238E27FC236}">
              <a16:creationId xmlns:a16="http://schemas.microsoft.com/office/drawing/2014/main" id="{18DD9F2F-9E3C-4D4B-A467-D8FDE82EAE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990</xdr:row>
      <xdr:rowOff>200025</xdr:rowOff>
    </xdr:from>
    <xdr:to>
      <xdr:col>36</xdr:col>
      <xdr:colOff>371475</xdr:colOff>
      <xdr:row>1022</xdr:row>
      <xdr:rowOff>57150</xdr:rowOff>
    </xdr:to>
    <xdr:graphicFrame macro="">
      <xdr:nvGraphicFramePr>
        <xdr:cNvPr id="29" name="Chart 39">
          <a:extLst>
            <a:ext uri="{FF2B5EF4-FFF2-40B4-BE49-F238E27FC236}">
              <a16:creationId xmlns:a16="http://schemas.microsoft.com/office/drawing/2014/main" id="{D9098EFD-0F90-43BA-BE8A-E145E4461E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990</xdr:row>
      <xdr:rowOff>142875</xdr:rowOff>
    </xdr:from>
    <xdr:to>
      <xdr:col>70</xdr:col>
      <xdr:colOff>95250</xdr:colOff>
      <xdr:row>1023</xdr:row>
      <xdr:rowOff>9525</xdr:rowOff>
    </xdr:to>
    <xdr:graphicFrame macro="">
      <xdr:nvGraphicFramePr>
        <xdr:cNvPr id="30" name="Chart 40">
          <a:extLst>
            <a:ext uri="{FF2B5EF4-FFF2-40B4-BE49-F238E27FC236}">
              <a16:creationId xmlns:a16="http://schemas.microsoft.com/office/drawing/2014/main" id="{4787408E-E323-4B2E-ACE1-E0595B06FE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954</xdr:row>
      <xdr:rowOff>0</xdr:rowOff>
    </xdr:from>
    <xdr:to>
      <xdr:col>36</xdr:col>
      <xdr:colOff>352425</xdr:colOff>
      <xdr:row>984</xdr:row>
      <xdr:rowOff>123825</xdr:rowOff>
    </xdr:to>
    <xdr:graphicFrame macro="">
      <xdr:nvGraphicFramePr>
        <xdr:cNvPr id="31" name="Chart 44">
          <a:extLst>
            <a:ext uri="{FF2B5EF4-FFF2-40B4-BE49-F238E27FC236}">
              <a16:creationId xmlns:a16="http://schemas.microsoft.com/office/drawing/2014/main" id="{304FA6EF-3EF5-4455-89CA-BF339F8962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954</xdr:row>
      <xdr:rowOff>0</xdr:rowOff>
    </xdr:from>
    <xdr:to>
      <xdr:col>70</xdr:col>
      <xdr:colOff>1019175</xdr:colOff>
      <xdr:row>987</xdr:row>
      <xdr:rowOff>85725</xdr:rowOff>
    </xdr:to>
    <xdr:graphicFrame macro="">
      <xdr:nvGraphicFramePr>
        <xdr:cNvPr id="32" name="Chart 45">
          <a:extLst>
            <a:ext uri="{FF2B5EF4-FFF2-40B4-BE49-F238E27FC236}">
              <a16:creationId xmlns:a16="http://schemas.microsoft.com/office/drawing/2014/main" id="{FA1E68D0-0B59-4655-83E7-81D2D0B794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913</xdr:row>
      <xdr:rowOff>0</xdr:rowOff>
    </xdr:from>
    <xdr:to>
      <xdr:col>36</xdr:col>
      <xdr:colOff>295275</xdr:colOff>
      <xdr:row>943</xdr:row>
      <xdr:rowOff>152400</xdr:rowOff>
    </xdr:to>
    <xdr:graphicFrame macro="">
      <xdr:nvGraphicFramePr>
        <xdr:cNvPr id="33" name="Chart 48">
          <a:extLst>
            <a:ext uri="{FF2B5EF4-FFF2-40B4-BE49-F238E27FC236}">
              <a16:creationId xmlns:a16="http://schemas.microsoft.com/office/drawing/2014/main" id="{C34A3439-96CE-4E91-A344-83205F4DEA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912</xdr:row>
      <xdr:rowOff>0</xdr:rowOff>
    </xdr:from>
    <xdr:to>
      <xdr:col>72</xdr:col>
      <xdr:colOff>371475</xdr:colOff>
      <xdr:row>948</xdr:row>
      <xdr:rowOff>85725</xdr:rowOff>
    </xdr:to>
    <xdr:graphicFrame macro="">
      <xdr:nvGraphicFramePr>
        <xdr:cNvPr id="34" name="Chart 49">
          <a:extLst>
            <a:ext uri="{FF2B5EF4-FFF2-40B4-BE49-F238E27FC236}">
              <a16:creationId xmlns:a16="http://schemas.microsoft.com/office/drawing/2014/main" id="{03F7C0F4-05BB-40C8-8E84-6D0FD021F5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872</xdr:row>
      <xdr:rowOff>0</xdr:rowOff>
    </xdr:from>
    <xdr:to>
      <xdr:col>36</xdr:col>
      <xdr:colOff>228600</xdr:colOff>
      <xdr:row>901</xdr:row>
      <xdr:rowOff>104775</xdr:rowOff>
    </xdr:to>
    <xdr:graphicFrame macro="">
      <xdr:nvGraphicFramePr>
        <xdr:cNvPr id="35" name="Chart 51">
          <a:extLst>
            <a:ext uri="{FF2B5EF4-FFF2-40B4-BE49-F238E27FC236}">
              <a16:creationId xmlns:a16="http://schemas.microsoft.com/office/drawing/2014/main" id="{BB2044DA-B1A0-4A8D-918D-7ACF23832C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872</xdr:row>
      <xdr:rowOff>0</xdr:rowOff>
    </xdr:from>
    <xdr:to>
      <xdr:col>74</xdr:col>
      <xdr:colOff>38100</xdr:colOff>
      <xdr:row>907</xdr:row>
      <xdr:rowOff>152400</xdr:rowOff>
    </xdr:to>
    <xdr:graphicFrame macro="">
      <xdr:nvGraphicFramePr>
        <xdr:cNvPr id="36" name="Chart 52">
          <a:extLst>
            <a:ext uri="{FF2B5EF4-FFF2-40B4-BE49-F238E27FC236}">
              <a16:creationId xmlns:a16="http://schemas.microsoft.com/office/drawing/2014/main" id="{C95CF4C5-1E85-4A2D-9825-D8CEE1AE3D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832</xdr:row>
      <xdr:rowOff>9525</xdr:rowOff>
    </xdr:from>
    <xdr:to>
      <xdr:col>36</xdr:col>
      <xdr:colOff>238125</xdr:colOff>
      <xdr:row>864</xdr:row>
      <xdr:rowOff>114300</xdr:rowOff>
    </xdr:to>
    <xdr:graphicFrame macro="">
      <xdr:nvGraphicFramePr>
        <xdr:cNvPr id="37" name="Chart 54">
          <a:extLst>
            <a:ext uri="{FF2B5EF4-FFF2-40B4-BE49-F238E27FC236}">
              <a16:creationId xmlns:a16="http://schemas.microsoft.com/office/drawing/2014/main" id="{7365D5A2-F331-4CC7-83B2-D7586025EC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831</xdr:row>
      <xdr:rowOff>333375</xdr:rowOff>
    </xdr:from>
    <xdr:to>
      <xdr:col>75</xdr:col>
      <xdr:colOff>142875</xdr:colOff>
      <xdr:row>867</xdr:row>
      <xdr:rowOff>9525</xdr:rowOff>
    </xdr:to>
    <xdr:graphicFrame macro="">
      <xdr:nvGraphicFramePr>
        <xdr:cNvPr id="38" name="Chart 55">
          <a:extLst>
            <a:ext uri="{FF2B5EF4-FFF2-40B4-BE49-F238E27FC236}">
              <a16:creationId xmlns:a16="http://schemas.microsoft.com/office/drawing/2014/main" id="{37116723-31E5-40C0-AF54-E1F67C031B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792</xdr:row>
      <xdr:rowOff>0</xdr:rowOff>
    </xdr:from>
    <xdr:to>
      <xdr:col>36</xdr:col>
      <xdr:colOff>238125</xdr:colOff>
      <xdr:row>824</xdr:row>
      <xdr:rowOff>104775</xdr:rowOff>
    </xdr:to>
    <xdr:graphicFrame macro="">
      <xdr:nvGraphicFramePr>
        <xdr:cNvPr id="39" name="Chart 57">
          <a:extLst>
            <a:ext uri="{FF2B5EF4-FFF2-40B4-BE49-F238E27FC236}">
              <a16:creationId xmlns:a16="http://schemas.microsoft.com/office/drawing/2014/main" id="{D273C72B-BFE3-458E-B4B3-C479C5A4FF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792</xdr:row>
      <xdr:rowOff>9525</xdr:rowOff>
    </xdr:from>
    <xdr:to>
      <xdr:col>76</xdr:col>
      <xdr:colOff>104775</xdr:colOff>
      <xdr:row>828</xdr:row>
      <xdr:rowOff>9525</xdr:rowOff>
    </xdr:to>
    <xdr:graphicFrame macro="">
      <xdr:nvGraphicFramePr>
        <xdr:cNvPr id="40" name="Chart 58">
          <a:extLst>
            <a:ext uri="{FF2B5EF4-FFF2-40B4-BE49-F238E27FC236}">
              <a16:creationId xmlns:a16="http://schemas.microsoft.com/office/drawing/2014/main" id="{E4545E4B-0A32-40D8-A65D-B59FC7183B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752</xdr:row>
      <xdr:rowOff>0</xdr:rowOff>
    </xdr:from>
    <xdr:to>
      <xdr:col>36</xdr:col>
      <xdr:colOff>238125</xdr:colOff>
      <xdr:row>784</xdr:row>
      <xdr:rowOff>104775</xdr:rowOff>
    </xdr:to>
    <xdr:graphicFrame macro="">
      <xdr:nvGraphicFramePr>
        <xdr:cNvPr id="41" name="Chart 57">
          <a:extLst>
            <a:ext uri="{FF2B5EF4-FFF2-40B4-BE49-F238E27FC236}">
              <a16:creationId xmlns:a16="http://schemas.microsoft.com/office/drawing/2014/main" id="{7CDDF146-D8ED-48F4-AC93-B64B949477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751</xdr:row>
      <xdr:rowOff>180975</xdr:rowOff>
    </xdr:from>
    <xdr:to>
      <xdr:col>77</xdr:col>
      <xdr:colOff>95250</xdr:colOff>
      <xdr:row>786</xdr:row>
      <xdr:rowOff>28575</xdr:rowOff>
    </xdr:to>
    <xdr:graphicFrame macro="">
      <xdr:nvGraphicFramePr>
        <xdr:cNvPr id="42" name="Chart 58">
          <a:extLst>
            <a:ext uri="{FF2B5EF4-FFF2-40B4-BE49-F238E27FC236}">
              <a16:creationId xmlns:a16="http://schemas.microsoft.com/office/drawing/2014/main" id="{4680073D-3B43-4CAC-A4B9-DC806EE7D4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707</xdr:row>
      <xdr:rowOff>419100</xdr:rowOff>
    </xdr:from>
    <xdr:to>
      <xdr:col>36</xdr:col>
      <xdr:colOff>257175</xdr:colOff>
      <xdr:row>732</xdr:row>
      <xdr:rowOff>85725</xdr:rowOff>
    </xdr:to>
    <xdr:graphicFrame macro="">
      <xdr:nvGraphicFramePr>
        <xdr:cNvPr id="43" name="Chart 57">
          <a:extLst>
            <a:ext uri="{FF2B5EF4-FFF2-40B4-BE49-F238E27FC236}">
              <a16:creationId xmlns:a16="http://schemas.microsoft.com/office/drawing/2014/main" id="{B028D435-CC36-4F69-9810-D40D753D66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708</xdr:row>
      <xdr:rowOff>19050</xdr:rowOff>
    </xdr:from>
    <xdr:to>
      <xdr:col>75</xdr:col>
      <xdr:colOff>238125</xdr:colOff>
      <xdr:row>739</xdr:row>
      <xdr:rowOff>85725</xdr:rowOff>
    </xdr:to>
    <xdr:graphicFrame macro="">
      <xdr:nvGraphicFramePr>
        <xdr:cNvPr id="44" name="Chart 58">
          <a:extLst>
            <a:ext uri="{FF2B5EF4-FFF2-40B4-BE49-F238E27FC236}">
              <a16:creationId xmlns:a16="http://schemas.microsoft.com/office/drawing/2014/main" id="{95035B26-6437-4572-AC64-5DE71ADDC0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676</xdr:row>
      <xdr:rowOff>0</xdr:rowOff>
    </xdr:from>
    <xdr:to>
      <xdr:col>36</xdr:col>
      <xdr:colOff>381000</xdr:colOff>
      <xdr:row>700</xdr:row>
      <xdr:rowOff>152400</xdr:rowOff>
    </xdr:to>
    <xdr:graphicFrame macro="">
      <xdr:nvGraphicFramePr>
        <xdr:cNvPr id="45" name="Chart 57">
          <a:extLst>
            <a:ext uri="{FF2B5EF4-FFF2-40B4-BE49-F238E27FC236}">
              <a16:creationId xmlns:a16="http://schemas.microsoft.com/office/drawing/2014/main" id="{94EA20BD-EA2E-46D7-8C91-2733389A40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675</xdr:row>
      <xdr:rowOff>0</xdr:rowOff>
    </xdr:from>
    <xdr:to>
      <xdr:col>78</xdr:col>
      <xdr:colOff>533400</xdr:colOff>
      <xdr:row>706</xdr:row>
      <xdr:rowOff>66675</xdr:rowOff>
    </xdr:to>
    <xdr:graphicFrame macro="">
      <xdr:nvGraphicFramePr>
        <xdr:cNvPr id="46" name="Chart 58">
          <a:extLst>
            <a:ext uri="{FF2B5EF4-FFF2-40B4-BE49-F238E27FC236}">
              <a16:creationId xmlns:a16="http://schemas.microsoft.com/office/drawing/2014/main" id="{A5ADC27E-5D43-4D4F-9B71-FFBF751B3C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639</xdr:row>
      <xdr:rowOff>123825</xdr:rowOff>
    </xdr:from>
    <xdr:to>
      <xdr:col>36</xdr:col>
      <xdr:colOff>219075</xdr:colOff>
      <xdr:row>664</xdr:row>
      <xdr:rowOff>85725</xdr:rowOff>
    </xdr:to>
    <xdr:graphicFrame macro="">
      <xdr:nvGraphicFramePr>
        <xdr:cNvPr id="47" name="Chart 57">
          <a:extLst>
            <a:ext uri="{FF2B5EF4-FFF2-40B4-BE49-F238E27FC236}">
              <a16:creationId xmlns:a16="http://schemas.microsoft.com/office/drawing/2014/main" id="{037EEA8B-814C-48AF-A487-B89DCAC7C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639</xdr:row>
      <xdr:rowOff>0</xdr:rowOff>
    </xdr:from>
    <xdr:to>
      <xdr:col>79</xdr:col>
      <xdr:colOff>38100</xdr:colOff>
      <xdr:row>671</xdr:row>
      <xdr:rowOff>28575</xdr:rowOff>
    </xdr:to>
    <xdr:graphicFrame macro="">
      <xdr:nvGraphicFramePr>
        <xdr:cNvPr id="48" name="Chart 58">
          <a:extLst>
            <a:ext uri="{FF2B5EF4-FFF2-40B4-BE49-F238E27FC236}">
              <a16:creationId xmlns:a16="http://schemas.microsoft.com/office/drawing/2014/main" id="{0B5442DF-1C74-46E3-BF24-E5FB583E18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597</xdr:row>
      <xdr:rowOff>393700</xdr:rowOff>
    </xdr:from>
    <xdr:to>
      <xdr:col>36</xdr:col>
      <xdr:colOff>206375</xdr:colOff>
      <xdr:row>622</xdr:row>
      <xdr:rowOff>63500</xdr:rowOff>
    </xdr:to>
    <xdr:graphicFrame macro="">
      <xdr:nvGraphicFramePr>
        <xdr:cNvPr id="49" name="Chart 57">
          <a:extLst>
            <a:ext uri="{FF2B5EF4-FFF2-40B4-BE49-F238E27FC236}">
              <a16:creationId xmlns:a16="http://schemas.microsoft.com/office/drawing/2014/main" id="{4E765984-0532-4046-A413-D8377184AF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597</xdr:row>
      <xdr:rowOff>279400</xdr:rowOff>
    </xdr:from>
    <xdr:to>
      <xdr:col>79</xdr:col>
      <xdr:colOff>215900</xdr:colOff>
      <xdr:row>629</xdr:row>
      <xdr:rowOff>41275</xdr:rowOff>
    </xdr:to>
    <xdr:graphicFrame macro="">
      <xdr:nvGraphicFramePr>
        <xdr:cNvPr id="50" name="Chart 58">
          <a:extLst>
            <a:ext uri="{FF2B5EF4-FFF2-40B4-BE49-F238E27FC236}">
              <a16:creationId xmlns:a16="http://schemas.microsoft.com/office/drawing/2014/main" id="{3E50455D-EBFE-4E36-AEAC-AE030576BD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559</xdr:row>
      <xdr:rowOff>533400</xdr:rowOff>
    </xdr:from>
    <xdr:to>
      <xdr:col>36</xdr:col>
      <xdr:colOff>79375</xdr:colOff>
      <xdr:row>588</xdr:row>
      <xdr:rowOff>38100</xdr:rowOff>
    </xdr:to>
    <xdr:graphicFrame macro="">
      <xdr:nvGraphicFramePr>
        <xdr:cNvPr id="51" name="Chart 57">
          <a:extLst>
            <a:ext uri="{FF2B5EF4-FFF2-40B4-BE49-F238E27FC236}">
              <a16:creationId xmlns:a16="http://schemas.microsoft.com/office/drawing/2014/main" id="{1585E5DA-78EE-47A2-B37C-85896AA0FF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559</xdr:row>
      <xdr:rowOff>254000</xdr:rowOff>
    </xdr:from>
    <xdr:to>
      <xdr:col>80</xdr:col>
      <xdr:colOff>304800</xdr:colOff>
      <xdr:row>595</xdr:row>
      <xdr:rowOff>28575</xdr:rowOff>
    </xdr:to>
    <xdr:graphicFrame macro="">
      <xdr:nvGraphicFramePr>
        <xdr:cNvPr id="52" name="Chart 58">
          <a:extLst>
            <a:ext uri="{FF2B5EF4-FFF2-40B4-BE49-F238E27FC236}">
              <a16:creationId xmlns:a16="http://schemas.microsoft.com/office/drawing/2014/main" id="{B845316A-323A-4F0E-AD4E-158A45554F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516</xdr:row>
      <xdr:rowOff>127000</xdr:rowOff>
    </xdr:from>
    <xdr:to>
      <xdr:col>36</xdr:col>
      <xdr:colOff>155575</xdr:colOff>
      <xdr:row>547</xdr:row>
      <xdr:rowOff>127000</xdr:rowOff>
    </xdr:to>
    <xdr:graphicFrame macro="">
      <xdr:nvGraphicFramePr>
        <xdr:cNvPr id="53" name="Chart 57">
          <a:extLst>
            <a:ext uri="{FF2B5EF4-FFF2-40B4-BE49-F238E27FC236}">
              <a16:creationId xmlns:a16="http://schemas.microsoft.com/office/drawing/2014/main" id="{3E366E93-4F9A-44D0-97E3-099B339BCE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518</xdr:row>
      <xdr:rowOff>152400</xdr:rowOff>
    </xdr:from>
    <xdr:to>
      <xdr:col>80</xdr:col>
      <xdr:colOff>482600</xdr:colOff>
      <xdr:row>559</xdr:row>
      <xdr:rowOff>0</xdr:rowOff>
    </xdr:to>
    <xdr:graphicFrame macro="">
      <xdr:nvGraphicFramePr>
        <xdr:cNvPr id="54" name="Chart 58">
          <a:extLst>
            <a:ext uri="{FF2B5EF4-FFF2-40B4-BE49-F238E27FC236}">
              <a16:creationId xmlns:a16="http://schemas.microsoft.com/office/drawing/2014/main" id="{BDCFDCB4-640F-4155-9A3B-3C6C819F63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471</xdr:row>
      <xdr:rowOff>177800</xdr:rowOff>
    </xdr:from>
    <xdr:to>
      <xdr:col>36</xdr:col>
      <xdr:colOff>346075</xdr:colOff>
      <xdr:row>512</xdr:row>
      <xdr:rowOff>101600</xdr:rowOff>
    </xdr:to>
    <xdr:graphicFrame macro="">
      <xdr:nvGraphicFramePr>
        <xdr:cNvPr id="55" name="Chart 57">
          <a:extLst>
            <a:ext uri="{FF2B5EF4-FFF2-40B4-BE49-F238E27FC236}">
              <a16:creationId xmlns:a16="http://schemas.microsoft.com/office/drawing/2014/main" id="{4D4CE904-184D-4A3B-863B-C043E6F974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471</xdr:row>
      <xdr:rowOff>114300</xdr:rowOff>
    </xdr:from>
    <xdr:to>
      <xdr:col>85</xdr:col>
      <xdr:colOff>460375</xdr:colOff>
      <xdr:row>516</xdr:row>
      <xdr:rowOff>431800</xdr:rowOff>
    </xdr:to>
    <xdr:graphicFrame macro="">
      <xdr:nvGraphicFramePr>
        <xdr:cNvPr id="56" name="Chart 58">
          <a:extLst>
            <a:ext uri="{FF2B5EF4-FFF2-40B4-BE49-F238E27FC236}">
              <a16:creationId xmlns:a16="http://schemas.microsoft.com/office/drawing/2014/main" id="{9D44C306-3DE1-4E4A-93F1-4958B23403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426</xdr:row>
      <xdr:rowOff>154782</xdr:rowOff>
    </xdr:from>
    <xdr:to>
      <xdr:col>39</xdr:col>
      <xdr:colOff>83343</xdr:colOff>
      <xdr:row>467</xdr:row>
      <xdr:rowOff>126208</xdr:rowOff>
    </xdr:to>
    <xdr:graphicFrame macro="">
      <xdr:nvGraphicFramePr>
        <xdr:cNvPr id="57" name="Chart 57">
          <a:extLst>
            <a:ext uri="{FF2B5EF4-FFF2-40B4-BE49-F238E27FC236}">
              <a16:creationId xmlns:a16="http://schemas.microsoft.com/office/drawing/2014/main" id="{777906C3-8481-469D-954E-254537BEA9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427</xdr:row>
      <xdr:rowOff>0</xdr:rowOff>
    </xdr:from>
    <xdr:to>
      <xdr:col>93</xdr:col>
      <xdr:colOff>250031</xdr:colOff>
      <xdr:row>470</xdr:row>
      <xdr:rowOff>35719</xdr:rowOff>
    </xdr:to>
    <xdr:graphicFrame macro="">
      <xdr:nvGraphicFramePr>
        <xdr:cNvPr id="58" name="Chart 58">
          <a:extLst>
            <a:ext uri="{FF2B5EF4-FFF2-40B4-BE49-F238E27FC236}">
              <a16:creationId xmlns:a16="http://schemas.microsoft.com/office/drawing/2014/main" id="{B1AAE1EF-3A59-41AA-A60F-443C926381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380</xdr:row>
      <xdr:rowOff>0</xdr:rowOff>
    </xdr:from>
    <xdr:to>
      <xdr:col>38</xdr:col>
      <xdr:colOff>547689</xdr:colOff>
      <xdr:row>421</xdr:row>
      <xdr:rowOff>126207</xdr:rowOff>
    </xdr:to>
    <xdr:graphicFrame macro="">
      <xdr:nvGraphicFramePr>
        <xdr:cNvPr id="59" name="Chart 57">
          <a:extLst>
            <a:ext uri="{FF2B5EF4-FFF2-40B4-BE49-F238E27FC236}">
              <a16:creationId xmlns:a16="http://schemas.microsoft.com/office/drawing/2014/main" id="{4FC5B89F-12B9-49AF-B81C-A27330FCE2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383</xdr:row>
      <xdr:rowOff>0</xdr:rowOff>
    </xdr:from>
    <xdr:to>
      <xdr:col>93</xdr:col>
      <xdr:colOff>250031</xdr:colOff>
      <xdr:row>426</xdr:row>
      <xdr:rowOff>190500</xdr:rowOff>
    </xdr:to>
    <xdr:graphicFrame macro="">
      <xdr:nvGraphicFramePr>
        <xdr:cNvPr id="60" name="Chart 58">
          <a:extLst>
            <a:ext uri="{FF2B5EF4-FFF2-40B4-BE49-F238E27FC236}">
              <a16:creationId xmlns:a16="http://schemas.microsoft.com/office/drawing/2014/main" id="{FEB0F206-01EA-48CA-9D5B-9197A5F9B8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336</xdr:row>
      <xdr:rowOff>178594</xdr:rowOff>
    </xdr:from>
    <xdr:to>
      <xdr:col>38</xdr:col>
      <xdr:colOff>571501</xdr:colOff>
      <xdr:row>378</xdr:row>
      <xdr:rowOff>138113</xdr:rowOff>
    </xdr:to>
    <xdr:graphicFrame macro="">
      <xdr:nvGraphicFramePr>
        <xdr:cNvPr id="61" name="Chart 57">
          <a:extLst>
            <a:ext uri="{FF2B5EF4-FFF2-40B4-BE49-F238E27FC236}">
              <a16:creationId xmlns:a16="http://schemas.microsoft.com/office/drawing/2014/main" id="{6CDEE1EB-4B64-4C4B-AA97-8D2EE85C1D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337</xdr:row>
      <xdr:rowOff>0</xdr:rowOff>
    </xdr:from>
    <xdr:to>
      <xdr:col>95</xdr:col>
      <xdr:colOff>250032</xdr:colOff>
      <xdr:row>380</xdr:row>
      <xdr:rowOff>190500</xdr:rowOff>
    </xdr:to>
    <xdr:graphicFrame macro="">
      <xdr:nvGraphicFramePr>
        <xdr:cNvPr id="62" name="Chart 58">
          <a:extLst>
            <a:ext uri="{FF2B5EF4-FFF2-40B4-BE49-F238E27FC236}">
              <a16:creationId xmlns:a16="http://schemas.microsoft.com/office/drawing/2014/main" id="{58DC14AB-B6CB-4669-B754-3123BC5F03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299</xdr:row>
      <xdr:rowOff>166688</xdr:rowOff>
    </xdr:from>
    <xdr:to>
      <xdr:col>38</xdr:col>
      <xdr:colOff>523875</xdr:colOff>
      <xdr:row>334</xdr:row>
      <xdr:rowOff>71437</xdr:rowOff>
    </xdr:to>
    <xdr:graphicFrame macro="">
      <xdr:nvGraphicFramePr>
        <xdr:cNvPr id="63" name="Chart 57">
          <a:extLst>
            <a:ext uri="{FF2B5EF4-FFF2-40B4-BE49-F238E27FC236}">
              <a16:creationId xmlns:a16="http://schemas.microsoft.com/office/drawing/2014/main" id="{A2ED8AA1-1547-46CD-A521-8F434C8084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299</xdr:row>
      <xdr:rowOff>309563</xdr:rowOff>
    </xdr:from>
    <xdr:to>
      <xdr:col>99</xdr:col>
      <xdr:colOff>238125</xdr:colOff>
      <xdr:row>335</xdr:row>
      <xdr:rowOff>107157</xdr:rowOff>
    </xdr:to>
    <xdr:graphicFrame macro="">
      <xdr:nvGraphicFramePr>
        <xdr:cNvPr id="64" name="Chart 58">
          <a:extLst>
            <a:ext uri="{FF2B5EF4-FFF2-40B4-BE49-F238E27FC236}">
              <a16:creationId xmlns:a16="http://schemas.microsoft.com/office/drawing/2014/main" id="{2D5092E9-5707-41BB-BCA4-937A823C20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259</xdr:row>
      <xdr:rowOff>0</xdr:rowOff>
    </xdr:from>
    <xdr:to>
      <xdr:col>38</xdr:col>
      <xdr:colOff>523875</xdr:colOff>
      <xdr:row>296</xdr:row>
      <xdr:rowOff>95248</xdr:rowOff>
    </xdr:to>
    <xdr:graphicFrame macro="">
      <xdr:nvGraphicFramePr>
        <xdr:cNvPr id="65" name="Chart 57">
          <a:extLst>
            <a:ext uri="{FF2B5EF4-FFF2-40B4-BE49-F238E27FC236}">
              <a16:creationId xmlns:a16="http://schemas.microsoft.com/office/drawing/2014/main" id="{76EECE1E-2680-41DB-A1F5-11952C286C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258</xdr:row>
      <xdr:rowOff>369093</xdr:rowOff>
    </xdr:from>
    <xdr:to>
      <xdr:col>99</xdr:col>
      <xdr:colOff>488157</xdr:colOff>
      <xdr:row>296</xdr:row>
      <xdr:rowOff>35718</xdr:rowOff>
    </xdr:to>
    <xdr:graphicFrame macro="">
      <xdr:nvGraphicFramePr>
        <xdr:cNvPr id="66" name="Chart 58">
          <a:extLst>
            <a:ext uri="{FF2B5EF4-FFF2-40B4-BE49-F238E27FC236}">
              <a16:creationId xmlns:a16="http://schemas.microsoft.com/office/drawing/2014/main" id="{F5CE8213-2103-412E-AF80-9DB19E04B6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217</xdr:row>
      <xdr:rowOff>0</xdr:rowOff>
    </xdr:from>
    <xdr:to>
      <xdr:col>38</xdr:col>
      <xdr:colOff>523875</xdr:colOff>
      <xdr:row>254</xdr:row>
      <xdr:rowOff>95247</xdr:rowOff>
    </xdr:to>
    <xdr:graphicFrame macro="">
      <xdr:nvGraphicFramePr>
        <xdr:cNvPr id="67" name="Chart 57">
          <a:extLst>
            <a:ext uri="{FF2B5EF4-FFF2-40B4-BE49-F238E27FC236}">
              <a16:creationId xmlns:a16="http://schemas.microsoft.com/office/drawing/2014/main" id="{E6DD39CB-3B87-4EE1-9551-553E55FCA0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62</xdr:col>
      <xdr:colOff>258760</xdr:colOff>
      <xdr:row>175</xdr:row>
      <xdr:rowOff>91283</xdr:rowOff>
    </xdr:from>
    <xdr:to>
      <xdr:col>76</xdr:col>
      <xdr:colOff>581819</xdr:colOff>
      <xdr:row>211</xdr:row>
      <xdr:rowOff>23813</xdr:rowOff>
    </xdr:to>
    <xdr:graphicFrame macro="">
      <xdr:nvGraphicFramePr>
        <xdr:cNvPr id="68" name="Chart 67">
          <a:extLst>
            <a:ext uri="{FF2B5EF4-FFF2-40B4-BE49-F238E27FC236}">
              <a16:creationId xmlns:a16="http://schemas.microsoft.com/office/drawing/2014/main" id="{C201095F-E001-4152-A053-D57052FAC3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41</xdr:col>
      <xdr:colOff>285750</xdr:colOff>
      <xdr:row>175</xdr:row>
      <xdr:rowOff>111125</xdr:rowOff>
    </xdr:from>
    <xdr:to>
      <xdr:col>61</xdr:col>
      <xdr:colOff>329410</xdr:colOff>
      <xdr:row>211</xdr:row>
      <xdr:rowOff>43655</xdr:rowOff>
    </xdr:to>
    <xdr:graphicFrame macro="">
      <xdr:nvGraphicFramePr>
        <xdr:cNvPr id="69" name="Chart 68">
          <a:extLst>
            <a:ext uri="{FF2B5EF4-FFF2-40B4-BE49-F238E27FC236}">
              <a16:creationId xmlns:a16="http://schemas.microsoft.com/office/drawing/2014/main" id="{4DE4E43C-B679-44C3-BCE4-F44BE59F4C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27</xdr:col>
      <xdr:colOff>603250</xdr:colOff>
      <xdr:row>175</xdr:row>
      <xdr:rowOff>296333</xdr:rowOff>
    </xdr:from>
    <xdr:to>
      <xdr:col>38</xdr:col>
      <xdr:colOff>513292</xdr:colOff>
      <xdr:row>212</xdr:row>
      <xdr:rowOff>63497</xdr:rowOff>
    </xdr:to>
    <xdr:graphicFrame macro="">
      <xdr:nvGraphicFramePr>
        <xdr:cNvPr id="70" name="Chart 57">
          <a:extLst>
            <a:ext uri="{FF2B5EF4-FFF2-40B4-BE49-F238E27FC236}">
              <a16:creationId xmlns:a16="http://schemas.microsoft.com/office/drawing/2014/main" id="{D3342240-B89C-4C52-B5E0-31223D9EB2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0</xdr:colOff>
      <xdr:row>135</xdr:row>
      <xdr:rowOff>0</xdr:rowOff>
    </xdr:from>
    <xdr:to>
      <xdr:col>38</xdr:col>
      <xdr:colOff>522364</xdr:colOff>
      <xdr:row>170</xdr:row>
      <xdr:rowOff>93736</xdr:rowOff>
    </xdr:to>
    <xdr:graphicFrame macro="">
      <xdr:nvGraphicFramePr>
        <xdr:cNvPr id="71" name="Chart 57">
          <a:extLst>
            <a:ext uri="{FF2B5EF4-FFF2-40B4-BE49-F238E27FC236}">
              <a16:creationId xmlns:a16="http://schemas.microsoft.com/office/drawing/2014/main" id="{E5182C65-7E50-4E7C-85F8-4304C6ACDC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28</xdr:col>
      <xdr:colOff>0</xdr:colOff>
      <xdr:row>96</xdr:row>
      <xdr:rowOff>0</xdr:rowOff>
    </xdr:from>
    <xdr:to>
      <xdr:col>38</xdr:col>
      <xdr:colOff>522364</xdr:colOff>
      <xdr:row>133</xdr:row>
      <xdr:rowOff>81829</xdr:rowOff>
    </xdr:to>
    <xdr:graphicFrame macro="">
      <xdr:nvGraphicFramePr>
        <xdr:cNvPr id="72" name="Chart 57">
          <a:extLst>
            <a:ext uri="{FF2B5EF4-FFF2-40B4-BE49-F238E27FC236}">
              <a16:creationId xmlns:a16="http://schemas.microsoft.com/office/drawing/2014/main" id="{B9A8639D-8FE2-459B-A88C-9DEEA91C6D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23811</xdr:colOff>
      <xdr:row>48</xdr:row>
      <xdr:rowOff>35719</xdr:rowOff>
    </xdr:from>
    <xdr:to>
      <xdr:col>38</xdr:col>
      <xdr:colOff>546175</xdr:colOff>
      <xdr:row>85</xdr:row>
      <xdr:rowOff>117548</xdr:rowOff>
    </xdr:to>
    <xdr:graphicFrame macro="">
      <xdr:nvGraphicFramePr>
        <xdr:cNvPr id="73" name="Chart 57">
          <a:extLst>
            <a:ext uri="{FF2B5EF4-FFF2-40B4-BE49-F238E27FC236}">
              <a16:creationId xmlns:a16="http://schemas.microsoft.com/office/drawing/2014/main" id="{7A3E085F-FCBA-4478-BBFB-6D138B89AB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27</xdr:col>
      <xdr:colOff>587829</xdr:colOff>
      <xdr:row>1</xdr:row>
      <xdr:rowOff>54429</xdr:rowOff>
    </xdr:from>
    <xdr:to>
      <xdr:col>38</xdr:col>
      <xdr:colOff>489707</xdr:colOff>
      <xdr:row>38</xdr:row>
      <xdr:rowOff>136257</xdr:rowOff>
    </xdr:to>
    <xdr:graphicFrame macro="">
      <xdr:nvGraphicFramePr>
        <xdr:cNvPr id="74" name="Chart 57">
          <a:extLst>
            <a:ext uri="{FF2B5EF4-FFF2-40B4-BE49-F238E27FC236}">
              <a16:creationId xmlns:a16="http://schemas.microsoft.com/office/drawing/2014/main" id="{0A1730C7-B1D3-4854-8F7E-B99942A1A7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0.09058</cdr:x>
      <cdr:y>0.28968</cdr:y>
    </cdr:from>
    <cdr:to>
      <cdr:x>0.1276</cdr:x>
      <cdr:y>0.36759</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145497" y="1781059"/>
          <a:ext cx="468086" cy="47897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0.88512</cdr:x>
      <cdr:y>0.26844</cdr:y>
    </cdr:from>
    <cdr:to>
      <cdr:x>0.92214</cdr:x>
      <cdr:y>0.34634</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1193012" y="1650431"/>
          <a:ext cx="468086" cy="47897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userShapes>
</file>

<file path=xl/drawings/drawing14.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0.87854</cdr:x>
      <cdr:y>0.37321</cdr:y>
    </cdr:from>
    <cdr:to>
      <cdr:x>0.92583</cdr:x>
      <cdr:y>0.47236</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1122478" y="2294617"/>
          <a:ext cx="598715" cy="60960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dr:relSizeAnchor xmlns:cdr="http://schemas.openxmlformats.org/drawingml/2006/chartDrawing">
    <cdr:from>
      <cdr:x>0.10469</cdr:x>
      <cdr:y>0.3803</cdr:y>
    </cdr:from>
    <cdr:to>
      <cdr:x>0.15198</cdr:x>
      <cdr:y>0.47945</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325336" y="2338159"/>
          <a:ext cx="598715" cy="60960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739D9-1E73-4CE4-9CB5-0F814F6D09CF}">
  <dimension ref="A1:CW1472"/>
  <sheetViews>
    <sheetView zoomScale="70" zoomScaleNormal="70" workbookViewId="0">
      <selection activeCell="A8" sqref="A8"/>
    </sheetView>
  </sheetViews>
  <sheetFormatPr defaultColWidth="9.109375" defaultRowHeight="13.2" x14ac:dyDescent="0.25"/>
  <cols>
    <col min="1" max="1" width="7.44140625" style="17" customWidth="1"/>
    <col min="2" max="2" width="4.6640625" style="17" customWidth="1"/>
    <col min="3" max="3" width="6.44140625" style="17" customWidth="1"/>
    <col min="4" max="5" width="9.6640625" style="17" customWidth="1"/>
    <col min="6" max="6" width="10" style="17" customWidth="1"/>
    <col min="7" max="7" width="9.44140625" style="17" customWidth="1"/>
    <col min="8" max="8" width="9.88671875" style="17" customWidth="1"/>
    <col min="9" max="9" width="9.6640625" style="17" customWidth="1"/>
    <col min="10" max="10" width="9.88671875" style="17" customWidth="1"/>
    <col min="11" max="11" width="10.5546875" style="17" customWidth="1"/>
    <col min="12" max="12" width="11" style="17" customWidth="1"/>
    <col min="13" max="13" width="11.109375" style="17" customWidth="1"/>
    <col min="14" max="16" width="9.109375" style="17"/>
    <col min="17" max="17" width="8" style="17" customWidth="1"/>
    <col min="18" max="18" width="9.109375" style="17"/>
    <col min="19" max="19" width="15" style="17" customWidth="1"/>
    <col min="20" max="24" width="9.109375" style="17"/>
    <col min="25" max="25" width="9.44140625" style="17" customWidth="1"/>
    <col min="26" max="37" width="9.109375" style="17"/>
    <col min="38" max="38" width="18.88671875" style="17" customWidth="1"/>
    <col min="39" max="40" width="9.109375" style="17"/>
    <col min="41" max="41" width="21.88671875" style="17" customWidth="1"/>
    <col min="42" max="60" width="9.109375" style="17"/>
    <col min="61" max="61" width="12" style="17" customWidth="1"/>
    <col min="62" max="62" width="15.6640625" style="17" customWidth="1"/>
    <col min="63" max="63" width="13.88671875" style="17" customWidth="1"/>
    <col min="64" max="64" width="13.6640625" style="17" customWidth="1"/>
    <col min="65" max="66" width="9.109375" style="17"/>
    <col min="67" max="67" width="12.88671875" style="17" customWidth="1"/>
    <col min="68" max="68" width="12.5546875" style="17" customWidth="1"/>
    <col min="69" max="69" width="9.109375" style="17"/>
    <col min="70" max="70" width="9.109375" style="36"/>
    <col min="71" max="71" width="11.44140625" style="17" customWidth="1"/>
    <col min="72" max="72" width="9.109375" style="17"/>
    <col min="73" max="73" width="16.88671875" style="17" customWidth="1"/>
    <col min="74" max="74" width="17.5546875" style="36" customWidth="1"/>
    <col min="75" max="75" width="18.44140625" style="17" customWidth="1"/>
    <col min="76" max="76" width="17.109375" style="17" customWidth="1"/>
    <col min="77" max="77" width="18.88671875" style="17" customWidth="1"/>
    <col min="78" max="78" width="9.109375" style="17"/>
    <col min="79" max="79" width="10.6640625" style="17" customWidth="1"/>
    <col min="80" max="16384" width="9.109375" style="17"/>
  </cols>
  <sheetData>
    <row r="1" spans="1:26" ht="39.6" x14ac:dyDescent="0.25">
      <c r="A1" s="38" t="s">
        <v>7960</v>
      </c>
      <c r="B1" s="38" t="s">
        <v>7744</v>
      </c>
      <c r="C1" s="38" t="s">
        <v>7705</v>
      </c>
      <c r="D1" s="39" t="s">
        <v>7745</v>
      </c>
      <c r="E1" s="40" t="s">
        <v>7746</v>
      </c>
      <c r="F1" s="38" t="s">
        <v>7747</v>
      </c>
      <c r="G1" s="38" t="s">
        <v>7748</v>
      </c>
      <c r="H1" s="38" t="s">
        <v>7749</v>
      </c>
      <c r="I1" s="38" t="s">
        <v>7750</v>
      </c>
      <c r="J1" s="38" t="s">
        <v>7751</v>
      </c>
      <c r="K1" s="41" t="s">
        <v>7752</v>
      </c>
      <c r="L1" s="42" t="s">
        <v>7753</v>
      </c>
      <c r="M1" s="22" t="s">
        <v>7754</v>
      </c>
      <c r="S1" s="31" t="s">
        <v>7960</v>
      </c>
    </row>
    <row r="2" spans="1:26" x14ac:dyDescent="0.25">
      <c r="A2" s="50" t="s">
        <v>397</v>
      </c>
      <c r="B2" s="50" t="s">
        <v>759</v>
      </c>
      <c r="C2" s="43">
        <v>4</v>
      </c>
      <c r="D2" s="30">
        <v>4</v>
      </c>
      <c r="E2" s="44">
        <v>0</v>
      </c>
      <c r="F2" s="43">
        <v>0</v>
      </c>
      <c r="G2" s="43">
        <v>0</v>
      </c>
      <c r="H2" s="43">
        <v>4</v>
      </c>
      <c r="I2" s="43">
        <v>0</v>
      </c>
      <c r="J2" s="43">
        <v>0</v>
      </c>
      <c r="K2" s="43">
        <v>0</v>
      </c>
      <c r="L2" s="45">
        <f t="shared" ref="L2:L3" si="0">SUM(E2:K2)</f>
        <v>4</v>
      </c>
      <c r="M2" s="18">
        <v>4</v>
      </c>
      <c r="S2" s="20" t="s">
        <v>7755</v>
      </c>
      <c r="T2" s="20" t="s">
        <v>92</v>
      </c>
      <c r="U2" s="20" t="s">
        <v>102</v>
      </c>
      <c r="V2" s="20" t="s">
        <v>98</v>
      </c>
      <c r="W2" s="20" t="s">
        <v>125</v>
      </c>
      <c r="X2" s="20" t="s">
        <v>272</v>
      </c>
      <c r="Y2" s="20" t="s">
        <v>144</v>
      </c>
      <c r="Z2" s="20" t="s">
        <v>7756</v>
      </c>
    </row>
    <row r="3" spans="1:26" x14ac:dyDescent="0.25">
      <c r="A3" s="46" t="s">
        <v>255</v>
      </c>
      <c r="B3" s="46" t="s">
        <v>2698</v>
      </c>
      <c r="C3" s="47">
        <v>4</v>
      </c>
      <c r="D3" s="48">
        <v>4</v>
      </c>
      <c r="E3" s="49">
        <v>0</v>
      </c>
      <c r="F3" s="47">
        <v>0</v>
      </c>
      <c r="G3" s="47">
        <v>0</v>
      </c>
      <c r="H3" s="47">
        <v>4</v>
      </c>
      <c r="I3" s="47">
        <v>0</v>
      </c>
      <c r="J3" s="47">
        <v>0</v>
      </c>
      <c r="K3" s="47">
        <v>0</v>
      </c>
      <c r="L3" s="45">
        <f t="shared" si="0"/>
        <v>4</v>
      </c>
      <c r="M3" s="18"/>
      <c r="S3" s="20" t="s">
        <v>7757</v>
      </c>
      <c r="T3" s="30">
        <v>0</v>
      </c>
      <c r="U3" s="30">
        <v>0</v>
      </c>
      <c r="V3" s="30">
        <v>0</v>
      </c>
      <c r="W3" s="30">
        <v>0</v>
      </c>
      <c r="X3" s="30">
        <v>0</v>
      </c>
      <c r="Y3" s="30">
        <v>0</v>
      </c>
      <c r="Z3" s="20">
        <f>SUM(T3:Y3)</f>
        <v>0</v>
      </c>
    </row>
    <row r="4" spans="1:26" x14ac:dyDescent="0.25">
      <c r="A4" s="55" t="s">
        <v>255</v>
      </c>
      <c r="B4" s="55" t="s">
        <v>1700</v>
      </c>
      <c r="C4" s="56">
        <v>1</v>
      </c>
      <c r="D4" s="48">
        <v>1</v>
      </c>
      <c r="E4" s="56">
        <v>0</v>
      </c>
      <c r="F4" s="56">
        <v>0</v>
      </c>
      <c r="G4" s="56">
        <v>0</v>
      </c>
      <c r="H4" s="56">
        <v>1</v>
      </c>
      <c r="I4" s="56">
        <v>0</v>
      </c>
      <c r="J4" s="56">
        <v>0</v>
      </c>
      <c r="K4" s="56">
        <v>0</v>
      </c>
      <c r="L4" s="45">
        <f t="shared" ref="L4:L16" si="1">SUM(E4:K4)</f>
        <v>1</v>
      </c>
      <c r="M4" s="18"/>
      <c r="S4" s="54" t="s">
        <v>7758</v>
      </c>
      <c r="T4" s="48">
        <v>0</v>
      </c>
      <c r="U4" s="48">
        <v>0</v>
      </c>
      <c r="V4" s="48">
        <v>0</v>
      </c>
      <c r="W4" s="48">
        <v>0</v>
      </c>
      <c r="X4" s="48">
        <v>0</v>
      </c>
      <c r="Y4" s="48">
        <v>0</v>
      </c>
      <c r="Z4" s="20">
        <f t="shared" ref="Z4:Z10" si="2">SUM(T4:Y4)</f>
        <v>0</v>
      </c>
    </row>
    <row r="5" spans="1:26" x14ac:dyDescent="0.25">
      <c r="A5" s="55" t="s">
        <v>255</v>
      </c>
      <c r="B5" s="55" t="s">
        <v>5340</v>
      </c>
      <c r="C5" s="56">
        <v>1</v>
      </c>
      <c r="D5" s="48">
        <v>1</v>
      </c>
      <c r="E5" s="56">
        <v>0</v>
      </c>
      <c r="F5" s="56">
        <v>0</v>
      </c>
      <c r="G5" s="56">
        <v>0</v>
      </c>
      <c r="H5" s="56">
        <v>1</v>
      </c>
      <c r="I5" s="56">
        <v>0</v>
      </c>
      <c r="J5" s="56">
        <v>0</v>
      </c>
      <c r="K5" s="56">
        <v>0</v>
      </c>
      <c r="L5" s="45">
        <f t="shared" si="1"/>
        <v>1</v>
      </c>
      <c r="M5" s="18"/>
      <c r="S5" s="20" t="s">
        <v>7759</v>
      </c>
      <c r="T5" s="30">
        <v>0</v>
      </c>
      <c r="U5" s="30">
        <v>0</v>
      </c>
      <c r="V5" s="30">
        <v>0</v>
      </c>
      <c r="W5" s="30">
        <v>0</v>
      </c>
      <c r="X5" s="30">
        <v>0</v>
      </c>
      <c r="Y5" s="30">
        <v>0</v>
      </c>
      <c r="Z5" s="20">
        <f t="shared" si="2"/>
        <v>0</v>
      </c>
    </row>
    <row r="6" spans="1:26" x14ac:dyDescent="0.25">
      <c r="A6" s="55" t="s">
        <v>255</v>
      </c>
      <c r="B6" s="55" t="s">
        <v>759</v>
      </c>
      <c r="C6" s="56">
        <v>27</v>
      </c>
      <c r="D6" s="57">
        <v>27</v>
      </c>
      <c r="E6" s="56">
        <v>1</v>
      </c>
      <c r="F6" s="56">
        <v>6</v>
      </c>
      <c r="G6" s="56">
        <v>1</v>
      </c>
      <c r="H6" s="56">
        <v>18</v>
      </c>
      <c r="I6" s="56">
        <v>1</v>
      </c>
      <c r="J6" s="56">
        <v>0</v>
      </c>
      <c r="K6" s="56">
        <v>0</v>
      </c>
      <c r="L6" s="45">
        <f t="shared" si="1"/>
        <v>27</v>
      </c>
      <c r="M6" s="18">
        <f>SUM(L3:L6)</f>
        <v>33</v>
      </c>
      <c r="S6" s="54" t="s">
        <v>7760</v>
      </c>
      <c r="T6" s="48">
        <v>0</v>
      </c>
      <c r="U6" s="48">
        <v>0</v>
      </c>
      <c r="V6" s="48">
        <v>0</v>
      </c>
      <c r="W6" s="48">
        <v>0</v>
      </c>
      <c r="X6" s="48">
        <v>0</v>
      </c>
      <c r="Y6" s="48">
        <v>0</v>
      </c>
      <c r="Z6" s="20">
        <f t="shared" si="2"/>
        <v>0</v>
      </c>
    </row>
    <row r="7" spans="1:26" x14ac:dyDescent="0.25">
      <c r="A7" s="50" t="s">
        <v>414</v>
      </c>
      <c r="B7" s="50" t="s">
        <v>2698</v>
      </c>
      <c r="C7" s="58">
        <v>27</v>
      </c>
      <c r="D7" s="59">
        <v>27</v>
      </c>
      <c r="E7" s="58">
        <v>0</v>
      </c>
      <c r="F7" s="58">
        <v>6</v>
      </c>
      <c r="G7" s="58">
        <v>1</v>
      </c>
      <c r="H7" s="58">
        <v>18</v>
      </c>
      <c r="I7" s="58">
        <v>1</v>
      </c>
      <c r="J7" s="58">
        <v>1</v>
      </c>
      <c r="K7" s="58">
        <v>0</v>
      </c>
      <c r="L7" s="45">
        <f t="shared" si="1"/>
        <v>27</v>
      </c>
      <c r="M7" s="18"/>
      <c r="S7" s="21" t="s">
        <v>7739</v>
      </c>
      <c r="T7" s="30">
        <v>0</v>
      </c>
      <c r="U7" s="30">
        <v>0</v>
      </c>
      <c r="V7" s="30">
        <v>0</v>
      </c>
      <c r="W7" s="30">
        <v>4</v>
      </c>
      <c r="X7" s="30">
        <v>0</v>
      </c>
      <c r="Y7" s="30">
        <v>0</v>
      </c>
      <c r="Z7" s="20">
        <f t="shared" si="2"/>
        <v>4</v>
      </c>
    </row>
    <row r="8" spans="1:26" x14ac:dyDescent="0.25">
      <c r="A8" s="50" t="s">
        <v>414</v>
      </c>
      <c r="B8" s="50" t="s">
        <v>1700</v>
      </c>
      <c r="C8" s="58">
        <v>6</v>
      </c>
      <c r="D8" s="30">
        <v>6</v>
      </c>
      <c r="E8" s="58">
        <v>0</v>
      </c>
      <c r="F8" s="58">
        <v>0</v>
      </c>
      <c r="G8" s="58">
        <v>0</v>
      </c>
      <c r="H8" s="58">
        <v>2</v>
      </c>
      <c r="I8" s="58">
        <v>4</v>
      </c>
      <c r="J8" s="58">
        <v>0</v>
      </c>
      <c r="K8" s="58">
        <v>0</v>
      </c>
      <c r="L8" s="45">
        <f t="shared" si="1"/>
        <v>6</v>
      </c>
      <c r="M8" s="18"/>
      <c r="S8" s="54" t="s">
        <v>7740</v>
      </c>
      <c r="T8" s="48">
        <v>1</v>
      </c>
      <c r="U8" s="48">
        <v>6</v>
      </c>
      <c r="V8" s="48">
        <v>1</v>
      </c>
      <c r="W8" s="48">
        <v>24</v>
      </c>
      <c r="X8" s="48">
        <v>1</v>
      </c>
      <c r="Y8" s="48">
        <v>0</v>
      </c>
      <c r="Z8" s="20">
        <f t="shared" si="2"/>
        <v>33</v>
      </c>
    </row>
    <row r="9" spans="1:26" x14ac:dyDescent="0.25">
      <c r="A9" s="50" t="s">
        <v>414</v>
      </c>
      <c r="B9" s="50" t="s">
        <v>759</v>
      </c>
      <c r="C9" s="58">
        <v>86</v>
      </c>
      <c r="D9" s="30">
        <v>85</v>
      </c>
      <c r="E9" s="58">
        <v>13</v>
      </c>
      <c r="F9" s="58">
        <v>10</v>
      </c>
      <c r="G9" s="58">
        <v>1</v>
      </c>
      <c r="H9" s="58">
        <v>28</v>
      </c>
      <c r="I9" s="58">
        <v>33</v>
      </c>
      <c r="J9" s="58">
        <v>0</v>
      </c>
      <c r="K9" s="58">
        <v>0</v>
      </c>
      <c r="L9" s="45">
        <f t="shared" si="1"/>
        <v>85</v>
      </c>
      <c r="M9" s="18">
        <f>SUM(L7:L9)</f>
        <v>118</v>
      </c>
      <c r="S9" s="21" t="s">
        <v>7761</v>
      </c>
      <c r="T9" s="30">
        <v>13</v>
      </c>
      <c r="U9" s="30">
        <v>16</v>
      </c>
      <c r="V9" s="30">
        <v>2</v>
      </c>
      <c r="W9" s="30">
        <v>48</v>
      </c>
      <c r="X9" s="30">
        <v>38</v>
      </c>
      <c r="Y9" s="30">
        <v>1</v>
      </c>
      <c r="Z9" s="20">
        <f t="shared" si="2"/>
        <v>118</v>
      </c>
    </row>
    <row r="10" spans="1:26" x14ac:dyDescent="0.25">
      <c r="A10" s="55" t="s">
        <v>96</v>
      </c>
      <c r="B10" s="55" t="s">
        <v>2698</v>
      </c>
      <c r="C10" s="56">
        <v>68</v>
      </c>
      <c r="D10" s="48">
        <v>68</v>
      </c>
      <c r="E10" s="56">
        <v>13</v>
      </c>
      <c r="F10" s="56">
        <v>13</v>
      </c>
      <c r="G10" s="56">
        <v>1</v>
      </c>
      <c r="H10" s="56">
        <v>38</v>
      </c>
      <c r="I10" s="56">
        <v>2</v>
      </c>
      <c r="J10" s="56">
        <v>1</v>
      </c>
      <c r="K10" s="56">
        <v>0</v>
      </c>
      <c r="L10" s="45">
        <f t="shared" si="1"/>
        <v>68</v>
      </c>
      <c r="M10" s="18"/>
      <c r="S10" s="54" t="s">
        <v>7762</v>
      </c>
      <c r="T10" s="48">
        <v>48</v>
      </c>
      <c r="U10" s="48">
        <v>524</v>
      </c>
      <c r="V10" s="48">
        <v>79</v>
      </c>
      <c r="W10" s="48">
        <v>260</v>
      </c>
      <c r="X10" s="48">
        <v>869</v>
      </c>
      <c r="Y10" s="48">
        <v>3</v>
      </c>
      <c r="Z10" s="20">
        <f t="shared" si="2"/>
        <v>1783</v>
      </c>
    </row>
    <row r="11" spans="1:26" x14ac:dyDescent="0.25">
      <c r="A11" s="55" t="s">
        <v>96</v>
      </c>
      <c r="B11" s="55" t="s">
        <v>1700</v>
      </c>
      <c r="C11" s="56">
        <v>127</v>
      </c>
      <c r="D11" s="57">
        <v>121</v>
      </c>
      <c r="E11" s="56">
        <v>0</v>
      </c>
      <c r="F11" s="56">
        <v>11</v>
      </c>
      <c r="G11" s="56">
        <v>3</v>
      </c>
      <c r="H11" s="56">
        <v>96</v>
      </c>
      <c r="I11" s="56">
        <v>11</v>
      </c>
      <c r="J11" s="56">
        <v>0</v>
      </c>
      <c r="K11" s="56">
        <v>0</v>
      </c>
      <c r="L11" s="45">
        <f t="shared" si="1"/>
        <v>121</v>
      </c>
      <c r="M11" s="18"/>
      <c r="S11" s="21" t="s">
        <v>7961</v>
      </c>
      <c r="T11" s="28">
        <v>0</v>
      </c>
      <c r="U11" s="28">
        <v>0</v>
      </c>
      <c r="V11" s="28">
        <v>0</v>
      </c>
      <c r="W11" s="28">
        <v>30</v>
      </c>
      <c r="X11" s="28">
        <v>0</v>
      </c>
      <c r="Y11" s="28">
        <v>0</v>
      </c>
      <c r="Z11" s="20">
        <f t="shared" ref="Z11" si="3">SUM(T11:Y11)</f>
        <v>30</v>
      </c>
    </row>
    <row r="12" spans="1:26" x14ac:dyDescent="0.25">
      <c r="A12" s="55" t="s">
        <v>96</v>
      </c>
      <c r="B12" s="55" t="s">
        <v>561</v>
      </c>
      <c r="C12" s="56">
        <v>6</v>
      </c>
      <c r="D12" s="48">
        <v>4</v>
      </c>
      <c r="E12" s="56">
        <v>0</v>
      </c>
      <c r="F12" s="56">
        <v>3</v>
      </c>
      <c r="G12" s="56">
        <v>0</v>
      </c>
      <c r="H12" s="56">
        <v>1</v>
      </c>
      <c r="I12" s="56">
        <v>0</v>
      </c>
      <c r="J12" s="56">
        <v>0</v>
      </c>
      <c r="K12" s="56">
        <v>0</v>
      </c>
      <c r="L12" s="45">
        <f t="shared" si="1"/>
        <v>4</v>
      </c>
      <c r="M12" s="18"/>
      <c r="T12" s="17">
        <f>SUM(T3:T11)</f>
        <v>62</v>
      </c>
      <c r="U12" s="17">
        <f t="shared" ref="U12:Y12" si="4">SUM(U3:U11)</f>
        <v>546</v>
      </c>
      <c r="V12" s="17">
        <f t="shared" si="4"/>
        <v>82</v>
      </c>
      <c r="W12" s="17">
        <f t="shared" si="4"/>
        <v>366</v>
      </c>
      <c r="X12" s="17">
        <f t="shared" si="4"/>
        <v>908</v>
      </c>
      <c r="Y12" s="17">
        <f t="shared" si="4"/>
        <v>4</v>
      </c>
      <c r="Z12" s="20">
        <f>SUM(T12:Y12)</f>
        <v>1968</v>
      </c>
    </row>
    <row r="13" spans="1:26" x14ac:dyDescent="0.25">
      <c r="A13" s="55" t="s">
        <v>96</v>
      </c>
      <c r="B13" s="55" t="s">
        <v>5340</v>
      </c>
      <c r="C13" s="56">
        <v>1</v>
      </c>
      <c r="D13" s="48">
        <v>1</v>
      </c>
      <c r="E13" s="56">
        <v>0</v>
      </c>
      <c r="F13" s="56">
        <v>1</v>
      </c>
      <c r="G13" s="56">
        <v>0</v>
      </c>
      <c r="H13" s="56">
        <v>0</v>
      </c>
      <c r="I13" s="56">
        <v>0</v>
      </c>
      <c r="J13" s="56">
        <v>0</v>
      </c>
      <c r="K13" s="56">
        <v>0</v>
      </c>
      <c r="L13" s="45">
        <f t="shared" si="1"/>
        <v>1</v>
      </c>
      <c r="M13" s="18"/>
    </row>
    <row r="14" spans="1:26" x14ac:dyDescent="0.25">
      <c r="A14" s="55" t="s">
        <v>96</v>
      </c>
      <c r="B14" s="55" t="s">
        <v>759</v>
      </c>
      <c r="C14" s="56">
        <v>1628</v>
      </c>
      <c r="D14" s="48">
        <v>1589</v>
      </c>
      <c r="E14" s="56">
        <v>35</v>
      </c>
      <c r="F14" s="56">
        <v>496</v>
      </c>
      <c r="G14" s="56">
        <v>75</v>
      </c>
      <c r="H14" s="56">
        <v>125</v>
      </c>
      <c r="I14" s="56">
        <v>856</v>
      </c>
      <c r="J14" s="56">
        <v>2</v>
      </c>
      <c r="K14" s="56">
        <v>0</v>
      </c>
      <c r="L14" s="45">
        <f t="shared" si="1"/>
        <v>1589</v>
      </c>
      <c r="M14" s="18">
        <f>SUM(L10:L14)</f>
        <v>1783</v>
      </c>
    </row>
    <row r="15" spans="1:26" x14ac:dyDescent="0.25">
      <c r="A15" s="50" t="s">
        <v>106</v>
      </c>
      <c r="B15" s="50" t="s">
        <v>1700</v>
      </c>
      <c r="C15" s="58">
        <v>25</v>
      </c>
      <c r="D15" s="59">
        <v>25</v>
      </c>
      <c r="E15" s="58">
        <v>0</v>
      </c>
      <c r="F15" s="58">
        <v>0</v>
      </c>
      <c r="G15" s="58">
        <v>0</v>
      </c>
      <c r="H15" s="58">
        <v>25</v>
      </c>
      <c r="I15" s="58">
        <v>0</v>
      </c>
      <c r="J15" s="58">
        <v>0</v>
      </c>
      <c r="K15" s="58">
        <v>0</v>
      </c>
      <c r="L15" s="45">
        <f t="shared" si="1"/>
        <v>25</v>
      </c>
    </row>
    <row r="16" spans="1:26" x14ac:dyDescent="0.25">
      <c r="A16" s="50" t="s">
        <v>106</v>
      </c>
      <c r="B16" s="50" t="s">
        <v>759</v>
      </c>
      <c r="C16" s="58">
        <v>5</v>
      </c>
      <c r="D16" s="30">
        <v>5</v>
      </c>
      <c r="E16" s="58">
        <v>0</v>
      </c>
      <c r="F16" s="58">
        <v>0</v>
      </c>
      <c r="G16" s="58">
        <v>0</v>
      </c>
      <c r="H16" s="58">
        <v>5</v>
      </c>
      <c r="I16" s="58">
        <v>0</v>
      </c>
      <c r="J16" s="58">
        <v>0</v>
      </c>
      <c r="K16" s="58">
        <v>0</v>
      </c>
      <c r="L16" s="45">
        <f t="shared" si="1"/>
        <v>5</v>
      </c>
      <c r="M16" s="18">
        <f>SUM(L15:L16)</f>
        <v>30</v>
      </c>
      <c r="S16" s="20" t="s">
        <v>7763</v>
      </c>
      <c r="T16" s="20" t="s">
        <v>92</v>
      </c>
      <c r="U16" s="20" t="s">
        <v>102</v>
      </c>
      <c r="V16" s="20" t="s">
        <v>98</v>
      </c>
      <c r="W16" s="20" t="s">
        <v>125</v>
      </c>
      <c r="X16" s="20" t="s">
        <v>272</v>
      </c>
      <c r="Y16" s="20" t="s">
        <v>144</v>
      </c>
      <c r="Z16" s="20" t="s">
        <v>7756</v>
      </c>
    </row>
    <row r="17" spans="1:27" x14ac:dyDescent="0.25">
      <c r="A17" s="62" t="s">
        <v>7764</v>
      </c>
      <c r="B17" s="63"/>
      <c r="C17" s="63">
        <v>2016</v>
      </c>
      <c r="D17" s="63">
        <v>1968</v>
      </c>
      <c r="E17" s="63">
        <f>SUM(E2:E16)</f>
        <v>62</v>
      </c>
      <c r="F17" s="63">
        <f t="shared" ref="F17:K17" si="5">SUM(F2:F16)</f>
        <v>546</v>
      </c>
      <c r="G17" s="63">
        <f t="shared" si="5"/>
        <v>82</v>
      </c>
      <c r="H17" s="63">
        <f t="shared" si="5"/>
        <v>366</v>
      </c>
      <c r="I17" s="63">
        <f t="shared" si="5"/>
        <v>908</v>
      </c>
      <c r="J17" s="63">
        <f t="shared" si="5"/>
        <v>4</v>
      </c>
      <c r="K17" s="63">
        <f t="shared" si="5"/>
        <v>0</v>
      </c>
      <c r="L17" s="63">
        <f>SUM(L1:L16)</f>
        <v>1968</v>
      </c>
      <c r="M17" s="18">
        <f>SUM(M2:M16)</f>
        <v>1968</v>
      </c>
      <c r="S17" s="20" t="s">
        <v>7757</v>
      </c>
      <c r="T17" s="30">
        <v>0</v>
      </c>
      <c r="U17" s="30">
        <v>0</v>
      </c>
      <c r="V17" s="30">
        <v>0</v>
      </c>
      <c r="W17" s="60">
        <v>0</v>
      </c>
      <c r="X17" s="30">
        <v>0</v>
      </c>
      <c r="Y17" s="30">
        <v>0</v>
      </c>
      <c r="Z17" s="20">
        <f>SUM(T17:Y17)</f>
        <v>0</v>
      </c>
    </row>
    <row r="18" spans="1:27" x14ac:dyDescent="0.25">
      <c r="I18" s="64" t="s">
        <v>7967</v>
      </c>
      <c r="S18" s="54" t="s">
        <v>7758</v>
      </c>
      <c r="T18" s="48">
        <v>0</v>
      </c>
      <c r="U18" s="48">
        <v>0</v>
      </c>
      <c r="V18" s="48">
        <v>0</v>
      </c>
      <c r="W18" s="61">
        <v>0</v>
      </c>
      <c r="X18" s="48">
        <v>0</v>
      </c>
      <c r="Y18" s="48">
        <v>0</v>
      </c>
      <c r="Z18" s="20">
        <f t="shared" ref="Z18:Z24" si="6">SUM(T18:Y18)</f>
        <v>0</v>
      </c>
    </row>
    <row r="19" spans="1:27" x14ac:dyDescent="0.25">
      <c r="S19" s="20" t="s">
        <v>7759</v>
      </c>
      <c r="T19" s="51">
        <v>0</v>
      </c>
      <c r="U19" s="51">
        <v>0</v>
      </c>
      <c r="V19" s="51">
        <v>0</v>
      </c>
      <c r="W19" s="60">
        <v>0</v>
      </c>
      <c r="X19" s="51">
        <v>0</v>
      </c>
      <c r="Y19" s="51">
        <v>0</v>
      </c>
      <c r="Z19" s="20">
        <f t="shared" si="6"/>
        <v>0</v>
      </c>
    </row>
    <row r="20" spans="1:27" x14ac:dyDescent="0.25">
      <c r="S20" s="54" t="s">
        <v>7760</v>
      </c>
      <c r="T20" s="47">
        <v>0</v>
      </c>
      <c r="U20" s="47">
        <v>0</v>
      </c>
      <c r="V20" s="47">
        <v>0</v>
      </c>
      <c r="W20" s="47">
        <v>0</v>
      </c>
      <c r="X20" s="47">
        <v>0</v>
      </c>
      <c r="Y20" s="47">
        <v>0</v>
      </c>
      <c r="Z20" s="20">
        <f t="shared" si="6"/>
        <v>0</v>
      </c>
    </row>
    <row r="21" spans="1:27" x14ac:dyDescent="0.25">
      <c r="E21" s="17">
        <f t="shared" ref="E21:J21" si="7">SUM(E10:E14)</f>
        <v>48</v>
      </c>
      <c r="F21" s="17">
        <f t="shared" si="7"/>
        <v>524</v>
      </c>
      <c r="G21" s="17">
        <f t="shared" si="7"/>
        <v>79</v>
      </c>
      <c r="H21" s="17">
        <f t="shared" si="7"/>
        <v>260</v>
      </c>
      <c r="I21" s="17">
        <f t="shared" si="7"/>
        <v>869</v>
      </c>
      <c r="J21" s="17">
        <f t="shared" si="7"/>
        <v>3</v>
      </c>
      <c r="S21" s="65" t="s">
        <v>7739</v>
      </c>
      <c r="T21" s="66">
        <v>0</v>
      </c>
      <c r="U21" s="66">
        <v>0</v>
      </c>
      <c r="V21" s="66">
        <v>0</v>
      </c>
      <c r="W21" s="66">
        <v>0</v>
      </c>
      <c r="X21" s="66">
        <v>0</v>
      </c>
      <c r="Y21" s="66">
        <v>0</v>
      </c>
      <c r="Z21" s="67">
        <f t="shared" si="6"/>
        <v>0</v>
      </c>
    </row>
    <row r="22" spans="1:27" x14ac:dyDescent="0.25">
      <c r="E22" s="17">
        <f t="shared" ref="E22:J22" si="8">SUM(E11:E17)</f>
        <v>97</v>
      </c>
      <c r="F22" s="17">
        <f t="shared" si="8"/>
        <v>1057</v>
      </c>
      <c r="G22" s="17">
        <f t="shared" si="8"/>
        <v>160</v>
      </c>
      <c r="H22" s="17">
        <f t="shared" si="8"/>
        <v>618</v>
      </c>
      <c r="I22" s="17">
        <f t="shared" si="8"/>
        <v>1775</v>
      </c>
      <c r="J22" s="17">
        <f t="shared" si="8"/>
        <v>6</v>
      </c>
      <c r="S22" s="54" t="s">
        <v>7740</v>
      </c>
      <c r="T22" s="56">
        <v>0</v>
      </c>
      <c r="U22" s="56">
        <v>0</v>
      </c>
      <c r="V22" s="56">
        <v>0</v>
      </c>
      <c r="W22" s="56">
        <v>4</v>
      </c>
      <c r="X22" s="56">
        <v>0</v>
      </c>
      <c r="Y22" s="56">
        <v>0</v>
      </c>
      <c r="Z22" s="20">
        <f t="shared" si="6"/>
        <v>4</v>
      </c>
    </row>
    <row r="23" spans="1:27" x14ac:dyDescent="0.25">
      <c r="S23" s="21" t="s">
        <v>7761</v>
      </c>
      <c r="T23" s="58">
        <v>0</v>
      </c>
      <c r="U23" s="58">
        <v>6</v>
      </c>
      <c r="V23" s="58">
        <v>1</v>
      </c>
      <c r="W23" s="58">
        <v>18</v>
      </c>
      <c r="X23" s="58">
        <v>1</v>
      </c>
      <c r="Y23" s="58">
        <v>1</v>
      </c>
      <c r="Z23" s="20">
        <f t="shared" si="6"/>
        <v>27</v>
      </c>
    </row>
    <row r="24" spans="1:27" x14ac:dyDescent="0.25">
      <c r="S24" s="54" t="s">
        <v>7762</v>
      </c>
      <c r="T24" s="56">
        <v>13</v>
      </c>
      <c r="U24" s="56">
        <v>13</v>
      </c>
      <c r="V24" s="56">
        <v>1</v>
      </c>
      <c r="W24" s="56">
        <v>38</v>
      </c>
      <c r="X24" s="56">
        <v>2</v>
      </c>
      <c r="Y24" s="56">
        <v>1</v>
      </c>
      <c r="Z24" s="20">
        <f t="shared" si="6"/>
        <v>68</v>
      </c>
    </row>
    <row r="25" spans="1:27" x14ac:dyDescent="0.25">
      <c r="S25" s="21" t="s">
        <v>7961</v>
      </c>
      <c r="T25" s="58">
        <v>0</v>
      </c>
      <c r="U25" s="58">
        <v>0</v>
      </c>
      <c r="V25" s="58">
        <v>0</v>
      </c>
      <c r="W25" s="58">
        <v>0</v>
      </c>
      <c r="X25" s="58">
        <v>0</v>
      </c>
      <c r="Y25" s="58">
        <v>0</v>
      </c>
      <c r="Z25" s="20">
        <f t="shared" ref="Z25" si="9">SUM(T25:Y25)</f>
        <v>0</v>
      </c>
      <c r="AA25" s="17">
        <f>SUM(Z17:Z25)</f>
        <v>99</v>
      </c>
    </row>
    <row r="26" spans="1:27" x14ac:dyDescent="0.25">
      <c r="T26" s="68">
        <f>SUM(T17:T25)</f>
        <v>13</v>
      </c>
      <c r="U26" s="68">
        <f t="shared" ref="U26:Y26" si="10">SUM(U17:U25)</f>
        <v>19</v>
      </c>
      <c r="V26" s="68">
        <f t="shared" si="10"/>
        <v>2</v>
      </c>
      <c r="W26" s="68">
        <f t="shared" si="10"/>
        <v>60</v>
      </c>
      <c r="X26" s="68">
        <f t="shared" si="10"/>
        <v>3</v>
      </c>
      <c r="Y26" s="68">
        <f t="shared" si="10"/>
        <v>2</v>
      </c>
      <c r="Z26" s="67">
        <f>SUM(T26:Y26)</f>
        <v>99</v>
      </c>
    </row>
    <row r="30" spans="1:27" x14ac:dyDescent="0.25">
      <c r="S30" s="20" t="s">
        <v>7766</v>
      </c>
      <c r="T30" s="20" t="s">
        <v>92</v>
      </c>
      <c r="U30" s="20" t="s">
        <v>102</v>
      </c>
      <c r="V30" s="20" t="s">
        <v>98</v>
      </c>
      <c r="W30" s="20" t="s">
        <v>125</v>
      </c>
      <c r="X30" s="20" t="s">
        <v>272</v>
      </c>
      <c r="Y30" s="20" t="s">
        <v>144</v>
      </c>
      <c r="Z30" s="20" t="s">
        <v>7767</v>
      </c>
    </row>
    <row r="31" spans="1:27" x14ac:dyDescent="0.25">
      <c r="S31" s="20" t="s">
        <v>7757</v>
      </c>
      <c r="T31" s="30">
        <v>0</v>
      </c>
      <c r="U31" s="30">
        <v>0</v>
      </c>
      <c r="V31" s="30">
        <v>0</v>
      </c>
      <c r="W31" s="30">
        <v>0</v>
      </c>
      <c r="X31" s="30">
        <v>0</v>
      </c>
      <c r="Y31" s="30">
        <v>0</v>
      </c>
      <c r="Z31" s="21">
        <f>SUM(T31:W31)+Y31</f>
        <v>0</v>
      </c>
      <c r="AA31" s="20" t="s">
        <v>7757</v>
      </c>
    </row>
    <row r="32" spans="1:27" x14ac:dyDescent="0.25">
      <c r="S32" s="54" t="s">
        <v>7758</v>
      </c>
      <c r="T32" s="48">
        <v>0</v>
      </c>
      <c r="U32" s="48">
        <v>0</v>
      </c>
      <c r="V32" s="48">
        <v>0</v>
      </c>
      <c r="W32" s="48">
        <v>0</v>
      </c>
      <c r="X32" s="48">
        <v>0</v>
      </c>
      <c r="Y32" s="48">
        <v>0</v>
      </c>
      <c r="Z32" s="21">
        <f t="shared" ref="Z32:Z37" si="11">SUM(T32:W32)+Y32</f>
        <v>0</v>
      </c>
      <c r="AA32" s="54" t="s">
        <v>7758</v>
      </c>
    </row>
    <row r="33" spans="1:27" x14ac:dyDescent="0.25">
      <c r="S33" s="20" t="s">
        <v>7759</v>
      </c>
      <c r="T33" s="30">
        <v>0</v>
      </c>
      <c r="U33" s="30">
        <v>0</v>
      </c>
      <c r="V33" s="30">
        <v>0</v>
      </c>
      <c r="W33" s="30">
        <v>0</v>
      </c>
      <c r="X33" s="30">
        <v>0</v>
      </c>
      <c r="Y33" s="30">
        <v>0</v>
      </c>
      <c r="Z33" s="21">
        <f t="shared" si="11"/>
        <v>0</v>
      </c>
      <c r="AA33" s="20" t="s">
        <v>7759</v>
      </c>
    </row>
    <row r="34" spans="1:27" x14ac:dyDescent="0.25">
      <c r="S34" s="54" t="s">
        <v>7760</v>
      </c>
      <c r="T34" s="48">
        <v>0</v>
      </c>
      <c r="U34" s="48">
        <v>0</v>
      </c>
      <c r="V34" s="48">
        <v>0</v>
      </c>
      <c r="W34" s="48">
        <v>0</v>
      </c>
      <c r="X34" s="48">
        <v>0</v>
      </c>
      <c r="Y34" s="48">
        <v>0</v>
      </c>
      <c r="Z34" s="21">
        <f t="shared" si="11"/>
        <v>0</v>
      </c>
      <c r="AA34" s="54" t="s">
        <v>7760</v>
      </c>
    </row>
    <row r="35" spans="1:27" x14ac:dyDescent="0.25">
      <c r="S35" s="21" t="s">
        <v>7739</v>
      </c>
      <c r="T35" s="30">
        <v>0</v>
      </c>
      <c r="U35" s="30">
        <v>0</v>
      </c>
      <c r="V35" s="30">
        <v>0</v>
      </c>
      <c r="W35" s="30">
        <v>4</v>
      </c>
      <c r="X35" s="30">
        <v>0</v>
      </c>
      <c r="Y35" s="30">
        <v>0</v>
      </c>
      <c r="Z35" s="21">
        <f t="shared" si="11"/>
        <v>4</v>
      </c>
      <c r="AA35" s="21" t="s">
        <v>7739</v>
      </c>
    </row>
    <row r="36" spans="1:27" x14ac:dyDescent="0.25">
      <c r="S36" s="54" t="s">
        <v>7740</v>
      </c>
      <c r="T36" s="48">
        <v>1</v>
      </c>
      <c r="U36" s="48">
        <v>6</v>
      </c>
      <c r="V36" s="48">
        <v>1</v>
      </c>
      <c r="W36" s="48">
        <v>20</v>
      </c>
      <c r="X36" s="48">
        <v>1</v>
      </c>
      <c r="Y36" s="48">
        <v>0</v>
      </c>
      <c r="Z36" s="21">
        <f t="shared" si="11"/>
        <v>28</v>
      </c>
      <c r="AA36" s="54" t="s">
        <v>7740</v>
      </c>
    </row>
    <row r="37" spans="1:27" x14ac:dyDescent="0.25">
      <c r="S37" s="21" t="s">
        <v>7761</v>
      </c>
      <c r="T37" s="30">
        <v>13</v>
      </c>
      <c r="U37" s="30">
        <v>10</v>
      </c>
      <c r="V37" s="30">
        <v>1</v>
      </c>
      <c r="W37" s="30">
        <v>30</v>
      </c>
      <c r="X37" s="30">
        <v>37</v>
      </c>
      <c r="Y37" s="30">
        <v>0</v>
      </c>
      <c r="Z37" s="21">
        <f t="shared" si="11"/>
        <v>54</v>
      </c>
      <c r="AA37" s="21" t="s">
        <v>7761</v>
      </c>
    </row>
    <row r="38" spans="1:27" x14ac:dyDescent="0.25">
      <c r="S38" s="54" t="s">
        <v>7762</v>
      </c>
      <c r="T38" s="48">
        <v>35</v>
      </c>
      <c r="U38" s="48">
        <v>511</v>
      </c>
      <c r="V38" s="48">
        <v>78</v>
      </c>
      <c r="W38" s="48">
        <v>222</v>
      </c>
      <c r="X38" s="48">
        <v>867</v>
      </c>
      <c r="Y38" s="48">
        <v>2</v>
      </c>
      <c r="Z38" s="21">
        <f t="shared" ref="Z38" si="12">SUM(T38:W38)+Y38</f>
        <v>848</v>
      </c>
      <c r="AA38" s="54" t="s">
        <v>7762</v>
      </c>
    </row>
    <row r="39" spans="1:27" x14ac:dyDescent="0.25">
      <c r="S39" s="21" t="s">
        <v>7961</v>
      </c>
      <c r="T39" s="28">
        <v>0</v>
      </c>
      <c r="U39" s="28">
        <v>0</v>
      </c>
      <c r="V39" s="28">
        <v>0</v>
      </c>
      <c r="W39" s="28">
        <v>30</v>
      </c>
      <c r="X39" s="28">
        <v>0</v>
      </c>
      <c r="Y39" s="28">
        <v>0</v>
      </c>
      <c r="Z39" s="21">
        <f t="shared" ref="Z39" si="13">SUM(T39:W39)+Y39</f>
        <v>30</v>
      </c>
      <c r="AA39" s="21" t="s">
        <v>7961</v>
      </c>
    </row>
    <row r="40" spans="1:27" x14ac:dyDescent="0.25">
      <c r="T40" s="26">
        <f>SUM(T31:T39)</f>
        <v>49</v>
      </c>
      <c r="U40" s="26">
        <f t="shared" ref="U40:Y40" si="14">SUM(U31:U39)</f>
        <v>527</v>
      </c>
      <c r="V40" s="26">
        <f t="shared" si="14"/>
        <v>80</v>
      </c>
      <c r="W40" s="26">
        <f t="shared" si="14"/>
        <v>306</v>
      </c>
      <c r="X40" s="26">
        <f t="shared" si="14"/>
        <v>905</v>
      </c>
      <c r="Y40" s="26">
        <f t="shared" si="14"/>
        <v>2</v>
      </c>
      <c r="Z40" s="21">
        <f>SUM(T40:W40)+Y40</f>
        <v>964</v>
      </c>
    </row>
    <row r="41" spans="1:27" x14ac:dyDescent="0.25">
      <c r="Z41" s="17">
        <f>SUM(Z31:Z39)</f>
        <v>964</v>
      </c>
    </row>
    <row r="48" spans="1:27" ht="42" customHeight="1" x14ac:dyDescent="0.25">
      <c r="A48" s="38" t="s">
        <v>7743</v>
      </c>
      <c r="B48" s="38" t="s">
        <v>7744</v>
      </c>
      <c r="C48" s="38" t="s">
        <v>7705</v>
      </c>
      <c r="D48" s="39" t="s">
        <v>7745</v>
      </c>
      <c r="E48" s="40" t="s">
        <v>7746</v>
      </c>
      <c r="F48" s="38" t="s">
        <v>7747</v>
      </c>
      <c r="G48" s="38" t="s">
        <v>7748</v>
      </c>
      <c r="H48" s="38" t="s">
        <v>7749</v>
      </c>
      <c r="I48" s="38" t="s">
        <v>7750</v>
      </c>
      <c r="J48" s="38" t="s">
        <v>7751</v>
      </c>
      <c r="K48" s="41" t="s">
        <v>7752</v>
      </c>
      <c r="L48" s="42" t="s">
        <v>7753</v>
      </c>
      <c r="M48" s="22" t="s">
        <v>7754</v>
      </c>
      <c r="S48" s="31" t="s">
        <v>7743</v>
      </c>
    </row>
    <row r="49" spans="1:26" x14ac:dyDescent="0.25">
      <c r="A49" s="38" t="s">
        <v>488</v>
      </c>
      <c r="B49" s="38" t="s">
        <v>759</v>
      </c>
      <c r="C49" s="43">
        <v>1</v>
      </c>
      <c r="D49" s="30">
        <v>1</v>
      </c>
      <c r="E49" s="44">
        <v>0</v>
      </c>
      <c r="F49" s="43">
        <v>0</v>
      </c>
      <c r="G49" s="43">
        <v>0</v>
      </c>
      <c r="H49" s="43">
        <v>1</v>
      </c>
      <c r="I49" s="43">
        <v>0</v>
      </c>
      <c r="J49" s="43">
        <v>0</v>
      </c>
      <c r="K49" s="43">
        <v>0</v>
      </c>
      <c r="L49" s="45">
        <f t="shared" ref="L49:L64" si="15">SUM(E49:K49)</f>
        <v>1</v>
      </c>
      <c r="M49" s="18">
        <v>1</v>
      </c>
      <c r="S49" s="20" t="s">
        <v>7755</v>
      </c>
      <c r="T49" s="20" t="s">
        <v>92</v>
      </c>
      <c r="U49" s="20" t="s">
        <v>102</v>
      </c>
      <c r="V49" s="20" t="s">
        <v>98</v>
      </c>
      <c r="W49" s="20" t="s">
        <v>125</v>
      </c>
      <c r="X49" s="20" t="s">
        <v>272</v>
      </c>
      <c r="Y49" s="20" t="s">
        <v>144</v>
      </c>
      <c r="Z49" s="20" t="s">
        <v>7756</v>
      </c>
    </row>
    <row r="50" spans="1:26" x14ac:dyDescent="0.25">
      <c r="A50" s="46" t="s">
        <v>492</v>
      </c>
      <c r="B50" s="46" t="s">
        <v>2698</v>
      </c>
      <c r="C50" s="47">
        <v>1</v>
      </c>
      <c r="D50" s="48">
        <v>1</v>
      </c>
      <c r="E50" s="49">
        <v>0</v>
      </c>
      <c r="F50" s="47">
        <v>0</v>
      </c>
      <c r="G50" s="47">
        <v>0</v>
      </c>
      <c r="H50" s="47">
        <v>1</v>
      </c>
      <c r="I50" s="47">
        <v>0</v>
      </c>
      <c r="J50" s="47">
        <v>0</v>
      </c>
      <c r="K50" s="47">
        <v>0</v>
      </c>
      <c r="L50" s="45">
        <f t="shared" si="15"/>
        <v>1</v>
      </c>
      <c r="M50" s="18"/>
      <c r="S50" s="20" t="s">
        <v>7757</v>
      </c>
      <c r="T50" s="30">
        <v>0</v>
      </c>
      <c r="U50" s="30">
        <v>0</v>
      </c>
      <c r="V50" s="30">
        <v>0</v>
      </c>
      <c r="W50" s="30">
        <v>0</v>
      </c>
      <c r="X50" s="30">
        <v>0</v>
      </c>
      <c r="Y50" s="30">
        <v>0</v>
      </c>
      <c r="Z50" s="20">
        <f>SUM(T50:Y50)</f>
        <v>0</v>
      </c>
    </row>
    <row r="51" spans="1:26" x14ac:dyDescent="0.25">
      <c r="A51" s="50" t="s">
        <v>397</v>
      </c>
      <c r="B51" s="50" t="s">
        <v>2698</v>
      </c>
      <c r="C51" s="51">
        <v>1</v>
      </c>
      <c r="D51" s="30">
        <v>1</v>
      </c>
      <c r="E51" s="52">
        <v>0</v>
      </c>
      <c r="F51" s="51">
        <v>0</v>
      </c>
      <c r="G51" s="51">
        <v>0</v>
      </c>
      <c r="H51" s="53">
        <v>1</v>
      </c>
      <c r="I51" s="51">
        <v>0</v>
      </c>
      <c r="J51" s="51">
        <v>0</v>
      </c>
      <c r="K51" s="51">
        <v>0</v>
      </c>
      <c r="L51" s="45">
        <f t="shared" si="15"/>
        <v>1</v>
      </c>
      <c r="M51" s="18"/>
      <c r="S51" s="54" t="s">
        <v>7758</v>
      </c>
      <c r="T51" s="48">
        <v>0</v>
      </c>
      <c r="U51" s="48">
        <v>0</v>
      </c>
      <c r="V51" s="48">
        <v>0</v>
      </c>
      <c r="W51" s="48">
        <v>0</v>
      </c>
      <c r="X51" s="48">
        <v>0</v>
      </c>
      <c r="Y51" s="48">
        <v>0</v>
      </c>
      <c r="Z51" s="20">
        <f t="shared" ref="Z51:Z57" si="16">SUM(T51:Y51)</f>
        <v>0</v>
      </c>
    </row>
    <row r="52" spans="1:26" x14ac:dyDescent="0.25">
      <c r="A52" s="50" t="s">
        <v>397</v>
      </c>
      <c r="B52" s="50" t="s">
        <v>759</v>
      </c>
      <c r="C52" s="51">
        <v>3</v>
      </c>
      <c r="D52" s="30">
        <v>3</v>
      </c>
      <c r="E52" s="52">
        <v>1</v>
      </c>
      <c r="F52" s="51">
        <v>0</v>
      </c>
      <c r="G52" s="51">
        <v>0</v>
      </c>
      <c r="H52" s="53">
        <v>2</v>
      </c>
      <c r="I52" s="51">
        <v>0</v>
      </c>
      <c r="J52" s="51">
        <v>0</v>
      </c>
      <c r="K52" s="51">
        <v>0</v>
      </c>
      <c r="L52" s="45">
        <f t="shared" si="15"/>
        <v>3</v>
      </c>
      <c r="M52" s="18">
        <v>5</v>
      </c>
      <c r="S52" s="20" t="s">
        <v>7759</v>
      </c>
      <c r="T52" s="30">
        <v>0</v>
      </c>
      <c r="U52" s="30">
        <v>0</v>
      </c>
      <c r="V52" s="30">
        <v>0</v>
      </c>
      <c r="W52" s="30">
        <v>1</v>
      </c>
      <c r="X52" s="30">
        <v>0</v>
      </c>
      <c r="Y52" s="30">
        <v>0</v>
      </c>
      <c r="Z52" s="20">
        <f t="shared" si="16"/>
        <v>1</v>
      </c>
    </row>
    <row r="53" spans="1:26" x14ac:dyDescent="0.25">
      <c r="A53" s="55" t="s">
        <v>255</v>
      </c>
      <c r="B53" s="55" t="s">
        <v>2698</v>
      </c>
      <c r="C53" s="56">
        <v>3</v>
      </c>
      <c r="D53" s="48">
        <v>3</v>
      </c>
      <c r="E53" s="56">
        <v>1</v>
      </c>
      <c r="F53" s="56">
        <v>0</v>
      </c>
      <c r="G53" s="56">
        <v>0</v>
      </c>
      <c r="H53" s="56">
        <v>2</v>
      </c>
      <c r="I53" s="56">
        <v>0</v>
      </c>
      <c r="J53" s="56">
        <v>0</v>
      </c>
      <c r="K53" s="56">
        <v>0</v>
      </c>
      <c r="L53" s="45">
        <f t="shared" si="15"/>
        <v>3</v>
      </c>
      <c r="M53" s="18"/>
      <c r="S53" s="54" t="s">
        <v>7760</v>
      </c>
      <c r="T53" s="48">
        <v>0</v>
      </c>
      <c r="U53" s="48">
        <v>0</v>
      </c>
      <c r="V53" s="48">
        <v>0</v>
      </c>
      <c r="W53" s="48">
        <v>1</v>
      </c>
      <c r="X53" s="48">
        <v>0</v>
      </c>
      <c r="Y53" s="48">
        <v>0</v>
      </c>
      <c r="Z53" s="20">
        <f t="shared" si="16"/>
        <v>1</v>
      </c>
    </row>
    <row r="54" spans="1:26" x14ac:dyDescent="0.25">
      <c r="A54" s="55" t="s">
        <v>255</v>
      </c>
      <c r="B54" s="55" t="s">
        <v>5340</v>
      </c>
      <c r="C54" s="56">
        <v>1</v>
      </c>
      <c r="D54" s="48">
        <v>1</v>
      </c>
      <c r="E54" s="56">
        <v>0</v>
      </c>
      <c r="F54" s="56">
        <v>0</v>
      </c>
      <c r="G54" s="56">
        <v>0</v>
      </c>
      <c r="H54" s="56">
        <v>1</v>
      </c>
      <c r="I54" s="56">
        <v>0</v>
      </c>
      <c r="J54" s="56">
        <v>0</v>
      </c>
      <c r="K54" s="56">
        <v>0</v>
      </c>
      <c r="L54" s="45">
        <f t="shared" si="15"/>
        <v>1</v>
      </c>
      <c r="M54" s="18"/>
      <c r="S54" s="21" t="s">
        <v>7739</v>
      </c>
      <c r="T54" s="30">
        <v>1</v>
      </c>
      <c r="U54" s="30">
        <v>0</v>
      </c>
      <c r="V54" s="30">
        <v>0</v>
      </c>
      <c r="W54" s="30">
        <v>3</v>
      </c>
      <c r="X54" s="30">
        <v>0</v>
      </c>
      <c r="Y54" s="30">
        <v>0</v>
      </c>
      <c r="Z54" s="20">
        <f t="shared" si="16"/>
        <v>4</v>
      </c>
    </row>
    <row r="55" spans="1:26" x14ac:dyDescent="0.25">
      <c r="A55" s="55" t="s">
        <v>255</v>
      </c>
      <c r="B55" s="55" t="s">
        <v>759</v>
      </c>
      <c r="C55" s="56">
        <v>31</v>
      </c>
      <c r="D55" s="57">
        <v>29</v>
      </c>
      <c r="E55" s="56">
        <v>4</v>
      </c>
      <c r="F55" s="56">
        <v>3</v>
      </c>
      <c r="G55" s="56">
        <v>1</v>
      </c>
      <c r="H55" s="56">
        <v>11</v>
      </c>
      <c r="I55" s="56">
        <v>8</v>
      </c>
      <c r="J55" s="56">
        <v>2</v>
      </c>
      <c r="K55" s="56">
        <v>0</v>
      </c>
      <c r="L55" s="45">
        <f t="shared" si="15"/>
        <v>29</v>
      </c>
      <c r="M55" s="18">
        <v>33</v>
      </c>
      <c r="S55" s="54" t="s">
        <v>7740</v>
      </c>
      <c r="T55" s="48">
        <v>5</v>
      </c>
      <c r="U55" s="48">
        <v>3</v>
      </c>
      <c r="V55" s="48">
        <v>1</v>
      </c>
      <c r="W55" s="48">
        <v>14</v>
      </c>
      <c r="X55" s="48">
        <v>8</v>
      </c>
      <c r="Y55" s="48">
        <v>2</v>
      </c>
      <c r="Z55" s="20">
        <f t="shared" si="16"/>
        <v>33</v>
      </c>
    </row>
    <row r="56" spans="1:26" x14ac:dyDescent="0.25">
      <c r="A56" s="50" t="s">
        <v>414</v>
      </c>
      <c r="B56" s="50" t="s">
        <v>2698</v>
      </c>
      <c r="C56" s="58">
        <v>24</v>
      </c>
      <c r="D56" s="59">
        <v>24</v>
      </c>
      <c r="E56" s="58">
        <v>5</v>
      </c>
      <c r="F56" s="58">
        <v>3</v>
      </c>
      <c r="G56" s="58">
        <v>1</v>
      </c>
      <c r="H56" s="58">
        <v>12</v>
      </c>
      <c r="I56" s="58">
        <v>1</v>
      </c>
      <c r="J56" s="58">
        <v>2</v>
      </c>
      <c r="K56" s="58">
        <v>0</v>
      </c>
      <c r="L56" s="45">
        <f t="shared" si="15"/>
        <v>24</v>
      </c>
      <c r="M56" s="18"/>
      <c r="S56" s="21" t="s">
        <v>7761</v>
      </c>
      <c r="T56" s="30">
        <v>17</v>
      </c>
      <c r="U56" s="30">
        <v>20</v>
      </c>
      <c r="V56" s="30">
        <v>3</v>
      </c>
      <c r="W56" s="30">
        <v>32</v>
      </c>
      <c r="X56" s="30">
        <v>59</v>
      </c>
      <c r="Y56" s="30">
        <v>2</v>
      </c>
      <c r="Z56" s="20">
        <f t="shared" si="16"/>
        <v>133</v>
      </c>
    </row>
    <row r="57" spans="1:26" x14ac:dyDescent="0.25">
      <c r="A57" s="50" t="s">
        <v>414</v>
      </c>
      <c r="B57" s="50" t="s">
        <v>1700</v>
      </c>
      <c r="C57" s="58">
        <v>4</v>
      </c>
      <c r="D57" s="30">
        <v>4</v>
      </c>
      <c r="E57" s="58">
        <v>0</v>
      </c>
      <c r="F57" s="58">
        <v>0</v>
      </c>
      <c r="G57" s="58">
        <v>0</v>
      </c>
      <c r="H57" s="58">
        <v>1</v>
      </c>
      <c r="I57" s="58">
        <v>3</v>
      </c>
      <c r="J57" s="58">
        <v>0</v>
      </c>
      <c r="K57" s="58">
        <v>0</v>
      </c>
      <c r="L57" s="45">
        <f t="shared" si="15"/>
        <v>4</v>
      </c>
      <c r="M57" s="18"/>
      <c r="S57" s="54" t="s">
        <v>7762</v>
      </c>
      <c r="T57" s="48">
        <v>66</v>
      </c>
      <c r="U57" s="48">
        <v>193</v>
      </c>
      <c r="V57" s="48">
        <v>78</v>
      </c>
      <c r="W57" s="48">
        <v>118</v>
      </c>
      <c r="X57" s="48">
        <v>599</v>
      </c>
      <c r="Y57" s="48">
        <v>14</v>
      </c>
      <c r="Z57" s="20">
        <f t="shared" si="16"/>
        <v>1068</v>
      </c>
    </row>
    <row r="58" spans="1:26" x14ac:dyDescent="0.25">
      <c r="A58" s="50" t="s">
        <v>414</v>
      </c>
      <c r="B58" s="50" t="s">
        <v>561</v>
      </c>
      <c r="C58" s="58">
        <v>1</v>
      </c>
      <c r="D58" s="30">
        <v>1</v>
      </c>
      <c r="E58" s="58">
        <v>0</v>
      </c>
      <c r="F58" s="58">
        <v>1</v>
      </c>
      <c r="G58" s="58">
        <v>0</v>
      </c>
      <c r="H58" s="58">
        <v>0</v>
      </c>
      <c r="I58" s="58">
        <v>0</v>
      </c>
      <c r="J58" s="58">
        <v>0</v>
      </c>
      <c r="K58" s="58">
        <v>0</v>
      </c>
      <c r="L58" s="45">
        <f t="shared" si="15"/>
        <v>1</v>
      </c>
      <c r="M58" s="18"/>
      <c r="T58" s="17">
        <f>SUM(T50:T57)</f>
        <v>89</v>
      </c>
      <c r="U58" s="17">
        <f t="shared" ref="U58:Y58" si="17">SUM(U50:U57)</f>
        <v>216</v>
      </c>
      <c r="V58" s="17">
        <f t="shared" si="17"/>
        <v>82</v>
      </c>
      <c r="W58" s="17">
        <f t="shared" si="17"/>
        <v>169</v>
      </c>
      <c r="X58" s="17">
        <f t="shared" si="17"/>
        <v>666</v>
      </c>
      <c r="Y58" s="17">
        <f t="shared" si="17"/>
        <v>18</v>
      </c>
      <c r="Z58" s="20">
        <f>SUM(T58:Y58)</f>
        <v>1240</v>
      </c>
    </row>
    <row r="59" spans="1:26" x14ac:dyDescent="0.25">
      <c r="A59" s="50" t="s">
        <v>414</v>
      </c>
      <c r="B59" s="50" t="s">
        <v>759</v>
      </c>
      <c r="C59" s="58">
        <v>106</v>
      </c>
      <c r="D59" s="30">
        <v>104</v>
      </c>
      <c r="E59" s="58">
        <v>12</v>
      </c>
      <c r="F59" s="58">
        <v>16</v>
      </c>
      <c r="G59" s="58">
        <v>2</v>
      </c>
      <c r="H59" s="58">
        <v>19</v>
      </c>
      <c r="I59" s="58">
        <v>55</v>
      </c>
      <c r="J59" s="58">
        <v>0</v>
      </c>
      <c r="K59" s="58">
        <v>0</v>
      </c>
      <c r="L59" s="45">
        <f t="shared" si="15"/>
        <v>104</v>
      </c>
      <c r="M59" s="18">
        <f>SUM(L56:L59)</f>
        <v>133</v>
      </c>
    </row>
    <row r="60" spans="1:26" x14ac:dyDescent="0.25">
      <c r="A60" s="55" t="s">
        <v>96</v>
      </c>
      <c r="B60" s="55" t="s">
        <v>2698</v>
      </c>
      <c r="C60" s="56">
        <v>71</v>
      </c>
      <c r="D60" s="48">
        <v>69</v>
      </c>
      <c r="E60" s="56">
        <v>17</v>
      </c>
      <c r="F60" s="56">
        <v>19</v>
      </c>
      <c r="G60" s="56">
        <v>2</v>
      </c>
      <c r="H60" s="56">
        <v>27</v>
      </c>
      <c r="I60" s="56">
        <v>2</v>
      </c>
      <c r="J60" s="56">
        <v>2</v>
      </c>
      <c r="K60" s="56">
        <v>0</v>
      </c>
      <c r="L60" s="45">
        <f t="shared" si="15"/>
        <v>69</v>
      </c>
      <c r="M60" s="18"/>
    </row>
    <row r="61" spans="1:26" x14ac:dyDescent="0.25">
      <c r="A61" s="55" t="s">
        <v>96</v>
      </c>
      <c r="B61" s="55" t="s">
        <v>1700</v>
      </c>
      <c r="C61" s="56">
        <v>115</v>
      </c>
      <c r="D61" s="57">
        <v>93</v>
      </c>
      <c r="E61" s="56">
        <v>3</v>
      </c>
      <c r="F61" s="56">
        <v>40</v>
      </c>
      <c r="G61" s="56">
        <v>7</v>
      </c>
      <c r="H61" s="56">
        <v>30</v>
      </c>
      <c r="I61" s="56">
        <v>5</v>
      </c>
      <c r="J61" s="56">
        <v>8</v>
      </c>
      <c r="K61" s="56">
        <v>0</v>
      </c>
      <c r="L61" s="45">
        <f t="shared" si="15"/>
        <v>93</v>
      </c>
      <c r="M61" s="18"/>
      <c r="S61" s="20" t="s">
        <v>7763</v>
      </c>
      <c r="T61" s="20" t="s">
        <v>92</v>
      </c>
      <c r="U61" s="20" t="s">
        <v>102</v>
      </c>
      <c r="V61" s="20" t="s">
        <v>98</v>
      </c>
      <c r="W61" s="20" t="s">
        <v>125</v>
      </c>
      <c r="X61" s="20" t="s">
        <v>272</v>
      </c>
      <c r="Y61" s="20" t="s">
        <v>144</v>
      </c>
      <c r="Z61" s="20" t="s">
        <v>7756</v>
      </c>
    </row>
    <row r="62" spans="1:26" x14ac:dyDescent="0.25">
      <c r="A62" s="55" t="s">
        <v>96</v>
      </c>
      <c r="B62" s="55" t="s">
        <v>561</v>
      </c>
      <c r="C62" s="56">
        <v>9</v>
      </c>
      <c r="D62" s="48">
        <v>8</v>
      </c>
      <c r="E62" s="56">
        <v>1</v>
      </c>
      <c r="F62" s="56">
        <v>6</v>
      </c>
      <c r="G62" s="56">
        <v>1</v>
      </c>
      <c r="H62" s="56">
        <v>0</v>
      </c>
      <c r="I62" s="56">
        <v>0</v>
      </c>
      <c r="J62" s="56">
        <v>0</v>
      </c>
      <c r="K62" s="56">
        <v>0</v>
      </c>
      <c r="L62" s="45">
        <f t="shared" si="15"/>
        <v>8</v>
      </c>
      <c r="M62" s="18"/>
      <c r="S62" s="20" t="s">
        <v>7757</v>
      </c>
      <c r="T62" s="30">
        <v>0</v>
      </c>
      <c r="U62" s="30">
        <v>0</v>
      </c>
      <c r="V62" s="30">
        <v>0</v>
      </c>
      <c r="W62" s="60">
        <v>0</v>
      </c>
      <c r="X62" s="30">
        <v>0</v>
      </c>
      <c r="Y62" s="30">
        <v>0</v>
      </c>
      <c r="Z62" s="20">
        <f>SUM(T62:Y62)</f>
        <v>0</v>
      </c>
    </row>
    <row r="63" spans="1:26" x14ac:dyDescent="0.25">
      <c r="A63" s="55" t="s">
        <v>96</v>
      </c>
      <c r="B63" s="55" t="s">
        <v>5340</v>
      </c>
      <c r="C63" s="56">
        <v>7</v>
      </c>
      <c r="D63" s="48">
        <v>7</v>
      </c>
      <c r="E63" s="56">
        <v>3</v>
      </c>
      <c r="F63" s="56">
        <v>3</v>
      </c>
      <c r="G63" s="56">
        <v>0</v>
      </c>
      <c r="H63" s="56">
        <v>1</v>
      </c>
      <c r="I63" s="56">
        <v>0</v>
      </c>
      <c r="J63" s="56">
        <v>0</v>
      </c>
      <c r="K63" s="56">
        <v>0</v>
      </c>
      <c r="L63" s="45">
        <f t="shared" si="15"/>
        <v>7</v>
      </c>
      <c r="M63" s="18"/>
      <c r="S63" s="54" t="s">
        <v>7758</v>
      </c>
      <c r="T63" s="48">
        <v>0</v>
      </c>
      <c r="U63" s="48">
        <v>0</v>
      </c>
      <c r="V63" s="48">
        <v>0</v>
      </c>
      <c r="W63" s="61">
        <v>0</v>
      </c>
      <c r="X63" s="48">
        <v>0</v>
      </c>
      <c r="Y63" s="48">
        <v>0</v>
      </c>
      <c r="Z63" s="20">
        <f t="shared" ref="Z63:Z69" si="18">SUM(T63:Y63)</f>
        <v>0</v>
      </c>
    </row>
    <row r="64" spans="1:26" x14ac:dyDescent="0.25">
      <c r="A64" s="55" t="s">
        <v>96</v>
      </c>
      <c r="B64" s="55" t="s">
        <v>759</v>
      </c>
      <c r="C64" s="56">
        <v>901</v>
      </c>
      <c r="D64" s="48">
        <v>891</v>
      </c>
      <c r="E64" s="56">
        <v>42</v>
      </c>
      <c r="F64" s="56">
        <v>125</v>
      </c>
      <c r="G64" s="56">
        <v>68</v>
      </c>
      <c r="H64" s="56">
        <v>60</v>
      </c>
      <c r="I64" s="56">
        <v>592</v>
      </c>
      <c r="J64" s="56">
        <v>4</v>
      </c>
      <c r="K64" s="56">
        <v>0</v>
      </c>
      <c r="L64" s="45">
        <f t="shared" si="15"/>
        <v>891</v>
      </c>
      <c r="M64" s="18">
        <f>SUM(L60:L64)</f>
        <v>1068</v>
      </c>
      <c r="S64" s="20" t="s">
        <v>7759</v>
      </c>
      <c r="T64" s="51">
        <v>0</v>
      </c>
      <c r="U64" s="51">
        <v>0</v>
      </c>
      <c r="V64" s="51">
        <v>0</v>
      </c>
      <c r="W64" s="60">
        <v>0</v>
      </c>
      <c r="X64" s="51">
        <v>0</v>
      </c>
      <c r="Y64" s="51">
        <v>0</v>
      </c>
      <c r="Z64" s="20">
        <f t="shared" si="18"/>
        <v>0</v>
      </c>
    </row>
    <row r="65" spans="1:27" x14ac:dyDescent="0.25">
      <c r="A65" s="62" t="s">
        <v>7764</v>
      </c>
      <c r="B65" s="63"/>
      <c r="C65" s="63">
        <f t="shared" ref="C65:D65" si="19">SUM(C49:C64)</f>
        <v>1279</v>
      </c>
      <c r="D65" s="63">
        <f t="shared" si="19"/>
        <v>1240</v>
      </c>
      <c r="E65" s="63">
        <f>SUM(E49:E64)</f>
        <v>89</v>
      </c>
      <c r="F65" s="63">
        <f t="shared" ref="F65:L65" si="20">SUM(F49:F64)</f>
        <v>216</v>
      </c>
      <c r="G65" s="63">
        <f t="shared" si="20"/>
        <v>82</v>
      </c>
      <c r="H65" s="63">
        <f t="shared" si="20"/>
        <v>169</v>
      </c>
      <c r="I65" s="63">
        <f t="shared" si="20"/>
        <v>666</v>
      </c>
      <c r="J65" s="63">
        <f t="shared" si="20"/>
        <v>18</v>
      </c>
      <c r="K65" s="63">
        <f t="shared" si="20"/>
        <v>0</v>
      </c>
      <c r="L65" s="63">
        <f t="shared" si="20"/>
        <v>1240</v>
      </c>
      <c r="M65" s="18">
        <f>SUM(M49:M64)</f>
        <v>1240</v>
      </c>
      <c r="S65" s="54" t="s">
        <v>7760</v>
      </c>
      <c r="T65" s="47">
        <v>0</v>
      </c>
      <c r="U65" s="47">
        <v>0</v>
      </c>
      <c r="V65" s="47">
        <v>0</v>
      </c>
      <c r="W65" s="47">
        <v>1</v>
      </c>
      <c r="X65" s="47">
        <v>0</v>
      </c>
      <c r="Y65" s="47">
        <v>0</v>
      </c>
      <c r="Z65" s="20">
        <f t="shared" si="18"/>
        <v>1</v>
      </c>
    </row>
    <row r="66" spans="1:27" x14ac:dyDescent="0.25">
      <c r="I66" s="64" t="s">
        <v>7765</v>
      </c>
      <c r="S66" s="65" t="s">
        <v>7739</v>
      </c>
      <c r="T66" s="66">
        <v>0</v>
      </c>
      <c r="U66" s="66">
        <v>0</v>
      </c>
      <c r="V66" s="66">
        <v>0</v>
      </c>
      <c r="W66" s="66">
        <v>1</v>
      </c>
      <c r="X66" s="66">
        <v>0</v>
      </c>
      <c r="Y66" s="66">
        <v>0</v>
      </c>
      <c r="Z66" s="67">
        <f t="shared" si="18"/>
        <v>1</v>
      </c>
    </row>
    <row r="67" spans="1:27" x14ac:dyDescent="0.25">
      <c r="S67" s="54" t="s">
        <v>7740</v>
      </c>
      <c r="T67" s="56">
        <v>1</v>
      </c>
      <c r="U67" s="56">
        <v>0</v>
      </c>
      <c r="V67" s="56">
        <v>0</v>
      </c>
      <c r="W67" s="56">
        <v>2</v>
      </c>
      <c r="X67" s="56">
        <v>0</v>
      </c>
      <c r="Y67" s="56">
        <v>0</v>
      </c>
      <c r="Z67" s="20">
        <f t="shared" si="18"/>
        <v>3</v>
      </c>
    </row>
    <row r="68" spans="1:27" x14ac:dyDescent="0.25">
      <c r="S68" s="21" t="s">
        <v>7761</v>
      </c>
      <c r="T68" s="58">
        <v>5</v>
      </c>
      <c r="U68" s="58">
        <v>3</v>
      </c>
      <c r="V68" s="58">
        <v>1</v>
      </c>
      <c r="W68" s="58">
        <v>12</v>
      </c>
      <c r="X68" s="58">
        <v>1</v>
      </c>
      <c r="Y68" s="58">
        <v>2</v>
      </c>
      <c r="Z68" s="20">
        <f t="shared" si="18"/>
        <v>24</v>
      </c>
    </row>
    <row r="69" spans="1:27" x14ac:dyDescent="0.25">
      <c r="S69" s="54" t="s">
        <v>7762</v>
      </c>
      <c r="T69" s="56">
        <v>17</v>
      </c>
      <c r="U69" s="56">
        <v>19</v>
      </c>
      <c r="V69" s="56">
        <v>2</v>
      </c>
      <c r="W69" s="56">
        <v>27</v>
      </c>
      <c r="X69" s="56">
        <v>2</v>
      </c>
      <c r="Y69" s="56">
        <v>2</v>
      </c>
      <c r="Z69" s="20">
        <f t="shared" si="18"/>
        <v>69</v>
      </c>
      <c r="AA69" s="17">
        <f>SUM(Z62:Z69)</f>
        <v>98</v>
      </c>
    </row>
    <row r="70" spans="1:27" x14ac:dyDescent="0.25">
      <c r="T70" s="68">
        <f>SUM(T62:T69)</f>
        <v>23</v>
      </c>
      <c r="U70" s="68">
        <f t="shared" ref="U70:Y70" si="21">SUM(U62:U69)</f>
        <v>22</v>
      </c>
      <c r="V70" s="68">
        <f t="shared" si="21"/>
        <v>3</v>
      </c>
      <c r="W70" s="68">
        <f t="shared" si="21"/>
        <v>43</v>
      </c>
      <c r="X70" s="68">
        <f t="shared" si="21"/>
        <v>3</v>
      </c>
      <c r="Y70" s="68">
        <f t="shared" si="21"/>
        <v>4</v>
      </c>
      <c r="Z70" s="67">
        <f>SUM(T70:Y70)</f>
        <v>98</v>
      </c>
    </row>
    <row r="75" spans="1:27" x14ac:dyDescent="0.25">
      <c r="S75" s="20" t="s">
        <v>7766</v>
      </c>
      <c r="T75" s="20" t="s">
        <v>92</v>
      </c>
      <c r="U75" s="20" t="s">
        <v>102</v>
      </c>
      <c r="V75" s="20" t="s">
        <v>98</v>
      </c>
      <c r="W75" s="20" t="s">
        <v>125</v>
      </c>
      <c r="X75" s="20" t="s">
        <v>272</v>
      </c>
      <c r="Y75" s="20" t="s">
        <v>144</v>
      </c>
      <c r="Z75" s="20" t="s">
        <v>7767</v>
      </c>
    </row>
    <row r="76" spans="1:27" x14ac:dyDescent="0.25">
      <c r="S76" s="20" t="s">
        <v>7757</v>
      </c>
      <c r="T76" s="30">
        <v>0</v>
      </c>
      <c r="U76" s="30">
        <v>0</v>
      </c>
      <c r="V76" s="30">
        <v>0</v>
      </c>
      <c r="W76" s="30">
        <v>0</v>
      </c>
      <c r="X76" s="30">
        <v>0</v>
      </c>
      <c r="Y76" s="30">
        <v>0</v>
      </c>
      <c r="Z76" s="21">
        <f>SUM(T76:W76)+Y76</f>
        <v>0</v>
      </c>
      <c r="AA76" s="20" t="s">
        <v>7757</v>
      </c>
    </row>
    <row r="77" spans="1:27" x14ac:dyDescent="0.25">
      <c r="S77" s="54" t="s">
        <v>7758</v>
      </c>
      <c r="T77" s="48">
        <v>0</v>
      </c>
      <c r="U77" s="48">
        <v>0</v>
      </c>
      <c r="V77" s="48">
        <v>0</v>
      </c>
      <c r="W77" s="48">
        <v>0</v>
      </c>
      <c r="X77" s="48">
        <v>0</v>
      </c>
      <c r="Y77" s="48">
        <v>0</v>
      </c>
      <c r="Z77" s="21">
        <f t="shared" ref="Z77:Z82" si="22">SUM(T77:W77)+Y77</f>
        <v>0</v>
      </c>
      <c r="AA77" s="54" t="s">
        <v>7758</v>
      </c>
    </row>
    <row r="78" spans="1:27" x14ac:dyDescent="0.25">
      <c r="S78" s="20" t="s">
        <v>7759</v>
      </c>
      <c r="T78" s="30">
        <v>0</v>
      </c>
      <c r="U78" s="30">
        <v>0</v>
      </c>
      <c r="V78" s="30">
        <v>0</v>
      </c>
      <c r="W78" s="30">
        <v>1</v>
      </c>
      <c r="X78" s="30">
        <v>0</v>
      </c>
      <c r="Y78" s="30">
        <v>0</v>
      </c>
      <c r="Z78" s="21">
        <f t="shared" si="22"/>
        <v>1</v>
      </c>
      <c r="AA78" s="20" t="s">
        <v>7759</v>
      </c>
    </row>
    <row r="79" spans="1:27" x14ac:dyDescent="0.25">
      <c r="S79" s="54" t="s">
        <v>7760</v>
      </c>
      <c r="T79" s="48">
        <v>0</v>
      </c>
      <c r="U79" s="48">
        <v>0</v>
      </c>
      <c r="V79" s="48">
        <v>0</v>
      </c>
      <c r="W79" s="48">
        <v>0</v>
      </c>
      <c r="X79" s="48">
        <v>0</v>
      </c>
      <c r="Y79" s="48">
        <v>0</v>
      </c>
      <c r="Z79" s="21">
        <f t="shared" si="22"/>
        <v>0</v>
      </c>
      <c r="AA79" s="54" t="s">
        <v>7760</v>
      </c>
    </row>
    <row r="80" spans="1:27" x14ac:dyDescent="0.25">
      <c r="S80" s="21" t="s">
        <v>7739</v>
      </c>
      <c r="T80" s="30">
        <v>1</v>
      </c>
      <c r="U80" s="30">
        <v>0</v>
      </c>
      <c r="V80" s="30">
        <v>0</v>
      </c>
      <c r="W80" s="30">
        <v>2</v>
      </c>
      <c r="X80" s="30">
        <v>0</v>
      </c>
      <c r="Y80" s="30">
        <v>0</v>
      </c>
      <c r="Z80" s="21">
        <f t="shared" si="22"/>
        <v>3</v>
      </c>
      <c r="AA80" s="21" t="s">
        <v>7739</v>
      </c>
    </row>
    <row r="81" spans="1:27" x14ac:dyDescent="0.25">
      <c r="S81" s="54" t="s">
        <v>7740</v>
      </c>
      <c r="T81" s="48">
        <v>4</v>
      </c>
      <c r="U81" s="48">
        <v>3</v>
      </c>
      <c r="V81" s="48">
        <v>1</v>
      </c>
      <c r="W81" s="48">
        <v>12</v>
      </c>
      <c r="X81" s="48">
        <v>8</v>
      </c>
      <c r="Y81" s="48">
        <v>2</v>
      </c>
      <c r="Z81" s="21">
        <f t="shared" si="22"/>
        <v>22</v>
      </c>
      <c r="AA81" s="54" t="s">
        <v>7740</v>
      </c>
    </row>
    <row r="82" spans="1:27" x14ac:dyDescent="0.25">
      <c r="S82" s="21" t="s">
        <v>7761</v>
      </c>
      <c r="T82" s="30">
        <v>12</v>
      </c>
      <c r="U82" s="30">
        <v>17</v>
      </c>
      <c r="V82" s="30">
        <v>2</v>
      </c>
      <c r="W82" s="30">
        <v>20</v>
      </c>
      <c r="X82" s="30">
        <v>58</v>
      </c>
      <c r="Y82" s="30">
        <v>0</v>
      </c>
      <c r="Z82" s="21">
        <f t="shared" si="22"/>
        <v>51</v>
      </c>
      <c r="AA82" s="21" t="s">
        <v>7761</v>
      </c>
    </row>
    <row r="83" spans="1:27" x14ac:dyDescent="0.25">
      <c r="S83" s="54" t="s">
        <v>7762</v>
      </c>
      <c r="T83" s="48">
        <v>49</v>
      </c>
      <c r="U83" s="48">
        <v>174</v>
      </c>
      <c r="V83" s="48">
        <v>76</v>
      </c>
      <c r="W83" s="48">
        <v>91</v>
      </c>
      <c r="X83" s="48">
        <v>597</v>
      </c>
      <c r="Y83" s="48">
        <v>12</v>
      </c>
      <c r="Z83" s="21">
        <f t="shared" ref="Z83" si="23">SUM(T83:W83)+Y83</f>
        <v>402</v>
      </c>
      <c r="AA83" s="54" t="s">
        <v>7762</v>
      </c>
    </row>
    <row r="84" spans="1:27" x14ac:dyDescent="0.25">
      <c r="T84" s="26">
        <f>SUM(T76:T83)</f>
        <v>66</v>
      </c>
      <c r="U84" s="26">
        <f t="shared" ref="U84:Y84" si="24">SUM(U76:U83)</f>
        <v>194</v>
      </c>
      <c r="V84" s="26">
        <f t="shared" si="24"/>
        <v>79</v>
      </c>
      <c r="W84" s="26">
        <f t="shared" si="24"/>
        <v>126</v>
      </c>
      <c r="X84" s="26">
        <f t="shared" si="24"/>
        <v>663</v>
      </c>
      <c r="Y84" s="26">
        <f t="shared" si="24"/>
        <v>14</v>
      </c>
      <c r="Z84" s="21">
        <f>SUM(T84:W84)+Y84</f>
        <v>479</v>
      </c>
    </row>
    <row r="96" spans="1:27" ht="39.6" x14ac:dyDescent="0.25">
      <c r="A96" s="38" t="s">
        <v>7768</v>
      </c>
      <c r="B96" s="38" t="s">
        <v>7744</v>
      </c>
      <c r="C96" s="38" t="s">
        <v>7705</v>
      </c>
      <c r="D96" s="39" t="s">
        <v>7745</v>
      </c>
      <c r="E96" s="40" t="s">
        <v>7746</v>
      </c>
      <c r="F96" s="38" t="s">
        <v>7747</v>
      </c>
      <c r="G96" s="38" t="s">
        <v>7748</v>
      </c>
      <c r="H96" s="38" t="s">
        <v>7749</v>
      </c>
      <c r="I96" s="38" t="s">
        <v>7750</v>
      </c>
      <c r="J96" s="38" t="s">
        <v>7751</v>
      </c>
      <c r="K96" s="41" t="s">
        <v>7752</v>
      </c>
      <c r="L96" s="42" t="s">
        <v>7753</v>
      </c>
      <c r="M96" s="22" t="s">
        <v>7769</v>
      </c>
      <c r="S96" s="31" t="s">
        <v>7768</v>
      </c>
    </row>
    <row r="97" spans="1:26" x14ac:dyDescent="0.25">
      <c r="A97" s="38" t="s">
        <v>488</v>
      </c>
      <c r="B97" s="38" t="s">
        <v>1700</v>
      </c>
      <c r="C97" s="43">
        <v>2</v>
      </c>
      <c r="D97" s="30">
        <v>2</v>
      </c>
      <c r="E97" s="44">
        <v>0</v>
      </c>
      <c r="F97" s="43">
        <v>0</v>
      </c>
      <c r="G97" s="43">
        <v>0</v>
      </c>
      <c r="H97" s="43">
        <v>2</v>
      </c>
      <c r="I97" s="43">
        <v>0</v>
      </c>
      <c r="J97" s="43">
        <v>0</v>
      </c>
      <c r="K97" s="43">
        <v>0</v>
      </c>
      <c r="L97" s="45">
        <f t="shared" ref="L97:L107" si="25">SUM(E97:K97)</f>
        <v>2</v>
      </c>
      <c r="M97" s="69"/>
      <c r="S97" s="20" t="s">
        <v>7755</v>
      </c>
      <c r="T97" s="20" t="s">
        <v>92</v>
      </c>
      <c r="U97" s="20" t="s">
        <v>102</v>
      </c>
      <c r="V97" s="20" t="s">
        <v>98</v>
      </c>
      <c r="W97" s="20" t="s">
        <v>125</v>
      </c>
      <c r="X97" s="20" t="s">
        <v>272</v>
      </c>
      <c r="Y97" s="20" t="s">
        <v>144</v>
      </c>
      <c r="Z97" s="20" t="s">
        <v>7756</v>
      </c>
    </row>
    <row r="98" spans="1:26" x14ac:dyDescent="0.25">
      <c r="A98" s="38" t="s">
        <v>488</v>
      </c>
      <c r="B98" s="38" t="s">
        <v>759</v>
      </c>
      <c r="C98" s="43">
        <v>3</v>
      </c>
      <c r="D98" s="30">
        <v>3</v>
      </c>
      <c r="E98" s="44">
        <v>0</v>
      </c>
      <c r="F98" s="43">
        <v>1</v>
      </c>
      <c r="G98" s="43">
        <v>0</v>
      </c>
      <c r="H98" s="43">
        <v>2</v>
      </c>
      <c r="I98" s="43">
        <v>0</v>
      </c>
      <c r="J98" s="43">
        <v>0</v>
      </c>
      <c r="K98" s="43">
        <v>0</v>
      </c>
      <c r="L98" s="45">
        <f t="shared" si="25"/>
        <v>3</v>
      </c>
      <c r="M98" s="18">
        <v>5</v>
      </c>
      <c r="S98" s="20" t="s">
        <v>7757</v>
      </c>
      <c r="T98" s="30">
        <v>0</v>
      </c>
      <c r="U98" s="30">
        <v>0</v>
      </c>
      <c r="V98" s="30">
        <v>0</v>
      </c>
      <c r="W98" s="30">
        <v>0</v>
      </c>
      <c r="X98" s="30">
        <v>0</v>
      </c>
      <c r="Y98" s="30">
        <v>0</v>
      </c>
      <c r="Z98" s="20">
        <f>SUM(T98:Y98)</f>
        <v>0</v>
      </c>
    </row>
    <row r="99" spans="1:26" x14ac:dyDescent="0.25">
      <c r="A99" s="46" t="s">
        <v>492</v>
      </c>
      <c r="B99" s="46" t="s">
        <v>2698</v>
      </c>
      <c r="C99" s="47">
        <v>4</v>
      </c>
      <c r="D99" s="48">
        <v>4</v>
      </c>
      <c r="E99" s="49">
        <v>0</v>
      </c>
      <c r="F99" s="47">
        <v>1</v>
      </c>
      <c r="G99" s="47">
        <v>0</v>
      </c>
      <c r="H99" s="47">
        <v>3</v>
      </c>
      <c r="I99" s="47">
        <v>0</v>
      </c>
      <c r="J99" s="47">
        <v>0</v>
      </c>
      <c r="K99" s="47">
        <v>0</v>
      </c>
      <c r="L99" s="45">
        <f t="shared" si="25"/>
        <v>4</v>
      </c>
      <c r="M99" s="18"/>
      <c r="S99" s="54" t="s">
        <v>7758</v>
      </c>
      <c r="T99" s="48">
        <v>0</v>
      </c>
      <c r="U99" s="48">
        <v>0</v>
      </c>
      <c r="V99" s="48">
        <v>0</v>
      </c>
      <c r="W99" s="48">
        <v>0</v>
      </c>
      <c r="X99" s="48">
        <v>0</v>
      </c>
      <c r="Y99" s="48">
        <v>0</v>
      </c>
      <c r="Z99" s="20">
        <f t="shared" ref="Z99:Z105" si="26">SUM(T99:Y99)</f>
        <v>0</v>
      </c>
    </row>
    <row r="100" spans="1:26" x14ac:dyDescent="0.25">
      <c r="A100" s="46" t="s">
        <v>492</v>
      </c>
      <c r="B100" s="46" t="s">
        <v>1700</v>
      </c>
      <c r="C100" s="47">
        <v>1</v>
      </c>
      <c r="D100" s="48">
        <v>1</v>
      </c>
      <c r="E100" s="49">
        <v>0</v>
      </c>
      <c r="F100" s="47">
        <v>0</v>
      </c>
      <c r="G100" s="47">
        <v>0</v>
      </c>
      <c r="H100" s="47">
        <v>1</v>
      </c>
      <c r="I100" s="47">
        <v>0</v>
      </c>
      <c r="J100" s="47">
        <v>0</v>
      </c>
      <c r="K100" s="47">
        <v>0</v>
      </c>
      <c r="L100" s="45">
        <f t="shared" si="25"/>
        <v>1</v>
      </c>
      <c r="M100" s="18"/>
      <c r="S100" s="20" t="s">
        <v>7759</v>
      </c>
      <c r="T100" s="30">
        <v>0</v>
      </c>
      <c r="U100" s="30">
        <v>1</v>
      </c>
      <c r="V100" s="30">
        <v>0</v>
      </c>
      <c r="W100" s="30">
        <v>4</v>
      </c>
      <c r="X100" s="30">
        <v>0</v>
      </c>
      <c r="Y100" s="30">
        <v>0</v>
      </c>
      <c r="Z100" s="20">
        <f t="shared" si="26"/>
        <v>5</v>
      </c>
    </row>
    <row r="101" spans="1:26" x14ac:dyDescent="0.25">
      <c r="A101" s="46" t="s">
        <v>492</v>
      </c>
      <c r="B101" s="46" t="s">
        <v>759</v>
      </c>
      <c r="C101" s="47">
        <v>3</v>
      </c>
      <c r="D101" s="48">
        <v>3</v>
      </c>
      <c r="E101" s="49">
        <v>0</v>
      </c>
      <c r="F101" s="47">
        <v>2</v>
      </c>
      <c r="G101" s="47">
        <v>0</v>
      </c>
      <c r="H101" s="47">
        <v>1</v>
      </c>
      <c r="I101" s="47">
        <v>0</v>
      </c>
      <c r="J101" s="47">
        <v>0</v>
      </c>
      <c r="K101" s="47">
        <v>0</v>
      </c>
      <c r="L101" s="45">
        <f t="shared" si="25"/>
        <v>3</v>
      </c>
      <c r="M101" s="18">
        <v>8</v>
      </c>
      <c r="S101" s="54" t="s">
        <v>7760</v>
      </c>
      <c r="T101" s="48">
        <v>0</v>
      </c>
      <c r="U101" s="48">
        <v>3</v>
      </c>
      <c r="V101" s="48">
        <v>0</v>
      </c>
      <c r="W101" s="48">
        <v>5</v>
      </c>
      <c r="X101" s="48">
        <v>0</v>
      </c>
      <c r="Y101" s="48">
        <v>0</v>
      </c>
      <c r="Z101" s="20">
        <f t="shared" si="26"/>
        <v>8</v>
      </c>
    </row>
    <row r="102" spans="1:26" x14ac:dyDescent="0.25">
      <c r="A102" s="50" t="s">
        <v>397</v>
      </c>
      <c r="B102" s="50" t="s">
        <v>2698</v>
      </c>
      <c r="C102" s="51">
        <v>5</v>
      </c>
      <c r="D102" s="30">
        <v>5</v>
      </c>
      <c r="E102" s="52">
        <v>0</v>
      </c>
      <c r="F102" s="51">
        <v>2</v>
      </c>
      <c r="G102" s="51">
        <v>0</v>
      </c>
      <c r="H102" s="53">
        <v>3</v>
      </c>
      <c r="I102" s="51">
        <v>0</v>
      </c>
      <c r="J102" s="51">
        <v>0</v>
      </c>
      <c r="K102" s="51">
        <v>0</v>
      </c>
      <c r="L102" s="45">
        <f t="shared" si="25"/>
        <v>5</v>
      </c>
      <c r="M102" s="18"/>
      <c r="S102" s="21" t="s">
        <v>7739</v>
      </c>
      <c r="T102" s="30">
        <v>0</v>
      </c>
      <c r="U102" s="30">
        <v>3</v>
      </c>
      <c r="V102" s="30">
        <v>0</v>
      </c>
      <c r="W102" s="30">
        <v>10</v>
      </c>
      <c r="X102" s="30">
        <v>0</v>
      </c>
      <c r="Y102" s="30">
        <v>0</v>
      </c>
      <c r="Z102" s="20">
        <f t="shared" si="26"/>
        <v>13</v>
      </c>
    </row>
    <row r="103" spans="1:26" x14ac:dyDescent="0.25">
      <c r="A103" s="50" t="s">
        <v>397</v>
      </c>
      <c r="B103" s="50" t="s">
        <v>1700</v>
      </c>
      <c r="C103" s="51">
        <v>2</v>
      </c>
      <c r="D103" s="30">
        <v>2</v>
      </c>
      <c r="E103" s="52">
        <v>0</v>
      </c>
      <c r="F103" s="51">
        <v>0</v>
      </c>
      <c r="G103" s="51">
        <v>0</v>
      </c>
      <c r="H103" s="53">
        <v>2</v>
      </c>
      <c r="I103" s="51">
        <v>0</v>
      </c>
      <c r="J103" s="51">
        <v>0</v>
      </c>
      <c r="K103" s="51">
        <v>0</v>
      </c>
      <c r="L103" s="45">
        <f t="shared" si="25"/>
        <v>2</v>
      </c>
      <c r="M103" s="18"/>
      <c r="S103" s="54" t="s">
        <v>7740</v>
      </c>
      <c r="T103" s="48">
        <v>8</v>
      </c>
      <c r="U103" s="48">
        <v>11</v>
      </c>
      <c r="V103" s="48">
        <v>1</v>
      </c>
      <c r="W103" s="48">
        <v>42</v>
      </c>
      <c r="X103" s="48">
        <v>18</v>
      </c>
      <c r="Y103" s="48">
        <v>2</v>
      </c>
      <c r="Z103" s="20">
        <f t="shared" si="26"/>
        <v>82</v>
      </c>
    </row>
    <row r="104" spans="1:26" x14ac:dyDescent="0.25">
      <c r="A104" s="50" t="s">
        <v>397</v>
      </c>
      <c r="B104" s="50" t="s">
        <v>759</v>
      </c>
      <c r="C104" s="51">
        <v>6</v>
      </c>
      <c r="D104" s="30">
        <v>6</v>
      </c>
      <c r="E104" s="52">
        <v>0</v>
      </c>
      <c r="F104" s="51">
        <v>1</v>
      </c>
      <c r="G104" s="51">
        <v>0</v>
      </c>
      <c r="H104" s="53">
        <v>5</v>
      </c>
      <c r="I104" s="51">
        <v>0</v>
      </c>
      <c r="J104" s="51">
        <v>0</v>
      </c>
      <c r="K104" s="51">
        <v>0</v>
      </c>
      <c r="L104" s="45">
        <f t="shared" si="25"/>
        <v>6</v>
      </c>
      <c r="M104" s="18">
        <v>13</v>
      </c>
      <c r="S104" s="21" t="s">
        <v>7761</v>
      </c>
      <c r="T104" s="30">
        <v>24</v>
      </c>
      <c r="U104" s="30">
        <v>48</v>
      </c>
      <c r="V104" s="30">
        <v>3</v>
      </c>
      <c r="W104" s="30">
        <v>74</v>
      </c>
      <c r="X104" s="30">
        <v>133</v>
      </c>
      <c r="Y104" s="30">
        <v>6</v>
      </c>
      <c r="Z104" s="20">
        <f t="shared" si="26"/>
        <v>288</v>
      </c>
    </row>
    <row r="105" spans="1:26" x14ac:dyDescent="0.25">
      <c r="A105" s="55" t="s">
        <v>255</v>
      </c>
      <c r="B105" s="55" t="s">
        <v>2698</v>
      </c>
      <c r="C105" s="56">
        <v>8</v>
      </c>
      <c r="D105" s="48">
        <v>8</v>
      </c>
      <c r="E105" s="56">
        <v>0</v>
      </c>
      <c r="F105" s="56">
        <v>2</v>
      </c>
      <c r="G105" s="56">
        <v>0</v>
      </c>
      <c r="H105" s="56">
        <v>6</v>
      </c>
      <c r="I105" s="56">
        <v>0</v>
      </c>
      <c r="J105" s="56">
        <v>0</v>
      </c>
      <c r="K105" s="56">
        <v>0</v>
      </c>
      <c r="L105" s="45">
        <f t="shared" si="25"/>
        <v>8</v>
      </c>
      <c r="M105" s="18"/>
      <c r="S105" s="54" t="s">
        <v>7762</v>
      </c>
      <c r="T105" s="48">
        <v>86</v>
      </c>
      <c r="U105" s="48">
        <v>182</v>
      </c>
      <c r="V105" s="48">
        <v>74</v>
      </c>
      <c r="W105" s="48">
        <v>187</v>
      </c>
      <c r="X105" s="48">
        <v>432</v>
      </c>
      <c r="Y105" s="48">
        <v>15</v>
      </c>
      <c r="Z105" s="20">
        <f t="shared" si="26"/>
        <v>976</v>
      </c>
    </row>
    <row r="106" spans="1:26" x14ac:dyDescent="0.25">
      <c r="A106" s="55" t="s">
        <v>255</v>
      </c>
      <c r="B106" s="55" t="s">
        <v>1700</v>
      </c>
      <c r="C106" s="56">
        <v>3</v>
      </c>
      <c r="D106" s="48">
        <v>3</v>
      </c>
      <c r="E106" s="56">
        <v>0</v>
      </c>
      <c r="F106" s="56">
        <v>0</v>
      </c>
      <c r="G106" s="56">
        <v>0</v>
      </c>
      <c r="H106" s="56">
        <v>3</v>
      </c>
      <c r="I106" s="56">
        <v>0</v>
      </c>
      <c r="J106" s="56">
        <v>0</v>
      </c>
      <c r="K106" s="56">
        <v>0</v>
      </c>
      <c r="L106" s="45">
        <f t="shared" si="25"/>
        <v>3</v>
      </c>
      <c r="M106" s="18"/>
      <c r="T106" s="17">
        <f>SUM(T98:T105)</f>
        <v>118</v>
      </c>
      <c r="U106" s="17">
        <f t="shared" ref="U106:Y106" si="27">SUM(U98:U105)</f>
        <v>248</v>
      </c>
      <c r="V106" s="17">
        <f t="shared" si="27"/>
        <v>78</v>
      </c>
      <c r="W106" s="17">
        <f t="shared" si="27"/>
        <v>322</v>
      </c>
      <c r="X106" s="17">
        <f t="shared" si="27"/>
        <v>583</v>
      </c>
      <c r="Y106" s="17">
        <f t="shared" si="27"/>
        <v>23</v>
      </c>
      <c r="Z106" s="20">
        <f>SUM(T106:Y106)</f>
        <v>1372</v>
      </c>
    </row>
    <row r="107" spans="1:26" x14ac:dyDescent="0.25">
      <c r="A107" s="55" t="s">
        <v>255</v>
      </c>
      <c r="B107" s="55" t="s">
        <v>561</v>
      </c>
      <c r="C107" s="56">
        <v>1</v>
      </c>
      <c r="D107" s="48">
        <v>1</v>
      </c>
      <c r="E107" s="56">
        <v>0</v>
      </c>
      <c r="F107" s="56">
        <v>1</v>
      </c>
      <c r="G107" s="56">
        <v>0</v>
      </c>
      <c r="H107" s="56">
        <v>0</v>
      </c>
      <c r="I107" s="56">
        <v>0</v>
      </c>
      <c r="J107" s="56">
        <v>0</v>
      </c>
      <c r="K107" s="56">
        <v>0</v>
      </c>
      <c r="L107" s="45">
        <f t="shared" si="25"/>
        <v>1</v>
      </c>
      <c r="M107" s="18"/>
    </row>
    <row r="108" spans="1:26" x14ac:dyDescent="0.25">
      <c r="A108" s="55" t="s">
        <v>255</v>
      </c>
      <c r="B108" s="55" t="s">
        <v>759</v>
      </c>
      <c r="C108" s="56">
        <v>72</v>
      </c>
      <c r="D108" s="57">
        <v>70</v>
      </c>
      <c r="E108" s="56">
        <v>8</v>
      </c>
      <c r="F108" s="56">
        <v>8</v>
      </c>
      <c r="G108" s="56">
        <v>1</v>
      </c>
      <c r="H108" s="56">
        <v>33</v>
      </c>
      <c r="I108" s="56">
        <v>18</v>
      </c>
      <c r="J108" s="56">
        <v>2</v>
      </c>
      <c r="K108" s="56">
        <v>0</v>
      </c>
      <c r="L108" s="45">
        <f t="shared" ref="L108:L117" si="28">SUM(E108:K108)</f>
        <v>70</v>
      </c>
      <c r="M108" s="18">
        <v>82</v>
      </c>
      <c r="N108" s="31"/>
    </row>
    <row r="109" spans="1:26" x14ac:dyDescent="0.25">
      <c r="A109" s="50" t="s">
        <v>414</v>
      </c>
      <c r="B109" s="50" t="s">
        <v>2698</v>
      </c>
      <c r="C109" s="58">
        <v>53</v>
      </c>
      <c r="D109" s="59">
        <v>51</v>
      </c>
      <c r="E109" s="58">
        <v>8</v>
      </c>
      <c r="F109" s="58">
        <v>8</v>
      </c>
      <c r="G109" s="58">
        <v>1</v>
      </c>
      <c r="H109" s="58">
        <v>34</v>
      </c>
      <c r="I109" s="58">
        <v>0</v>
      </c>
      <c r="J109" s="58">
        <v>0</v>
      </c>
      <c r="K109" s="58">
        <v>0</v>
      </c>
      <c r="L109" s="45">
        <f t="shared" si="28"/>
        <v>51</v>
      </c>
      <c r="M109" s="18"/>
      <c r="N109" s="31"/>
      <c r="S109" s="20" t="s">
        <v>7763</v>
      </c>
      <c r="T109" s="20" t="s">
        <v>92</v>
      </c>
      <c r="U109" s="20" t="s">
        <v>102</v>
      </c>
      <c r="V109" s="20" t="s">
        <v>98</v>
      </c>
      <c r="W109" s="20" t="s">
        <v>125</v>
      </c>
      <c r="X109" s="20" t="s">
        <v>272</v>
      </c>
      <c r="Y109" s="20" t="s">
        <v>144</v>
      </c>
      <c r="Z109" s="20" t="s">
        <v>7756</v>
      </c>
    </row>
    <row r="110" spans="1:26" x14ac:dyDescent="0.25">
      <c r="A110" s="50" t="s">
        <v>414</v>
      </c>
      <c r="B110" s="50" t="s">
        <v>1700</v>
      </c>
      <c r="C110" s="58">
        <v>21</v>
      </c>
      <c r="D110" s="30">
        <v>21</v>
      </c>
      <c r="E110" s="58">
        <v>0</v>
      </c>
      <c r="F110" s="58">
        <v>0</v>
      </c>
      <c r="G110" s="58">
        <v>0</v>
      </c>
      <c r="H110" s="58">
        <v>4</v>
      </c>
      <c r="I110" s="58">
        <v>17</v>
      </c>
      <c r="J110" s="58">
        <v>0</v>
      </c>
      <c r="K110" s="58">
        <v>0</v>
      </c>
      <c r="L110" s="45">
        <f t="shared" si="28"/>
        <v>21</v>
      </c>
      <c r="M110" s="18"/>
      <c r="S110" s="20" t="s">
        <v>7757</v>
      </c>
      <c r="T110" s="30">
        <v>0</v>
      </c>
      <c r="U110" s="30">
        <v>0</v>
      </c>
      <c r="V110" s="30">
        <v>0</v>
      </c>
      <c r="W110" s="60">
        <v>0</v>
      </c>
      <c r="X110" s="30">
        <v>0</v>
      </c>
      <c r="Y110" s="30">
        <v>0</v>
      </c>
      <c r="Z110" s="20">
        <f>SUM(T110:Y110)</f>
        <v>0</v>
      </c>
    </row>
    <row r="111" spans="1:26" x14ac:dyDescent="0.25">
      <c r="A111" s="50" t="s">
        <v>414</v>
      </c>
      <c r="B111" s="50" t="s">
        <v>561</v>
      </c>
      <c r="C111" s="58">
        <v>12</v>
      </c>
      <c r="D111" s="30">
        <v>9</v>
      </c>
      <c r="E111" s="58">
        <v>0</v>
      </c>
      <c r="F111" s="58">
        <v>9</v>
      </c>
      <c r="G111" s="58">
        <v>0</v>
      </c>
      <c r="H111" s="58">
        <v>0</v>
      </c>
      <c r="I111" s="58">
        <v>0</v>
      </c>
      <c r="J111" s="58">
        <v>0</v>
      </c>
      <c r="K111" s="58">
        <v>0</v>
      </c>
      <c r="L111" s="45">
        <f t="shared" si="28"/>
        <v>9</v>
      </c>
      <c r="M111" s="18"/>
      <c r="S111" s="54" t="s">
        <v>7758</v>
      </c>
      <c r="T111" s="48">
        <v>0</v>
      </c>
      <c r="U111" s="48">
        <v>0</v>
      </c>
      <c r="V111" s="48">
        <v>0</v>
      </c>
      <c r="W111" s="61">
        <v>0</v>
      </c>
      <c r="X111" s="48">
        <v>0</v>
      </c>
      <c r="Y111" s="48">
        <v>0</v>
      </c>
      <c r="Z111" s="20">
        <f t="shared" ref="Z111:Z117" si="29">SUM(T111:Y111)</f>
        <v>0</v>
      </c>
    </row>
    <row r="112" spans="1:26" x14ac:dyDescent="0.25">
      <c r="A112" s="50" t="s">
        <v>414</v>
      </c>
      <c r="B112" s="50" t="s">
        <v>759</v>
      </c>
      <c r="C112" s="58">
        <v>207</v>
      </c>
      <c r="D112" s="30">
        <v>207</v>
      </c>
      <c r="E112" s="58">
        <v>16</v>
      </c>
      <c r="F112" s="58">
        <v>31</v>
      </c>
      <c r="G112" s="58">
        <v>2</v>
      </c>
      <c r="H112" s="58">
        <v>36</v>
      </c>
      <c r="I112" s="58">
        <v>116</v>
      </c>
      <c r="J112" s="58">
        <v>6</v>
      </c>
      <c r="K112" s="58">
        <v>0</v>
      </c>
      <c r="L112" s="45">
        <f t="shared" si="28"/>
        <v>207</v>
      </c>
      <c r="M112" s="18">
        <v>288</v>
      </c>
      <c r="S112" s="20" t="s">
        <v>7759</v>
      </c>
      <c r="T112" s="51">
        <v>0</v>
      </c>
      <c r="U112" s="51">
        <v>0</v>
      </c>
      <c r="V112" s="51">
        <v>0</v>
      </c>
      <c r="W112" s="51">
        <v>0</v>
      </c>
      <c r="X112" s="51">
        <v>0</v>
      </c>
      <c r="Y112" s="51">
        <v>0</v>
      </c>
      <c r="Z112" s="20">
        <f t="shared" si="29"/>
        <v>0</v>
      </c>
    </row>
    <row r="113" spans="1:27" x14ac:dyDescent="0.25">
      <c r="A113" s="55" t="s">
        <v>96</v>
      </c>
      <c r="B113" s="55" t="s">
        <v>2698</v>
      </c>
      <c r="C113" s="56">
        <v>129</v>
      </c>
      <c r="D113" s="48">
        <v>128</v>
      </c>
      <c r="E113" s="56">
        <v>24</v>
      </c>
      <c r="F113" s="56">
        <v>45</v>
      </c>
      <c r="G113" s="56">
        <v>1</v>
      </c>
      <c r="H113" s="56">
        <v>57</v>
      </c>
      <c r="I113" s="56">
        <v>0</v>
      </c>
      <c r="J113" s="56">
        <v>1</v>
      </c>
      <c r="K113" s="56">
        <v>0</v>
      </c>
      <c r="L113" s="45">
        <f t="shared" si="28"/>
        <v>128</v>
      </c>
      <c r="M113" s="18"/>
      <c r="S113" s="54" t="s">
        <v>7760</v>
      </c>
      <c r="T113" s="47">
        <v>0</v>
      </c>
      <c r="U113" s="47">
        <v>1</v>
      </c>
      <c r="V113" s="47">
        <v>0</v>
      </c>
      <c r="W113" s="47">
        <v>3</v>
      </c>
      <c r="X113" s="47">
        <v>0</v>
      </c>
      <c r="Y113" s="47">
        <v>0</v>
      </c>
      <c r="Z113" s="20">
        <f t="shared" si="29"/>
        <v>4</v>
      </c>
    </row>
    <row r="114" spans="1:27" x14ac:dyDescent="0.25">
      <c r="A114" s="55" t="s">
        <v>96</v>
      </c>
      <c r="B114" s="55" t="s">
        <v>1700</v>
      </c>
      <c r="C114" s="56">
        <v>238</v>
      </c>
      <c r="D114" s="57">
        <v>229</v>
      </c>
      <c r="E114" s="56">
        <v>40</v>
      </c>
      <c r="F114" s="56">
        <v>79</v>
      </c>
      <c r="G114" s="56">
        <v>21</v>
      </c>
      <c r="H114" s="56">
        <v>80</v>
      </c>
      <c r="I114" s="56">
        <v>0</v>
      </c>
      <c r="J114" s="56">
        <v>9</v>
      </c>
      <c r="K114" s="56">
        <v>0</v>
      </c>
      <c r="L114" s="45">
        <f t="shared" si="28"/>
        <v>229</v>
      </c>
      <c r="M114" s="18"/>
      <c r="N114" s="31"/>
      <c r="S114" s="65" t="s">
        <v>7739</v>
      </c>
      <c r="T114" s="66">
        <v>0</v>
      </c>
      <c r="U114" s="66">
        <v>2</v>
      </c>
      <c r="V114" s="66">
        <v>0</v>
      </c>
      <c r="W114" s="66">
        <v>3</v>
      </c>
      <c r="X114" s="66">
        <v>0</v>
      </c>
      <c r="Y114" s="66">
        <v>0</v>
      </c>
      <c r="Z114" s="67">
        <f t="shared" si="29"/>
        <v>5</v>
      </c>
    </row>
    <row r="115" spans="1:27" x14ac:dyDescent="0.25">
      <c r="A115" s="55" t="s">
        <v>96</v>
      </c>
      <c r="B115" s="55" t="s">
        <v>561</v>
      </c>
      <c r="C115" s="56">
        <v>9</v>
      </c>
      <c r="D115" s="48">
        <v>7</v>
      </c>
      <c r="E115" s="56">
        <v>0</v>
      </c>
      <c r="F115" s="56">
        <v>2</v>
      </c>
      <c r="G115" s="56">
        <v>4</v>
      </c>
      <c r="H115" s="56">
        <v>0</v>
      </c>
      <c r="I115" s="56">
        <v>0</v>
      </c>
      <c r="J115" s="56">
        <v>1</v>
      </c>
      <c r="K115" s="56">
        <v>0</v>
      </c>
      <c r="L115" s="45">
        <f t="shared" si="28"/>
        <v>7</v>
      </c>
      <c r="M115" s="18"/>
      <c r="S115" s="54" t="s">
        <v>7740</v>
      </c>
      <c r="T115" s="56">
        <v>0</v>
      </c>
      <c r="U115" s="56">
        <v>2</v>
      </c>
      <c r="V115" s="56">
        <v>0</v>
      </c>
      <c r="W115" s="56">
        <v>6</v>
      </c>
      <c r="X115" s="56">
        <v>0</v>
      </c>
      <c r="Y115" s="56">
        <v>0</v>
      </c>
      <c r="Z115" s="20">
        <f t="shared" si="29"/>
        <v>8</v>
      </c>
    </row>
    <row r="116" spans="1:27" x14ac:dyDescent="0.25">
      <c r="A116" s="55" t="s">
        <v>96</v>
      </c>
      <c r="B116" s="55" t="s">
        <v>5340</v>
      </c>
      <c r="C116" s="56">
        <v>3</v>
      </c>
      <c r="D116" s="48">
        <v>3</v>
      </c>
      <c r="E116" s="56">
        <v>0</v>
      </c>
      <c r="F116" s="56">
        <v>0</v>
      </c>
      <c r="G116" s="56">
        <v>2</v>
      </c>
      <c r="H116" s="56">
        <v>1</v>
      </c>
      <c r="I116" s="56">
        <v>0</v>
      </c>
      <c r="J116" s="56">
        <v>0</v>
      </c>
      <c r="K116" s="56">
        <v>0</v>
      </c>
      <c r="L116" s="45">
        <f t="shared" si="28"/>
        <v>3</v>
      </c>
      <c r="M116" s="18"/>
      <c r="S116" s="21" t="s">
        <v>7761</v>
      </c>
      <c r="T116" s="58">
        <v>8</v>
      </c>
      <c r="U116" s="58">
        <v>8</v>
      </c>
      <c r="V116" s="58">
        <v>1</v>
      </c>
      <c r="W116" s="58">
        <v>34</v>
      </c>
      <c r="X116" s="58">
        <v>0</v>
      </c>
      <c r="Y116" s="58">
        <v>0</v>
      </c>
      <c r="Z116" s="20">
        <f t="shared" si="29"/>
        <v>51</v>
      </c>
    </row>
    <row r="117" spans="1:27" x14ac:dyDescent="0.25">
      <c r="A117" s="55" t="s">
        <v>96</v>
      </c>
      <c r="B117" s="55" t="s">
        <v>759</v>
      </c>
      <c r="C117" s="56">
        <v>616</v>
      </c>
      <c r="D117" s="48">
        <v>609</v>
      </c>
      <c r="E117" s="56">
        <v>22</v>
      </c>
      <c r="F117" s="56">
        <v>56</v>
      </c>
      <c r="G117" s="56">
        <v>46</v>
      </c>
      <c r="H117" s="56">
        <v>49</v>
      </c>
      <c r="I117" s="56">
        <v>432</v>
      </c>
      <c r="J117" s="56">
        <v>4</v>
      </c>
      <c r="K117" s="56">
        <v>0</v>
      </c>
      <c r="L117" s="45">
        <f t="shared" si="28"/>
        <v>609</v>
      </c>
      <c r="M117" s="18">
        <v>976</v>
      </c>
      <c r="S117" s="54" t="s">
        <v>7762</v>
      </c>
      <c r="T117" s="56">
        <v>24</v>
      </c>
      <c r="U117" s="56">
        <v>45</v>
      </c>
      <c r="V117" s="56">
        <v>1</v>
      </c>
      <c r="W117" s="56">
        <v>57</v>
      </c>
      <c r="X117" s="56">
        <v>0</v>
      </c>
      <c r="Y117" s="56">
        <v>1</v>
      </c>
      <c r="Z117" s="20">
        <f t="shared" si="29"/>
        <v>128</v>
      </c>
    </row>
    <row r="118" spans="1:27" x14ac:dyDescent="0.25">
      <c r="A118" s="62" t="s">
        <v>7764</v>
      </c>
      <c r="B118" s="63"/>
      <c r="C118" s="63">
        <f t="shared" ref="C118:M118" si="30">SUM(C97:C117)</f>
        <v>1398</v>
      </c>
      <c r="D118" s="63">
        <f t="shared" si="30"/>
        <v>1372</v>
      </c>
      <c r="E118" s="63">
        <f t="shared" si="30"/>
        <v>118</v>
      </c>
      <c r="F118" s="63">
        <f t="shared" si="30"/>
        <v>248</v>
      </c>
      <c r="G118" s="63">
        <f t="shared" si="30"/>
        <v>78</v>
      </c>
      <c r="H118" s="63">
        <f t="shared" si="30"/>
        <v>322</v>
      </c>
      <c r="I118" s="63">
        <f t="shared" si="30"/>
        <v>583</v>
      </c>
      <c r="J118" s="63">
        <f t="shared" si="30"/>
        <v>23</v>
      </c>
      <c r="K118" s="63">
        <f t="shared" si="30"/>
        <v>0</v>
      </c>
      <c r="L118" s="63">
        <f t="shared" si="30"/>
        <v>1372</v>
      </c>
      <c r="M118" s="18">
        <f t="shared" si="30"/>
        <v>1372</v>
      </c>
      <c r="N118" s="18"/>
      <c r="T118" s="68">
        <f>SUM(T110:T117)</f>
        <v>32</v>
      </c>
      <c r="U118" s="68">
        <f t="shared" ref="U118:Y118" si="31">SUM(U110:U117)</f>
        <v>58</v>
      </c>
      <c r="V118" s="68">
        <f t="shared" si="31"/>
        <v>2</v>
      </c>
      <c r="W118" s="68">
        <f t="shared" si="31"/>
        <v>103</v>
      </c>
      <c r="X118" s="68">
        <f t="shared" si="31"/>
        <v>0</v>
      </c>
      <c r="Y118" s="68">
        <f t="shared" si="31"/>
        <v>1</v>
      </c>
      <c r="Z118" s="67">
        <f>SUM(T118:Y118)</f>
        <v>196</v>
      </c>
    </row>
    <row r="119" spans="1:27" x14ac:dyDescent="0.25">
      <c r="I119" s="64" t="s">
        <v>7770</v>
      </c>
    </row>
    <row r="123" spans="1:27" x14ac:dyDescent="0.25">
      <c r="S123" s="20" t="s">
        <v>7766</v>
      </c>
      <c r="T123" s="20" t="s">
        <v>92</v>
      </c>
      <c r="U123" s="20" t="s">
        <v>102</v>
      </c>
      <c r="V123" s="20" t="s">
        <v>98</v>
      </c>
      <c r="W123" s="20" t="s">
        <v>125</v>
      </c>
      <c r="X123" s="20" t="s">
        <v>272</v>
      </c>
      <c r="Y123" s="20" t="s">
        <v>144</v>
      </c>
      <c r="Z123" s="20" t="s">
        <v>7767</v>
      </c>
    </row>
    <row r="124" spans="1:27" x14ac:dyDescent="0.25">
      <c r="S124" s="20" t="s">
        <v>7757</v>
      </c>
      <c r="T124" s="30">
        <v>0</v>
      </c>
      <c r="U124" s="30">
        <v>0</v>
      </c>
      <c r="V124" s="30">
        <v>0</v>
      </c>
      <c r="W124" s="30">
        <v>0</v>
      </c>
      <c r="X124" s="30">
        <v>0</v>
      </c>
      <c r="Y124" s="30">
        <v>0</v>
      </c>
      <c r="Z124" s="21">
        <f>SUM(T124:W124)+Y124</f>
        <v>0</v>
      </c>
      <c r="AA124" s="20" t="s">
        <v>7757</v>
      </c>
    </row>
    <row r="125" spans="1:27" x14ac:dyDescent="0.25">
      <c r="S125" s="54" t="s">
        <v>7758</v>
      </c>
      <c r="T125" s="48">
        <v>0</v>
      </c>
      <c r="U125" s="48">
        <v>0</v>
      </c>
      <c r="V125" s="48">
        <v>0</v>
      </c>
      <c r="W125" s="48">
        <v>0</v>
      </c>
      <c r="X125" s="48">
        <v>0</v>
      </c>
      <c r="Y125" s="48">
        <v>0</v>
      </c>
      <c r="Z125" s="21">
        <f t="shared" ref="Z125:Z130" si="32">SUM(T125:W125)+Y125</f>
        <v>0</v>
      </c>
      <c r="AA125" s="54" t="s">
        <v>7758</v>
      </c>
    </row>
    <row r="126" spans="1:27" x14ac:dyDescent="0.25">
      <c r="S126" s="20" t="s">
        <v>7759</v>
      </c>
      <c r="T126" s="30">
        <v>0</v>
      </c>
      <c r="U126" s="30">
        <v>1</v>
      </c>
      <c r="V126" s="30">
        <v>0</v>
      </c>
      <c r="W126" s="30">
        <v>4</v>
      </c>
      <c r="X126" s="30">
        <v>0</v>
      </c>
      <c r="Y126" s="30">
        <v>0</v>
      </c>
      <c r="Z126" s="21">
        <f t="shared" si="32"/>
        <v>5</v>
      </c>
      <c r="AA126" s="20" t="s">
        <v>7759</v>
      </c>
    </row>
    <row r="127" spans="1:27" x14ac:dyDescent="0.25">
      <c r="S127" s="54" t="s">
        <v>7760</v>
      </c>
      <c r="T127" s="48">
        <v>0</v>
      </c>
      <c r="U127" s="48">
        <v>2</v>
      </c>
      <c r="V127" s="48">
        <v>0</v>
      </c>
      <c r="W127" s="48">
        <v>2</v>
      </c>
      <c r="X127" s="48">
        <v>0</v>
      </c>
      <c r="Y127" s="48">
        <v>0</v>
      </c>
      <c r="Z127" s="21">
        <f t="shared" si="32"/>
        <v>4</v>
      </c>
      <c r="AA127" s="54" t="s">
        <v>7760</v>
      </c>
    </row>
    <row r="128" spans="1:27" x14ac:dyDescent="0.25">
      <c r="S128" s="21" t="s">
        <v>7739</v>
      </c>
      <c r="T128" s="30">
        <v>0</v>
      </c>
      <c r="U128" s="30">
        <v>1</v>
      </c>
      <c r="V128" s="30">
        <v>0</v>
      </c>
      <c r="W128" s="30">
        <v>7</v>
      </c>
      <c r="X128" s="30">
        <v>0</v>
      </c>
      <c r="Y128" s="30">
        <v>0</v>
      </c>
      <c r="Z128" s="21">
        <f t="shared" si="32"/>
        <v>8</v>
      </c>
      <c r="AA128" s="21" t="s">
        <v>7739</v>
      </c>
    </row>
    <row r="129" spans="1:27" x14ac:dyDescent="0.25">
      <c r="S129" s="54" t="s">
        <v>7740</v>
      </c>
      <c r="T129" s="48">
        <v>8</v>
      </c>
      <c r="U129" s="48">
        <v>9</v>
      </c>
      <c r="V129" s="48">
        <v>1</v>
      </c>
      <c r="W129" s="48">
        <v>36</v>
      </c>
      <c r="X129" s="48">
        <v>18</v>
      </c>
      <c r="Y129" s="48">
        <v>2</v>
      </c>
      <c r="Z129" s="21">
        <f t="shared" si="32"/>
        <v>56</v>
      </c>
      <c r="AA129" s="54" t="s">
        <v>7740</v>
      </c>
    </row>
    <row r="130" spans="1:27" x14ac:dyDescent="0.25">
      <c r="S130" s="21" t="s">
        <v>7761</v>
      </c>
      <c r="T130" s="30">
        <v>16</v>
      </c>
      <c r="U130" s="30">
        <v>40</v>
      </c>
      <c r="V130" s="30">
        <v>2</v>
      </c>
      <c r="W130" s="30">
        <v>40</v>
      </c>
      <c r="X130" s="30">
        <v>133</v>
      </c>
      <c r="Y130" s="30">
        <v>6</v>
      </c>
      <c r="Z130" s="21">
        <f t="shared" si="32"/>
        <v>104</v>
      </c>
      <c r="AA130" s="21" t="s">
        <v>7761</v>
      </c>
    </row>
    <row r="131" spans="1:27" x14ac:dyDescent="0.25">
      <c r="S131" s="54" t="s">
        <v>7762</v>
      </c>
      <c r="T131" s="48">
        <v>62</v>
      </c>
      <c r="U131" s="48">
        <v>137</v>
      </c>
      <c r="V131" s="48">
        <v>73</v>
      </c>
      <c r="W131" s="48">
        <v>130</v>
      </c>
      <c r="X131" s="48">
        <v>432</v>
      </c>
      <c r="Y131" s="48">
        <v>14</v>
      </c>
      <c r="Z131" s="21">
        <f t="shared" ref="Z131" si="33">SUM(T131:W131)+Y131</f>
        <v>416</v>
      </c>
      <c r="AA131" s="54" t="s">
        <v>7762</v>
      </c>
    </row>
    <row r="132" spans="1:27" x14ac:dyDescent="0.25">
      <c r="T132" s="26">
        <f>SUM(T124:T131)</f>
        <v>86</v>
      </c>
      <c r="U132" s="26">
        <f t="shared" ref="U132:Y132" si="34">SUM(U124:U131)</f>
        <v>190</v>
      </c>
      <c r="V132" s="26">
        <f t="shared" si="34"/>
        <v>76</v>
      </c>
      <c r="W132" s="26">
        <f t="shared" si="34"/>
        <v>219</v>
      </c>
      <c r="X132" s="26">
        <f t="shared" si="34"/>
        <v>583</v>
      </c>
      <c r="Y132" s="26">
        <f t="shared" si="34"/>
        <v>22</v>
      </c>
      <c r="Z132" s="21">
        <f>SUM(T132:W132)+Y132</f>
        <v>593</v>
      </c>
    </row>
    <row r="136" spans="1:27" ht="39.6" x14ac:dyDescent="0.25">
      <c r="A136" s="38" t="s">
        <v>7771</v>
      </c>
      <c r="B136" s="38" t="s">
        <v>7744</v>
      </c>
      <c r="C136" s="38" t="s">
        <v>7705</v>
      </c>
      <c r="D136" s="38" t="s">
        <v>7745</v>
      </c>
      <c r="E136" s="38" t="s">
        <v>7746</v>
      </c>
      <c r="F136" s="38" t="s">
        <v>7747</v>
      </c>
      <c r="G136" s="38" t="s">
        <v>7748</v>
      </c>
      <c r="H136" s="38" t="s">
        <v>7749</v>
      </c>
      <c r="I136" s="38" t="s">
        <v>7750</v>
      </c>
      <c r="J136" s="38" t="s">
        <v>7751</v>
      </c>
      <c r="K136" s="41" t="s">
        <v>7752</v>
      </c>
      <c r="L136" s="42" t="s">
        <v>7753</v>
      </c>
      <c r="M136" s="22" t="s">
        <v>7772</v>
      </c>
      <c r="S136" s="31" t="s">
        <v>7771</v>
      </c>
    </row>
    <row r="137" spans="1:27" x14ac:dyDescent="0.25">
      <c r="A137" s="38" t="s">
        <v>488</v>
      </c>
      <c r="B137" s="38" t="s">
        <v>1700</v>
      </c>
      <c r="C137" s="43">
        <v>1</v>
      </c>
      <c r="D137" s="43">
        <v>1</v>
      </c>
      <c r="E137" s="43">
        <v>0</v>
      </c>
      <c r="F137" s="43">
        <v>0</v>
      </c>
      <c r="G137" s="43">
        <v>0</v>
      </c>
      <c r="H137" s="43">
        <v>1</v>
      </c>
      <c r="I137" s="43">
        <v>0</v>
      </c>
      <c r="J137" s="43">
        <v>0</v>
      </c>
      <c r="K137" s="43">
        <v>0</v>
      </c>
      <c r="L137" s="45">
        <f t="shared" ref="L137:L155" si="35">SUM(E137:K137)</f>
        <v>1</v>
      </c>
      <c r="M137" s="69"/>
      <c r="S137" s="20" t="s">
        <v>7755</v>
      </c>
      <c r="T137" s="20" t="s">
        <v>92</v>
      </c>
      <c r="U137" s="20" t="s">
        <v>102</v>
      </c>
      <c r="V137" s="20" t="s">
        <v>98</v>
      </c>
      <c r="W137" s="20" t="s">
        <v>125</v>
      </c>
      <c r="X137" s="20" t="s">
        <v>272</v>
      </c>
      <c r="Y137" s="20" t="s">
        <v>144</v>
      </c>
      <c r="Z137" s="20" t="s">
        <v>7756</v>
      </c>
    </row>
    <row r="138" spans="1:27" x14ac:dyDescent="0.25">
      <c r="A138" s="38" t="s">
        <v>488</v>
      </c>
      <c r="B138" s="38" t="s">
        <v>759</v>
      </c>
      <c r="C138" s="43">
        <v>1</v>
      </c>
      <c r="D138" s="43">
        <v>1</v>
      </c>
      <c r="E138" s="43">
        <v>0</v>
      </c>
      <c r="F138" s="43">
        <v>0</v>
      </c>
      <c r="G138" s="43">
        <v>0</v>
      </c>
      <c r="H138" s="43">
        <v>1</v>
      </c>
      <c r="I138" s="43">
        <v>0</v>
      </c>
      <c r="J138" s="43">
        <v>0</v>
      </c>
      <c r="K138" s="43">
        <v>0</v>
      </c>
      <c r="L138" s="45">
        <f t="shared" si="35"/>
        <v>1</v>
      </c>
      <c r="M138" s="18">
        <v>2</v>
      </c>
      <c r="S138" s="20" t="s">
        <v>7757</v>
      </c>
      <c r="T138" s="30">
        <v>0</v>
      </c>
      <c r="U138" s="30">
        <v>0</v>
      </c>
      <c r="V138" s="30">
        <v>0</v>
      </c>
      <c r="W138" s="30">
        <v>0</v>
      </c>
      <c r="X138" s="30">
        <v>0</v>
      </c>
      <c r="Y138" s="30">
        <v>0</v>
      </c>
      <c r="Z138" s="20">
        <f>SUM(T138:Y138)</f>
        <v>0</v>
      </c>
    </row>
    <row r="139" spans="1:27" x14ac:dyDescent="0.25">
      <c r="A139" s="46" t="s">
        <v>492</v>
      </c>
      <c r="B139" s="46" t="s">
        <v>2698</v>
      </c>
      <c r="C139" s="47">
        <v>1</v>
      </c>
      <c r="D139" s="47">
        <v>1</v>
      </c>
      <c r="E139" s="47">
        <v>0</v>
      </c>
      <c r="F139" s="47">
        <v>0</v>
      </c>
      <c r="G139" s="47">
        <v>0</v>
      </c>
      <c r="H139" s="47">
        <v>1</v>
      </c>
      <c r="I139" s="47">
        <v>0</v>
      </c>
      <c r="J139" s="47">
        <v>0</v>
      </c>
      <c r="K139" s="47">
        <v>0</v>
      </c>
      <c r="L139" s="45">
        <f t="shared" si="35"/>
        <v>1</v>
      </c>
      <c r="M139" s="18"/>
      <c r="S139" s="54" t="s">
        <v>7758</v>
      </c>
      <c r="T139" s="48">
        <v>0</v>
      </c>
      <c r="U139" s="48">
        <v>0</v>
      </c>
      <c r="V139" s="48">
        <v>0</v>
      </c>
      <c r="W139" s="48">
        <v>0</v>
      </c>
      <c r="X139" s="48">
        <v>0</v>
      </c>
      <c r="Y139" s="48">
        <v>0</v>
      </c>
      <c r="Z139" s="20">
        <f t="shared" ref="Z139:Z145" si="36">SUM(T139:Y139)</f>
        <v>0</v>
      </c>
    </row>
    <row r="140" spans="1:27" x14ac:dyDescent="0.25">
      <c r="A140" s="46" t="s">
        <v>492</v>
      </c>
      <c r="B140" s="46" t="s">
        <v>1700</v>
      </c>
      <c r="C140" s="47">
        <v>2</v>
      </c>
      <c r="D140" s="47">
        <v>2</v>
      </c>
      <c r="E140" s="47">
        <v>0</v>
      </c>
      <c r="F140" s="47">
        <v>0</v>
      </c>
      <c r="G140" s="47">
        <v>0</v>
      </c>
      <c r="H140" s="47">
        <v>2</v>
      </c>
      <c r="I140" s="47">
        <v>0</v>
      </c>
      <c r="J140" s="47">
        <v>0</v>
      </c>
      <c r="K140" s="47">
        <v>0</v>
      </c>
      <c r="L140" s="45">
        <f t="shared" si="35"/>
        <v>2</v>
      </c>
      <c r="M140" s="18"/>
      <c r="S140" s="20" t="s">
        <v>7759</v>
      </c>
      <c r="T140" s="30">
        <v>0</v>
      </c>
      <c r="U140" s="30">
        <v>0</v>
      </c>
      <c r="V140" s="30">
        <v>0</v>
      </c>
      <c r="W140" s="30">
        <v>2</v>
      </c>
      <c r="X140" s="30">
        <v>0</v>
      </c>
      <c r="Y140" s="30">
        <v>0</v>
      </c>
      <c r="Z140" s="20">
        <f t="shared" si="36"/>
        <v>2</v>
      </c>
    </row>
    <row r="141" spans="1:27" x14ac:dyDescent="0.25">
      <c r="A141" s="46" t="s">
        <v>492</v>
      </c>
      <c r="B141" s="46" t="s">
        <v>759</v>
      </c>
      <c r="C141" s="47">
        <v>2</v>
      </c>
      <c r="D141" s="47">
        <v>2</v>
      </c>
      <c r="E141" s="47">
        <v>0</v>
      </c>
      <c r="F141" s="47">
        <v>0</v>
      </c>
      <c r="G141" s="47">
        <v>0</v>
      </c>
      <c r="H141" s="47">
        <v>1</v>
      </c>
      <c r="I141" s="47">
        <v>0</v>
      </c>
      <c r="J141" s="47">
        <v>1</v>
      </c>
      <c r="K141" s="47">
        <v>0</v>
      </c>
      <c r="L141" s="45">
        <f t="shared" si="35"/>
        <v>2</v>
      </c>
      <c r="M141" s="18">
        <v>5</v>
      </c>
      <c r="S141" s="54" t="s">
        <v>7760</v>
      </c>
      <c r="T141" s="48">
        <v>0</v>
      </c>
      <c r="U141" s="48">
        <v>0</v>
      </c>
      <c r="V141" s="48">
        <v>0</v>
      </c>
      <c r="W141" s="48">
        <v>4</v>
      </c>
      <c r="X141" s="48">
        <v>0</v>
      </c>
      <c r="Y141" s="48">
        <v>1</v>
      </c>
      <c r="Z141" s="20">
        <f t="shared" si="36"/>
        <v>5</v>
      </c>
    </row>
    <row r="142" spans="1:27" x14ac:dyDescent="0.25">
      <c r="A142" s="50" t="s">
        <v>397</v>
      </c>
      <c r="B142" s="50" t="s">
        <v>2698</v>
      </c>
      <c r="C142" s="51">
        <v>2</v>
      </c>
      <c r="D142" s="51">
        <v>2</v>
      </c>
      <c r="E142" s="51">
        <v>0</v>
      </c>
      <c r="F142" s="51">
        <v>0</v>
      </c>
      <c r="G142" s="51">
        <v>0</v>
      </c>
      <c r="H142" s="51">
        <v>1</v>
      </c>
      <c r="I142" s="51">
        <v>0</v>
      </c>
      <c r="J142" s="51">
        <v>1</v>
      </c>
      <c r="K142" s="51">
        <v>0</v>
      </c>
      <c r="L142" s="45">
        <f t="shared" si="35"/>
        <v>2</v>
      </c>
      <c r="M142" s="18"/>
      <c r="S142" s="21" t="s">
        <v>7739</v>
      </c>
      <c r="T142" s="30">
        <v>0</v>
      </c>
      <c r="U142" s="30">
        <v>0</v>
      </c>
      <c r="V142" s="30">
        <v>0</v>
      </c>
      <c r="W142" s="30">
        <v>5</v>
      </c>
      <c r="X142" s="30">
        <v>0</v>
      </c>
      <c r="Y142" s="30">
        <v>1</v>
      </c>
      <c r="Z142" s="20">
        <f t="shared" si="36"/>
        <v>6</v>
      </c>
    </row>
    <row r="143" spans="1:27" x14ac:dyDescent="0.25">
      <c r="A143" s="50" t="s">
        <v>397</v>
      </c>
      <c r="B143" s="50" t="s">
        <v>1700</v>
      </c>
      <c r="C143" s="51">
        <v>2</v>
      </c>
      <c r="D143" s="51">
        <v>2</v>
      </c>
      <c r="E143" s="51">
        <v>0</v>
      </c>
      <c r="F143" s="51">
        <v>0</v>
      </c>
      <c r="G143" s="51">
        <v>0</v>
      </c>
      <c r="H143" s="51">
        <v>2</v>
      </c>
      <c r="I143" s="51">
        <v>0</v>
      </c>
      <c r="J143" s="51">
        <v>0</v>
      </c>
      <c r="K143" s="51">
        <v>0</v>
      </c>
      <c r="L143" s="45">
        <f t="shared" si="35"/>
        <v>2</v>
      </c>
      <c r="M143" s="18"/>
      <c r="S143" s="54" t="s">
        <v>7740</v>
      </c>
      <c r="T143" s="48">
        <v>11</v>
      </c>
      <c r="U143" s="48">
        <v>9</v>
      </c>
      <c r="V143" s="48">
        <v>0</v>
      </c>
      <c r="W143" s="48">
        <v>35</v>
      </c>
      <c r="X143" s="48">
        <v>10</v>
      </c>
      <c r="Y143" s="48">
        <v>3</v>
      </c>
      <c r="Z143" s="20">
        <f t="shared" si="36"/>
        <v>68</v>
      </c>
    </row>
    <row r="144" spans="1:27" x14ac:dyDescent="0.25">
      <c r="A144" s="50" t="s">
        <v>397</v>
      </c>
      <c r="B144" s="50" t="s">
        <v>759</v>
      </c>
      <c r="C144" s="51">
        <v>2</v>
      </c>
      <c r="D144" s="51">
        <v>2</v>
      </c>
      <c r="E144" s="51">
        <v>0</v>
      </c>
      <c r="F144" s="51">
        <v>0</v>
      </c>
      <c r="G144" s="51">
        <v>0</v>
      </c>
      <c r="H144" s="51">
        <v>2</v>
      </c>
      <c r="I144" s="51">
        <v>0</v>
      </c>
      <c r="J144" s="51">
        <v>0</v>
      </c>
      <c r="K144" s="51">
        <v>0</v>
      </c>
      <c r="L144" s="45">
        <f t="shared" si="35"/>
        <v>2</v>
      </c>
      <c r="M144" s="18">
        <v>6</v>
      </c>
      <c r="S144" s="21" t="s">
        <v>7761</v>
      </c>
      <c r="T144" s="30">
        <v>19</v>
      </c>
      <c r="U144" s="30">
        <v>39</v>
      </c>
      <c r="V144" s="30">
        <v>6</v>
      </c>
      <c r="W144" s="30">
        <v>80</v>
      </c>
      <c r="X144" s="30">
        <v>167</v>
      </c>
      <c r="Y144" s="30">
        <v>7</v>
      </c>
      <c r="Z144" s="20">
        <f t="shared" si="36"/>
        <v>318</v>
      </c>
    </row>
    <row r="145" spans="1:26" x14ac:dyDescent="0.25">
      <c r="A145" s="55" t="s">
        <v>255</v>
      </c>
      <c r="B145" s="55" t="s">
        <v>2698</v>
      </c>
      <c r="C145" s="56">
        <v>4</v>
      </c>
      <c r="D145" s="56">
        <v>4</v>
      </c>
      <c r="E145" s="56">
        <v>0</v>
      </c>
      <c r="F145" s="56">
        <v>0</v>
      </c>
      <c r="G145" s="56">
        <v>0</v>
      </c>
      <c r="H145" s="56">
        <v>3</v>
      </c>
      <c r="I145" s="56">
        <v>0</v>
      </c>
      <c r="J145" s="56">
        <v>1</v>
      </c>
      <c r="K145" s="56">
        <v>0</v>
      </c>
      <c r="L145" s="45">
        <f t="shared" si="35"/>
        <v>4</v>
      </c>
      <c r="M145" s="18"/>
      <c r="S145" s="54" t="s">
        <v>7762</v>
      </c>
      <c r="T145" s="48">
        <v>35</v>
      </c>
      <c r="U145" s="48">
        <v>47</v>
      </c>
      <c r="V145" s="48">
        <v>48</v>
      </c>
      <c r="W145" s="48">
        <v>163</v>
      </c>
      <c r="X145" s="48">
        <v>411</v>
      </c>
      <c r="Y145" s="48">
        <v>4</v>
      </c>
      <c r="Z145" s="20">
        <f t="shared" si="36"/>
        <v>708</v>
      </c>
    </row>
    <row r="146" spans="1:26" x14ac:dyDescent="0.25">
      <c r="A146" s="55" t="s">
        <v>255</v>
      </c>
      <c r="B146" s="55" t="s">
        <v>1700</v>
      </c>
      <c r="C146" s="56">
        <v>3</v>
      </c>
      <c r="D146" s="56">
        <v>3</v>
      </c>
      <c r="E146" s="56">
        <v>0</v>
      </c>
      <c r="F146" s="56">
        <v>1</v>
      </c>
      <c r="G146" s="56">
        <v>0</v>
      </c>
      <c r="H146" s="56">
        <v>2</v>
      </c>
      <c r="I146" s="56">
        <v>0</v>
      </c>
      <c r="J146" s="56">
        <v>0</v>
      </c>
      <c r="K146" s="56">
        <v>0</v>
      </c>
      <c r="L146" s="45">
        <f t="shared" si="35"/>
        <v>3</v>
      </c>
      <c r="M146" s="18"/>
      <c r="T146" s="17">
        <f>SUM(T138:T145)</f>
        <v>65</v>
      </c>
      <c r="U146" s="17">
        <f t="shared" ref="U146:Y146" si="37">SUM(U138:U145)</f>
        <v>95</v>
      </c>
      <c r="V146" s="17">
        <f t="shared" si="37"/>
        <v>54</v>
      </c>
      <c r="W146" s="17">
        <f t="shared" si="37"/>
        <v>289</v>
      </c>
      <c r="X146" s="17">
        <f t="shared" si="37"/>
        <v>588</v>
      </c>
      <c r="Y146" s="17">
        <f t="shared" si="37"/>
        <v>16</v>
      </c>
      <c r="Z146" s="20">
        <f>SUM(T146:Y146)</f>
        <v>1107</v>
      </c>
    </row>
    <row r="147" spans="1:26" x14ac:dyDescent="0.25">
      <c r="A147" s="55" t="s">
        <v>255</v>
      </c>
      <c r="B147" s="55" t="s">
        <v>561</v>
      </c>
      <c r="C147" s="56">
        <v>1</v>
      </c>
      <c r="D147" s="56">
        <v>1</v>
      </c>
      <c r="E147" s="56">
        <v>0</v>
      </c>
      <c r="F147" s="56">
        <v>1</v>
      </c>
      <c r="G147" s="56">
        <v>0</v>
      </c>
      <c r="H147" s="56">
        <v>0</v>
      </c>
      <c r="I147" s="56">
        <v>0</v>
      </c>
      <c r="J147" s="56">
        <v>0</v>
      </c>
      <c r="K147" s="56">
        <v>0</v>
      </c>
      <c r="L147" s="45">
        <f t="shared" si="35"/>
        <v>1</v>
      </c>
      <c r="M147" s="18"/>
    </row>
    <row r="148" spans="1:26" x14ac:dyDescent="0.25">
      <c r="A148" s="55" t="s">
        <v>255</v>
      </c>
      <c r="B148" s="55" t="s">
        <v>5340</v>
      </c>
      <c r="C148" s="56">
        <v>1</v>
      </c>
      <c r="D148" s="56">
        <v>1</v>
      </c>
      <c r="E148" s="56">
        <v>0</v>
      </c>
      <c r="F148" s="56">
        <v>0</v>
      </c>
      <c r="G148" s="56">
        <v>0</v>
      </c>
      <c r="H148" s="56">
        <v>1</v>
      </c>
      <c r="I148" s="56">
        <v>0</v>
      </c>
      <c r="J148" s="56">
        <v>0</v>
      </c>
      <c r="K148" s="56">
        <v>0</v>
      </c>
      <c r="L148" s="45">
        <f t="shared" si="35"/>
        <v>1</v>
      </c>
      <c r="M148" s="18"/>
    </row>
    <row r="149" spans="1:26" x14ac:dyDescent="0.25">
      <c r="A149" s="55" t="s">
        <v>255</v>
      </c>
      <c r="B149" s="55" t="s">
        <v>759</v>
      </c>
      <c r="C149" s="56">
        <v>60</v>
      </c>
      <c r="D149" s="56">
        <v>59</v>
      </c>
      <c r="E149" s="56">
        <v>11</v>
      </c>
      <c r="F149" s="56">
        <v>7</v>
      </c>
      <c r="G149" s="56">
        <v>0</v>
      </c>
      <c r="H149" s="56">
        <v>29</v>
      </c>
      <c r="I149" s="56">
        <v>10</v>
      </c>
      <c r="J149" s="56">
        <v>2</v>
      </c>
      <c r="K149" s="56">
        <v>0</v>
      </c>
      <c r="L149" s="45">
        <f t="shared" si="35"/>
        <v>59</v>
      </c>
      <c r="M149" s="18">
        <v>68</v>
      </c>
      <c r="S149" s="20" t="s">
        <v>7763</v>
      </c>
      <c r="T149" s="20" t="s">
        <v>92</v>
      </c>
      <c r="U149" s="20" t="s">
        <v>102</v>
      </c>
      <c r="V149" s="20" t="s">
        <v>98</v>
      </c>
      <c r="W149" s="20" t="s">
        <v>125</v>
      </c>
      <c r="X149" s="20" t="s">
        <v>272</v>
      </c>
      <c r="Y149" s="20" t="s">
        <v>144</v>
      </c>
      <c r="Z149" s="20" t="s">
        <v>7756</v>
      </c>
    </row>
    <row r="150" spans="1:26" x14ac:dyDescent="0.25">
      <c r="A150" s="50" t="s">
        <v>414</v>
      </c>
      <c r="B150" s="50" t="s">
        <v>2698</v>
      </c>
      <c r="C150" s="58">
        <v>52</v>
      </c>
      <c r="D150" s="58">
        <v>52</v>
      </c>
      <c r="E150" s="58">
        <v>11</v>
      </c>
      <c r="F150" s="58">
        <v>8</v>
      </c>
      <c r="G150" s="58">
        <v>0</v>
      </c>
      <c r="H150" s="58">
        <v>31</v>
      </c>
      <c r="I150" s="58">
        <v>0</v>
      </c>
      <c r="J150" s="58">
        <v>2</v>
      </c>
      <c r="K150" s="58">
        <v>0</v>
      </c>
      <c r="L150" s="45">
        <f t="shared" si="35"/>
        <v>52</v>
      </c>
      <c r="M150" s="18"/>
      <c r="S150" s="20" t="s">
        <v>7757</v>
      </c>
      <c r="T150" s="30">
        <v>0</v>
      </c>
      <c r="U150" s="30">
        <v>0</v>
      </c>
      <c r="V150" s="30">
        <v>0</v>
      </c>
      <c r="W150" s="60">
        <v>0</v>
      </c>
      <c r="X150" s="30">
        <v>0</v>
      </c>
      <c r="Y150" s="30">
        <v>0</v>
      </c>
      <c r="Z150" s="20">
        <f>SUM(T150:Y150)</f>
        <v>0</v>
      </c>
    </row>
    <row r="151" spans="1:26" x14ac:dyDescent="0.25">
      <c r="A151" s="50" t="s">
        <v>414</v>
      </c>
      <c r="B151" s="50" t="s">
        <v>1700</v>
      </c>
      <c r="C151" s="58">
        <v>29</v>
      </c>
      <c r="D151" s="58">
        <v>29</v>
      </c>
      <c r="E151" s="58">
        <v>0</v>
      </c>
      <c r="F151" s="58">
        <v>2</v>
      </c>
      <c r="G151" s="58">
        <v>0</v>
      </c>
      <c r="H151" s="58">
        <v>1</v>
      </c>
      <c r="I151" s="58">
        <v>26</v>
      </c>
      <c r="J151" s="58">
        <v>0</v>
      </c>
      <c r="K151" s="58">
        <v>0</v>
      </c>
      <c r="L151" s="45">
        <f t="shared" si="35"/>
        <v>29</v>
      </c>
      <c r="M151" s="18"/>
      <c r="S151" s="54" t="s">
        <v>7758</v>
      </c>
      <c r="T151" s="48">
        <v>0</v>
      </c>
      <c r="U151" s="48">
        <v>0</v>
      </c>
      <c r="V151" s="48">
        <v>0</v>
      </c>
      <c r="W151" s="61">
        <v>0</v>
      </c>
      <c r="X151" s="48">
        <v>0</v>
      </c>
      <c r="Y151" s="48">
        <v>0</v>
      </c>
      <c r="Z151" s="20">
        <f t="shared" ref="Z151:Z157" si="38">SUM(T151:Y151)</f>
        <v>0</v>
      </c>
    </row>
    <row r="152" spans="1:26" x14ac:dyDescent="0.25">
      <c r="A152" s="50" t="s">
        <v>414</v>
      </c>
      <c r="B152" s="50" t="s">
        <v>561</v>
      </c>
      <c r="C152" s="58">
        <v>3</v>
      </c>
      <c r="D152" s="58">
        <v>3</v>
      </c>
      <c r="E152" s="58">
        <v>0</v>
      </c>
      <c r="F152" s="58">
        <v>3</v>
      </c>
      <c r="G152" s="58">
        <v>0</v>
      </c>
      <c r="H152" s="58">
        <v>0</v>
      </c>
      <c r="I152" s="58">
        <v>0</v>
      </c>
      <c r="J152" s="58">
        <v>0</v>
      </c>
      <c r="K152" s="58">
        <v>0</v>
      </c>
      <c r="L152" s="45">
        <f t="shared" si="35"/>
        <v>3</v>
      </c>
      <c r="M152" s="18"/>
      <c r="S152" s="20" t="s">
        <v>7759</v>
      </c>
      <c r="T152" s="51">
        <v>0</v>
      </c>
      <c r="U152" s="51">
        <v>0</v>
      </c>
      <c r="V152" s="51">
        <v>0</v>
      </c>
      <c r="W152" s="51">
        <v>0</v>
      </c>
      <c r="X152" s="51">
        <v>0</v>
      </c>
      <c r="Y152" s="51">
        <v>0</v>
      </c>
      <c r="Z152" s="20">
        <f t="shared" si="38"/>
        <v>0</v>
      </c>
    </row>
    <row r="153" spans="1:26" x14ac:dyDescent="0.25">
      <c r="A153" s="50" t="s">
        <v>414</v>
      </c>
      <c r="B153" s="50" t="s">
        <v>759</v>
      </c>
      <c r="C153" s="58">
        <v>235</v>
      </c>
      <c r="D153" s="58">
        <v>234</v>
      </c>
      <c r="E153" s="58">
        <v>8</v>
      </c>
      <c r="F153" s="58">
        <v>26</v>
      </c>
      <c r="G153" s="58">
        <v>6</v>
      </c>
      <c r="H153" s="58">
        <v>48</v>
      </c>
      <c r="I153" s="58">
        <v>141</v>
      </c>
      <c r="J153" s="58">
        <v>5</v>
      </c>
      <c r="K153" s="58">
        <v>0</v>
      </c>
      <c r="L153" s="45">
        <f t="shared" si="35"/>
        <v>234</v>
      </c>
      <c r="M153" s="18">
        <v>318</v>
      </c>
      <c r="S153" s="54" t="s">
        <v>7760</v>
      </c>
      <c r="T153" s="47">
        <v>0</v>
      </c>
      <c r="U153" s="47">
        <v>0</v>
      </c>
      <c r="V153" s="47">
        <v>0</v>
      </c>
      <c r="W153" s="47">
        <v>1</v>
      </c>
      <c r="X153" s="47">
        <v>0</v>
      </c>
      <c r="Y153" s="47">
        <v>0</v>
      </c>
      <c r="Z153" s="20">
        <f t="shared" si="38"/>
        <v>1</v>
      </c>
    </row>
    <row r="154" spans="1:26" x14ac:dyDescent="0.25">
      <c r="A154" s="55" t="s">
        <v>96</v>
      </c>
      <c r="B154" s="55" t="s">
        <v>2698</v>
      </c>
      <c r="C154" s="56">
        <v>124</v>
      </c>
      <c r="D154" s="56">
        <v>123</v>
      </c>
      <c r="E154" s="56">
        <v>20</v>
      </c>
      <c r="F154" s="56">
        <v>29</v>
      </c>
      <c r="G154" s="56">
        <v>4</v>
      </c>
      <c r="H154" s="56">
        <v>70</v>
      </c>
      <c r="I154" s="56">
        <v>0</v>
      </c>
      <c r="J154" s="56">
        <v>0</v>
      </c>
      <c r="K154" s="56">
        <v>0</v>
      </c>
      <c r="L154" s="45">
        <f t="shared" si="35"/>
        <v>123</v>
      </c>
      <c r="M154" s="18"/>
      <c r="S154" s="65" t="s">
        <v>7739</v>
      </c>
      <c r="T154" s="66">
        <v>0</v>
      </c>
      <c r="U154" s="66">
        <v>0</v>
      </c>
      <c r="V154" s="66">
        <v>0</v>
      </c>
      <c r="W154" s="66">
        <v>1</v>
      </c>
      <c r="X154" s="66">
        <v>0</v>
      </c>
      <c r="Y154" s="66">
        <v>1</v>
      </c>
      <c r="Z154" s="67">
        <f t="shared" si="38"/>
        <v>2</v>
      </c>
    </row>
    <row r="155" spans="1:26" x14ac:dyDescent="0.25">
      <c r="A155" s="55" t="s">
        <v>96</v>
      </c>
      <c r="B155" s="55" t="s">
        <v>1700</v>
      </c>
      <c r="C155" s="56">
        <v>82</v>
      </c>
      <c r="D155" s="56">
        <v>81</v>
      </c>
      <c r="E155" s="56">
        <v>9</v>
      </c>
      <c r="F155" s="56">
        <v>3</v>
      </c>
      <c r="G155" s="56">
        <v>10</v>
      </c>
      <c r="H155" s="56">
        <v>57</v>
      </c>
      <c r="I155" s="56">
        <v>0</v>
      </c>
      <c r="J155" s="56">
        <v>1</v>
      </c>
      <c r="K155" s="56">
        <v>0</v>
      </c>
      <c r="L155" s="45">
        <f t="shared" si="35"/>
        <v>80</v>
      </c>
      <c r="M155" s="18"/>
      <c r="S155" s="54" t="s">
        <v>7740</v>
      </c>
      <c r="T155" s="56">
        <v>0</v>
      </c>
      <c r="U155" s="56">
        <v>0</v>
      </c>
      <c r="V155" s="56">
        <v>0</v>
      </c>
      <c r="W155" s="56">
        <v>3</v>
      </c>
      <c r="X155" s="56">
        <v>0</v>
      </c>
      <c r="Y155" s="56">
        <v>1</v>
      </c>
      <c r="Z155" s="20">
        <f t="shared" si="38"/>
        <v>4</v>
      </c>
    </row>
    <row r="156" spans="1:26" x14ac:dyDescent="0.25">
      <c r="A156" s="55" t="s">
        <v>96</v>
      </c>
      <c r="B156" s="55" t="s">
        <v>561</v>
      </c>
      <c r="C156" s="56">
        <v>2</v>
      </c>
      <c r="D156" s="56">
        <v>2</v>
      </c>
      <c r="E156" s="56">
        <v>0</v>
      </c>
      <c r="F156" s="56">
        <v>0</v>
      </c>
      <c r="G156" s="56">
        <v>0</v>
      </c>
      <c r="H156" s="56">
        <v>0</v>
      </c>
      <c r="I156" s="56">
        <v>0</v>
      </c>
      <c r="J156" s="56">
        <v>2</v>
      </c>
      <c r="K156" s="56">
        <v>0</v>
      </c>
      <c r="L156" s="45">
        <f>SUM(E156:K156)</f>
        <v>2</v>
      </c>
      <c r="M156" s="18"/>
      <c r="S156" s="21" t="s">
        <v>7761</v>
      </c>
      <c r="T156" s="58">
        <v>11</v>
      </c>
      <c r="U156" s="58">
        <v>8</v>
      </c>
      <c r="V156" s="58">
        <v>0</v>
      </c>
      <c r="W156" s="58">
        <v>31</v>
      </c>
      <c r="X156" s="58">
        <v>0</v>
      </c>
      <c r="Y156" s="58">
        <v>2</v>
      </c>
      <c r="Z156" s="20">
        <f t="shared" si="38"/>
        <v>52</v>
      </c>
    </row>
    <row r="157" spans="1:26" x14ac:dyDescent="0.25">
      <c r="A157" s="55" t="s">
        <v>96</v>
      </c>
      <c r="B157" s="55" t="s">
        <v>5340</v>
      </c>
      <c r="C157" s="56">
        <v>1</v>
      </c>
      <c r="D157" s="56">
        <v>1</v>
      </c>
      <c r="E157" s="56">
        <v>0</v>
      </c>
      <c r="F157" s="56">
        <v>0</v>
      </c>
      <c r="G157" s="56">
        <v>1</v>
      </c>
      <c r="H157" s="56">
        <v>0</v>
      </c>
      <c r="I157" s="56">
        <v>0</v>
      </c>
      <c r="J157" s="56">
        <v>0</v>
      </c>
      <c r="K157" s="56">
        <v>0</v>
      </c>
      <c r="L157" s="45">
        <f>SUM(E157:K157)</f>
        <v>1</v>
      </c>
      <c r="M157" s="18"/>
      <c r="S157" s="54" t="s">
        <v>7762</v>
      </c>
      <c r="T157" s="56">
        <v>20</v>
      </c>
      <c r="U157" s="56">
        <v>29</v>
      </c>
      <c r="V157" s="56">
        <v>4</v>
      </c>
      <c r="W157" s="56">
        <v>70</v>
      </c>
      <c r="X157" s="56">
        <v>0</v>
      </c>
      <c r="Y157" s="56">
        <v>0</v>
      </c>
      <c r="Z157" s="20">
        <f t="shared" si="38"/>
        <v>123</v>
      </c>
    </row>
    <row r="158" spans="1:26" x14ac:dyDescent="0.25">
      <c r="A158" s="55" t="s">
        <v>96</v>
      </c>
      <c r="B158" s="55" t="s">
        <v>759</v>
      </c>
      <c r="C158" s="56">
        <v>504</v>
      </c>
      <c r="D158" s="56">
        <v>501</v>
      </c>
      <c r="E158" s="56">
        <v>6</v>
      </c>
      <c r="F158" s="56">
        <v>15</v>
      </c>
      <c r="G158" s="56">
        <v>33</v>
      </c>
      <c r="H158" s="56">
        <v>36</v>
      </c>
      <c r="I158" s="56">
        <v>411</v>
      </c>
      <c r="J158" s="56">
        <v>1</v>
      </c>
      <c r="K158" s="56">
        <v>0</v>
      </c>
      <c r="L158" s="45">
        <f>SUM(E158:K158)</f>
        <v>502</v>
      </c>
      <c r="M158" s="18">
        <v>708</v>
      </c>
      <c r="T158" s="68">
        <f>SUM(T150:T157)</f>
        <v>31</v>
      </c>
      <c r="U158" s="68">
        <f t="shared" ref="U158:Y158" si="39">SUM(U150:U157)</f>
        <v>37</v>
      </c>
      <c r="V158" s="68">
        <f t="shared" si="39"/>
        <v>4</v>
      </c>
      <c r="W158" s="68">
        <f t="shared" si="39"/>
        <v>106</v>
      </c>
      <c r="X158" s="68">
        <f t="shared" si="39"/>
        <v>0</v>
      </c>
      <c r="Y158" s="68">
        <f t="shared" si="39"/>
        <v>4</v>
      </c>
      <c r="Z158" s="67">
        <f>SUM(T158:Y158)</f>
        <v>182</v>
      </c>
    </row>
    <row r="159" spans="1:26" x14ac:dyDescent="0.25">
      <c r="A159" s="62" t="s">
        <v>7764</v>
      </c>
      <c r="B159" s="63"/>
      <c r="C159" s="63">
        <f t="shared" ref="C159:M159" si="40">SUM(C137:C158)</f>
        <v>1114</v>
      </c>
      <c r="D159" s="63">
        <f t="shared" si="40"/>
        <v>1107</v>
      </c>
      <c r="E159" s="63">
        <f t="shared" si="40"/>
        <v>65</v>
      </c>
      <c r="F159" s="63">
        <f t="shared" si="40"/>
        <v>95</v>
      </c>
      <c r="G159" s="63">
        <f t="shared" si="40"/>
        <v>54</v>
      </c>
      <c r="H159" s="63">
        <f t="shared" si="40"/>
        <v>289</v>
      </c>
      <c r="I159" s="63">
        <f t="shared" si="40"/>
        <v>588</v>
      </c>
      <c r="J159" s="63">
        <f t="shared" si="40"/>
        <v>16</v>
      </c>
      <c r="K159" s="63">
        <f t="shared" si="40"/>
        <v>0</v>
      </c>
      <c r="L159" s="63">
        <f t="shared" si="40"/>
        <v>1107</v>
      </c>
      <c r="M159" s="18">
        <f t="shared" si="40"/>
        <v>1107</v>
      </c>
    </row>
    <row r="160" spans="1:26" x14ac:dyDescent="0.25">
      <c r="I160" s="64" t="s">
        <v>7773</v>
      </c>
    </row>
    <row r="163" spans="1:27" x14ac:dyDescent="0.25">
      <c r="S163" s="20" t="s">
        <v>7766</v>
      </c>
      <c r="T163" s="20" t="s">
        <v>92</v>
      </c>
      <c r="U163" s="20" t="s">
        <v>102</v>
      </c>
      <c r="V163" s="20" t="s">
        <v>98</v>
      </c>
      <c r="W163" s="20" t="s">
        <v>125</v>
      </c>
      <c r="X163" s="20" t="s">
        <v>272</v>
      </c>
      <c r="Y163" s="20" t="s">
        <v>144</v>
      </c>
      <c r="Z163" s="20" t="s">
        <v>7767</v>
      </c>
    </row>
    <row r="164" spans="1:27" x14ac:dyDescent="0.25">
      <c r="S164" s="20" t="s">
        <v>7757</v>
      </c>
      <c r="T164" s="30">
        <v>0</v>
      </c>
      <c r="U164" s="30">
        <v>0</v>
      </c>
      <c r="V164" s="30">
        <v>0</v>
      </c>
      <c r="W164" s="30">
        <v>0</v>
      </c>
      <c r="X164" s="30">
        <v>0</v>
      </c>
      <c r="Y164" s="30">
        <v>0</v>
      </c>
      <c r="Z164" s="21">
        <f>SUM(T164:W164)+Y164</f>
        <v>0</v>
      </c>
      <c r="AA164" s="20" t="s">
        <v>7757</v>
      </c>
    </row>
    <row r="165" spans="1:27" x14ac:dyDescent="0.25">
      <c r="S165" s="54" t="s">
        <v>7758</v>
      </c>
      <c r="T165" s="48">
        <v>0</v>
      </c>
      <c r="U165" s="48">
        <v>0</v>
      </c>
      <c r="V165" s="48">
        <v>0</v>
      </c>
      <c r="W165" s="48">
        <v>0</v>
      </c>
      <c r="X165" s="48">
        <v>0</v>
      </c>
      <c r="Y165" s="48">
        <v>0</v>
      </c>
      <c r="Z165" s="21">
        <f t="shared" ref="Z165:Z170" si="41">SUM(T165:W165)+Y165</f>
        <v>0</v>
      </c>
      <c r="AA165" s="54" t="s">
        <v>7758</v>
      </c>
    </row>
    <row r="166" spans="1:27" x14ac:dyDescent="0.25">
      <c r="S166" s="20" t="s">
        <v>7759</v>
      </c>
      <c r="T166" s="30">
        <v>0</v>
      </c>
      <c r="U166" s="30">
        <v>0</v>
      </c>
      <c r="V166" s="30">
        <v>0</v>
      </c>
      <c r="W166" s="30">
        <v>2</v>
      </c>
      <c r="X166" s="30">
        <v>0</v>
      </c>
      <c r="Y166" s="30">
        <v>0</v>
      </c>
      <c r="Z166" s="21">
        <f t="shared" si="41"/>
        <v>2</v>
      </c>
      <c r="AA166" s="20" t="s">
        <v>7759</v>
      </c>
    </row>
    <row r="167" spans="1:27" x14ac:dyDescent="0.25">
      <c r="S167" s="54" t="s">
        <v>7760</v>
      </c>
      <c r="T167" s="48">
        <v>0</v>
      </c>
      <c r="U167" s="48">
        <v>0</v>
      </c>
      <c r="V167" s="48">
        <v>0</v>
      </c>
      <c r="W167" s="48">
        <v>3</v>
      </c>
      <c r="X167" s="48">
        <v>0</v>
      </c>
      <c r="Y167" s="48">
        <v>1</v>
      </c>
      <c r="Z167" s="21">
        <f t="shared" si="41"/>
        <v>4</v>
      </c>
      <c r="AA167" s="54" t="s">
        <v>7760</v>
      </c>
    </row>
    <row r="168" spans="1:27" x14ac:dyDescent="0.25">
      <c r="S168" s="21" t="s">
        <v>7739</v>
      </c>
      <c r="T168" s="30">
        <v>0</v>
      </c>
      <c r="U168" s="30">
        <v>0</v>
      </c>
      <c r="V168" s="30">
        <v>0</v>
      </c>
      <c r="W168" s="30">
        <v>4</v>
      </c>
      <c r="X168" s="30">
        <v>0</v>
      </c>
      <c r="Y168" s="30">
        <v>0</v>
      </c>
      <c r="Z168" s="21">
        <f t="shared" si="41"/>
        <v>4</v>
      </c>
      <c r="AA168" s="21" t="s">
        <v>7739</v>
      </c>
    </row>
    <row r="169" spans="1:27" x14ac:dyDescent="0.25">
      <c r="S169" s="54" t="s">
        <v>7740</v>
      </c>
      <c r="T169" s="48">
        <v>11</v>
      </c>
      <c r="U169" s="48">
        <v>9</v>
      </c>
      <c r="V169" s="48">
        <v>0</v>
      </c>
      <c r="W169" s="48">
        <v>32</v>
      </c>
      <c r="X169" s="48">
        <v>10</v>
      </c>
      <c r="Y169" s="48">
        <v>2</v>
      </c>
      <c r="Z169" s="21">
        <f t="shared" si="41"/>
        <v>54</v>
      </c>
      <c r="AA169" s="54" t="s">
        <v>7740</v>
      </c>
    </row>
    <row r="170" spans="1:27" x14ac:dyDescent="0.25">
      <c r="S170" s="21" t="s">
        <v>7761</v>
      </c>
      <c r="T170" s="30">
        <v>8</v>
      </c>
      <c r="U170" s="30">
        <v>31</v>
      </c>
      <c r="V170" s="30">
        <v>6</v>
      </c>
      <c r="W170" s="30">
        <v>49</v>
      </c>
      <c r="X170" s="30">
        <v>167</v>
      </c>
      <c r="Y170" s="30">
        <v>5</v>
      </c>
      <c r="Z170" s="21">
        <f t="shared" si="41"/>
        <v>99</v>
      </c>
      <c r="AA170" s="21" t="s">
        <v>7761</v>
      </c>
    </row>
    <row r="171" spans="1:27" x14ac:dyDescent="0.25">
      <c r="S171" s="54" t="s">
        <v>7762</v>
      </c>
      <c r="T171" s="48">
        <v>15</v>
      </c>
      <c r="U171" s="48">
        <v>18</v>
      </c>
      <c r="V171" s="48">
        <v>44</v>
      </c>
      <c r="W171" s="48">
        <v>93</v>
      </c>
      <c r="X171" s="48">
        <v>411</v>
      </c>
      <c r="Y171" s="48">
        <v>4</v>
      </c>
      <c r="Z171" s="21">
        <f t="shared" ref="Z171" si="42">SUM(T171:W171)+Y171</f>
        <v>174</v>
      </c>
      <c r="AA171" s="54" t="s">
        <v>7762</v>
      </c>
    </row>
    <row r="172" spans="1:27" x14ac:dyDescent="0.25">
      <c r="T172" s="26">
        <f>SUM(T164:T171)</f>
        <v>34</v>
      </c>
      <c r="U172" s="26">
        <f t="shared" ref="U172:Y172" si="43">SUM(U164:U171)</f>
        <v>58</v>
      </c>
      <c r="V172" s="26">
        <f t="shared" si="43"/>
        <v>50</v>
      </c>
      <c r="W172" s="26">
        <f t="shared" si="43"/>
        <v>183</v>
      </c>
      <c r="X172" s="26">
        <f t="shared" si="43"/>
        <v>588</v>
      </c>
      <c r="Y172" s="26">
        <f t="shared" si="43"/>
        <v>12</v>
      </c>
      <c r="Z172" s="21">
        <f>SUM(T172:W172)+Y172</f>
        <v>337</v>
      </c>
    </row>
    <row r="176" spans="1:27" ht="39.6" x14ac:dyDescent="0.25">
      <c r="A176" s="38" t="s">
        <v>7774</v>
      </c>
      <c r="B176" s="38" t="s">
        <v>7744</v>
      </c>
      <c r="C176" s="38" t="s">
        <v>7705</v>
      </c>
      <c r="D176" s="38" t="s">
        <v>7745</v>
      </c>
      <c r="E176" s="38" t="s">
        <v>7746</v>
      </c>
      <c r="F176" s="38" t="s">
        <v>7747</v>
      </c>
      <c r="G176" s="38" t="s">
        <v>7748</v>
      </c>
      <c r="H176" s="38" t="s">
        <v>7749</v>
      </c>
      <c r="I176" s="38" t="s">
        <v>7750</v>
      </c>
      <c r="J176" s="38" t="s">
        <v>7751</v>
      </c>
      <c r="K176" s="41" t="s">
        <v>7752</v>
      </c>
      <c r="L176" s="42" t="s">
        <v>7753</v>
      </c>
      <c r="M176" s="22" t="s">
        <v>7775</v>
      </c>
      <c r="S176" s="31" t="s">
        <v>7774</v>
      </c>
    </row>
    <row r="177" spans="1:26" x14ac:dyDescent="0.25">
      <c r="A177" s="38" t="s">
        <v>480</v>
      </c>
      <c r="B177" s="38" t="s">
        <v>5340</v>
      </c>
      <c r="C177" s="43">
        <v>1</v>
      </c>
      <c r="D177" s="43">
        <v>1</v>
      </c>
      <c r="E177" s="43">
        <v>0</v>
      </c>
      <c r="F177" s="43">
        <v>0</v>
      </c>
      <c r="G177" s="43">
        <v>0</v>
      </c>
      <c r="H177" s="43">
        <v>1</v>
      </c>
      <c r="I177" s="43">
        <v>0</v>
      </c>
      <c r="J177" s="43">
        <v>0</v>
      </c>
      <c r="K177" s="43">
        <v>0</v>
      </c>
      <c r="L177" s="45">
        <f t="shared" ref="L177:L192" si="44">SUM(E177:K177)</f>
        <v>1</v>
      </c>
      <c r="M177" s="69">
        <v>1</v>
      </c>
      <c r="S177" s="20" t="s">
        <v>7755</v>
      </c>
      <c r="T177" s="20" t="s">
        <v>92</v>
      </c>
      <c r="U177" s="20" t="s">
        <v>102</v>
      </c>
      <c r="V177" s="20" t="s">
        <v>98</v>
      </c>
      <c r="W177" s="20" t="s">
        <v>125</v>
      </c>
      <c r="X177" s="20" t="s">
        <v>272</v>
      </c>
      <c r="Y177" s="20" t="s">
        <v>144</v>
      </c>
      <c r="Z177" s="20" t="s">
        <v>7756</v>
      </c>
    </row>
    <row r="178" spans="1:26" x14ac:dyDescent="0.25">
      <c r="A178" s="46" t="s">
        <v>492</v>
      </c>
      <c r="B178" s="46" t="s">
        <v>759</v>
      </c>
      <c r="C178" s="47">
        <v>5</v>
      </c>
      <c r="D178" s="47">
        <v>5</v>
      </c>
      <c r="E178" s="47">
        <v>2</v>
      </c>
      <c r="F178" s="47">
        <v>0</v>
      </c>
      <c r="G178" s="47">
        <v>0</v>
      </c>
      <c r="H178" s="47">
        <v>1</v>
      </c>
      <c r="I178" s="47">
        <v>0</v>
      </c>
      <c r="J178" s="47">
        <v>2</v>
      </c>
      <c r="K178" s="47">
        <v>0</v>
      </c>
      <c r="L178" s="45">
        <f t="shared" si="44"/>
        <v>5</v>
      </c>
      <c r="M178" s="18">
        <v>5</v>
      </c>
      <c r="S178" s="20" t="s">
        <v>7757</v>
      </c>
      <c r="T178" s="30">
        <v>0</v>
      </c>
      <c r="U178" s="30">
        <v>0</v>
      </c>
      <c r="V178" s="30">
        <v>0</v>
      </c>
      <c r="W178" s="30">
        <v>1</v>
      </c>
      <c r="X178" s="30">
        <v>0</v>
      </c>
      <c r="Y178" s="30">
        <v>0</v>
      </c>
      <c r="Z178" s="20">
        <f>SUM(T178:Y178)</f>
        <v>1</v>
      </c>
    </row>
    <row r="179" spans="1:26" x14ac:dyDescent="0.25">
      <c r="A179" s="50" t="s">
        <v>397</v>
      </c>
      <c r="B179" s="50" t="s">
        <v>2698</v>
      </c>
      <c r="C179" s="51">
        <v>2</v>
      </c>
      <c r="D179" s="51">
        <v>2</v>
      </c>
      <c r="E179" s="51">
        <v>0</v>
      </c>
      <c r="F179" s="51">
        <v>0</v>
      </c>
      <c r="G179" s="51">
        <v>0</v>
      </c>
      <c r="H179" s="51">
        <v>0</v>
      </c>
      <c r="I179" s="51">
        <v>0</v>
      </c>
      <c r="J179" s="51">
        <v>2</v>
      </c>
      <c r="K179" s="51">
        <v>0</v>
      </c>
      <c r="L179" s="45">
        <f t="shared" si="44"/>
        <v>2</v>
      </c>
      <c r="M179" s="18"/>
      <c r="S179" s="54" t="s">
        <v>7758</v>
      </c>
      <c r="T179" s="48">
        <v>0</v>
      </c>
      <c r="U179" s="48">
        <v>0</v>
      </c>
      <c r="V179" s="48">
        <v>0</v>
      </c>
      <c r="W179" s="48">
        <v>0</v>
      </c>
      <c r="X179" s="48">
        <v>0</v>
      </c>
      <c r="Y179" s="48">
        <v>0</v>
      </c>
      <c r="Z179" s="20">
        <f t="shared" ref="Z179:Z185" si="45">SUM(T179:Y179)</f>
        <v>0</v>
      </c>
    </row>
    <row r="180" spans="1:26" x14ac:dyDescent="0.25">
      <c r="A180" s="50" t="s">
        <v>397</v>
      </c>
      <c r="B180" s="50" t="s">
        <v>759</v>
      </c>
      <c r="C180" s="51">
        <v>7</v>
      </c>
      <c r="D180" s="51">
        <v>7</v>
      </c>
      <c r="E180" s="51">
        <v>0</v>
      </c>
      <c r="F180" s="51">
        <v>1</v>
      </c>
      <c r="G180" s="51">
        <v>0</v>
      </c>
      <c r="H180" s="51">
        <v>5</v>
      </c>
      <c r="I180" s="51">
        <v>0</v>
      </c>
      <c r="J180" s="51">
        <v>1</v>
      </c>
      <c r="K180" s="51">
        <v>0</v>
      </c>
      <c r="L180" s="45">
        <f t="shared" si="44"/>
        <v>7</v>
      </c>
      <c r="M180" s="18">
        <v>9</v>
      </c>
      <c r="S180" s="20" t="s">
        <v>7759</v>
      </c>
      <c r="T180" s="30">
        <v>0</v>
      </c>
      <c r="U180" s="30">
        <v>0</v>
      </c>
      <c r="V180" s="30">
        <v>0</v>
      </c>
      <c r="W180" s="30">
        <v>0</v>
      </c>
      <c r="X180" s="30">
        <v>0</v>
      </c>
      <c r="Y180" s="30">
        <v>0</v>
      </c>
      <c r="Z180" s="20">
        <f t="shared" si="45"/>
        <v>0</v>
      </c>
    </row>
    <row r="181" spans="1:26" x14ac:dyDescent="0.25">
      <c r="A181" s="55" t="s">
        <v>255</v>
      </c>
      <c r="B181" s="55" t="s">
        <v>2698</v>
      </c>
      <c r="C181" s="56">
        <v>9</v>
      </c>
      <c r="D181" s="56">
        <v>9</v>
      </c>
      <c r="E181" s="56">
        <v>1</v>
      </c>
      <c r="F181" s="56">
        <v>1</v>
      </c>
      <c r="G181" s="56">
        <v>0</v>
      </c>
      <c r="H181" s="56">
        <v>4</v>
      </c>
      <c r="I181" s="56">
        <v>0</v>
      </c>
      <c r="J181" s="56">
        <v>3</v>
      </c>
      <c r="K181" s="56">
        <v>0</v>
      </c>
      <c r="L181" s="45">
        <f t="shared" si="44"/>
        <v>9</v>
      </c>
      <c r="M181" s="18"/>
      <c r="S181" s="54" t="s">
        <v>7760</v>
      </c>
      <c r="T181" s="48">
        <v>2</v>
      </c>
      <c r="U181" s="48">
        <v>0</v>
      </c>
      <c r="V181" s="48">
        <v>0</v>
      </c>
      <c r="W181" s="48">
        <v>1</v>
      </c>
      <c r="X181" s="48">
        <v>0</v>
      </c>
      <c r="Y181" s="48">
        <v>2</v>
      </c>
      <c r="Z181" s="20">
        <f t="shared" si="45"/>
        <v>5</v>
      </c>
    </row>
    <row r="182" spans="1:26" x14ac:dyDescent="0.25">
      <c r="A182" s="55" t="s">
        <v>255</v>
      </c>
      <c r="B182" s="55" t="s">
        <v>1700</v>
      </c>
      <c r="C182" s="56">
        <v>1</v>
      </c>
      <c r="D182" s="56">
        <v>1</v>
      </c>
      <c r="E182" s="56">
        <v>0</v>
      </c>
      <c r="F182" s="56">
        <v>0</v>
      </c>
      <c r="G182" s="56">
        <v>0</v>
      </c>
      <c r="H182" s="56">
        <v>1</v>
      </c>
      <c r="I182" s="56">
        <v>0</v>
      </c>
      <c r="J182" s="56">
        <v>0</v>
      </c>
      <c r="K182" s="56">
        <v>0</v>
      </c>
      <c r="L182" s="45">
        <f t="shared" si="44"/>
        <v>1</v>
      </c>
      <c r="M182" s="18"/>
      <c r="S182" s="21" t="s">
        <v>7739</v>
      </c>
      <c r="T182" s="30">
        <v>0</v>
      </c>
      <c r="U182" s="30">
        <v>1</v>
      </c>
      <c r="V182" s="30">
        <v>0</v>
      </c>
      <c r="W182" s="30">
        <v>5</v>
      </c>
      <c r="X182" s="30">
        <v>0</v>
      </c>
      <c r="Y182" s="30">
        <v>3</v>
      </c>
      <c r="Z182" s="20">
        <f t="shared" si="45"/>
        <v>9</v>
      </c>
    </row>
    <row r="183" spans="1:26" x14ac:dyDescent="0.25">
      <c r="A183" s="55" t="s">
        <v>255</v>
      </c>
      <c r="B183" s="55" t="s">
        <v>5340</v>
      </c>
      <c r="C183" s="56">
        <v>1</v>
      </c>
      <c r="D183" s="56">
        <v>1</v>
      </c>
      <c r="E183" s="56">
        <v>0</v>
      </c>
      <c r="F183" s="56">
        <v>0</v>
      </c>
      <c r="G183" s="56">
        <v>0</v>
      </c>
      <c r="H183" s="56">
        <v>1</v>
      </c>
      <c r="I183" s="56">
        <v>0</v>
      </c>
      <c r="J183" s="56">
        <v>0</v>
      </c>
      <c r="K183" s="56">
        <v>0</v>
      </c>
      <c r="L183" s="45">
        <f t="shared" si="44"/>
        <v>1</v>
      </c>
      <c r="M183" s="18"/>
      <c r="S183" s="54" t="s">
        <v>7740</v>
      </c>
      <c r="T183" s="48">
        <v>13</v>
      </c>
      <c r="U183" s="48">
        <v>17</v>
      </c>
      <c r="V183" s="48">
        <v>0</v>
      </c>
      <c r="W183" s="48">
        <v>52</v>
      </c>
      <c r="X183" s="48">
        <v>6</v>
      </c>
      <c r="Y183" s="48">
        <v>3</v>
      </c>
      <c r="Z183" s="20">
        <f t="shared" si="45"/>
        <v>91</v>
      </c>
    </row>
    <row r="184" spans="1:26" x14ac:dyDescent="0.25">
      <c r="A184" s="55" t="s">
        <v>255</v>
      </c>
      <c r="B184" s="55" t="s">
        <v>759</v>
      </c>
      <c r="C184" s="56">
        <v>80</v>
      </c>
      <c r="D184" s="56">
        <v>80</v>
      </c>
      <c r="E184" s="56">
        <v>12</v>
      </c>
      <c r="F184" s="56">
        <v>16</v>
      </c>
      <c r="G184" s="56">
        <v>0</v>
      </c>
      <c r="H184" s="56">
        <v>46</v>
      </c>
      <c r="I184" s="56">
        <v>6</v>
      </c>
      <c r="J184" s="56">
        <v>0</v>
      </c>
      <c r="K184" s="56">
        <v>0</v>
      </c>
      <c r="L184" s="45">
        <f t="shared" si="44"/>
        <v>80</v>
      </c>
      <c r="M184" s="18">
        <v>91</v>
      </c>
      <c r="S184" s="21" t="s">
        <v>7761</v>
      </c>
      <c r="T184" s="30">
        <v>40</v>
      </c>
      <c r="U184" s="30">
        <v>72</v>
      </c>
      <c r="V184" s="30">
        <v>3</v>
      </c>
      <c r="W184" s="30">
        <v>179</v>
      </c>
      <c r="X184" s="30">
        <v>631</v>
      </c>
      <c r="Y184" s="30">
        <v>13</v>
      </c>
      <c r="Z184" s="20">
        <f t="shared" si="45"/>
        <v>938</v>
      </c>
    </row>
    <row r="185" spans="1:26" x14ac:dyDescent="0.25">
      <c r="A185" s="50" t="s">
        <v>414</v>
      </c>
      <c r="B185" s="50" t="s">
        <v>2698</v>
      </c>
      <c r="C185" s="58">
        <v>70</v>
      </c>
      <c r="D185" s="58">
        <v>70</v>
      </c>
      <c r="E185" s="58">
        <v>12</v>
      </c>
      <c r="F185" s="58">
        <v>14</v>
      </c>
      <c r="G185" s="58">
        <v>0</v>
      </c>
      <c r="H185" s="58">
        <v>41</v>
      </c>
      <c r="I185" s="58">
        <v>1</v>
      </c>
      <c r="J185" s="58">
        <v>2</v>
      </c>
      <c r="K185" s="58">
        <v>0</v>
      </c>
      <c r="L185" s="45">
        <f t="shared" si="44"/>
        <v>70</v>
      </c>
      <c r="M185" s="18"/>
      <c r="S185" s="54" t="s">
        <v>7762</v>
      </c>
      <c r="T185" s="48">
        <v>6</v>
      </c>
      <c r="U185" s="48">
        <v>5</v>
      </c>
      <c r="V185" s="48">
        <v>12</v>
      </c>
      <c r="W185" s="48">
        <v>264</v>
      </c>
      <c r="X185" s="48">
        <v>23</v>
      </c>
      <c r="Y185" s="48">
        <v>4</v>
      </c>
      <c r="Z185" s="20">
        <f t="shared" si="45"/>
        <v>314</v>
      </c>
    </row>
    <row r="186" spans="1:26" x14ac:dyDescent="0.25">
      <c r="A186" s="50" t="s">
        <v>414</v>
      </c>
      <c r="B186" s="50" t="s">
        <v>1700</v>
      </c>
      <c r="C186" s="58">
        <v>113</v>
      </c>
      <c r="D186" s="58">
        <v>113</v>
      </c>
      <c r="E186" s="58">
        <v>0</v>
      </c>
      <c r="F186" s="58">
        <v>9</v>
      </c>
      <c r="G186" s="58">
        <v>0</v>
      </c>
      <c r="H186" s="58">
        <v>72</v>
      </c>
      <c r="I186" s="58">
        <v>32</v>
      </c>
      <c r="J186" s="58">
        <v>0</v>
      </c>
      <c r="K186" s="58">
        <v>0</v>
      </c>
      <c r="L186" s="45">
        <f t="shared" si="44"/>
        <v>113</v>
      </c>
      <c r="M186" s="18"/>
      <c r="T186" s="17">
        <f>SUM(T178:T185)</f>
        <v>61</v>
      </c>
      <c r="U186" s="17">
        <f t="shared" ref="U186:Y186" si="46">SUM(U178:U185)</f>
        <v>95</v>
      </c>
      <c r="V186" s="17">
        <f t="shared" si="46"/>
        <v>15</v>
      </c>
      <c r="W186" s="17">
        <f t="shared" si="46"/>
        <v>502</v>
      </c>
      <c r="X186" s="17">
        <f t="shared" si="46"/>
        <v>660</v>
      </c>
      <c r="Y186" s="17">
        <f t="shared" si="46"/>
        <v>25</v>
      </c>
      <c r="Z186" s="20">
        <f>SUM(T186:Y186)</f>
        <v>1358</v>
      </c>
    </row>
    <row r="187" spans="1:26" x14ac:dyDescent="0.25">
      <c r="A187" s="50" t="s">
        <v>414</v>
      </c>
      <c r="B187" s="50" t="s">
        <v>561</v>
      </c>
      <c r="C187" s="58">
        <v>4</v>
      </c>
      <c r="D187" s="58">
        <v>4</v>
      </c>
      <c r="E187" s="58">
        <v>0</v>
      </c>
      <c r="F187" s="58">
        <v>4</v>
      </c>
      <c r="G187" s="58">
        <v>0</v>
      </c>
      <c r="H187" s="58">
        <v>0</v>
      </c>
      <c r="I187" s="58">
        <v>0</v>
      </c>
      <c r="J187" s="58">
        <v>0</v>
      </c>
      <c r="K187" s="58">
        <v>0</v>
      </c>
      <c r="L187" s="45">
        <f t="shared" si="44"/>
        <v>4</v>
      </c>
      <c r="M187" s="18"/>
    </row>
    <row r="188" spans="1:26" x14ac:dyDescent="0.25">
      <c r="A188" s="50" t="s">
        <v>414</v>
      </c>
      <c r="B188" s="50" t="s">
        <v>5340</v>
      </c>
      <c r="C188" s="58">
        <v>4</v>
      </c>
      <c r="D188" s="58">
        <v>4</v>
      </c>
      <c r="E188" s="58">
        <v>1</v>
      </c>
      <c r="F188" s="58">
        <v>0</v>
      </c>
      <c r="G188" s="58">
        <v>0</v>
      </c>
      <c r="H188" s="58">
        <v>3</v>
      </c>
      <c r="I188" s="58">
        <v>0</v>
      </c>
      <c r="J188" s="58">
        <v>0</v>
      </c>
      <c r="K188" s="58">
        <v>0</v>
      </c>
      <c r="L188" s="45">
        <f t="shared" si="44"/>
        <v>4</v>
      </c>
      <c r="M188" s="18"/>
    </row>
    <row r="189" spans="1:26" x14ac:dyDescent="0.25">
      <c r="A189" s="50" t="s">
        <v>414</v>
      </c>
      <c r="B189" s="50" t="s">
        <v>759</v>
      </c>
      <c r="C189" s="58">
        <v>747</v>
      </c>
      <c r="D189" s="58">
        <v>747</v>
      </c>
      <c r="E189" s="58">
        <v>27</v>
      </c>
      <c r="F189" s="58">
        <v>45</v>
      </c>
      <c r="G189" s="58">
        <v>3</v>
      </c>
      <c r="H189" s="58">
        <v>63</v>
      </c>
      <c r="I189" s="58">
        <v>598</v>
      </c>
      <c r="J189" s="58">
        <v>11</v>
      </c>
      <c r="K189" s="58">
        <v>0</v>
      </c>
      <c r="L189" s="45">
        <f t="shared" si="44"/>
        <v>747</v>
      </c>
      <c r="M189" s="18">
        <v>938</v>
      </c>
      <c r="S189" s="20" t="s">
        <v>7763</v>
      </c>
      <c r="T189" s="20" t="s">
        <v>92</v>
      </c>
      <c r="U189" s="20" t="s">
        <v>102</v>
      </c>
      <c r="V189" s="20" t="s">
        <v>98</v>
      </c>
      <c r="W189" s="20" t="s">
        <v>125</v>
      </c>
      <c r="X189" s="20" t="s">
        <v>272</v>
      </c>
      <c r="Y189" s="20" t="s">
        <v>144</v>
      </c>
      <c r="Z189" s="20" t="s">
        <v>7756</v>
      </c>
    </row>
    <row r="190" spans="1:26" x14ac:dyDescent="0.25">
      <c r="A190" s="55" t="s">
        <v>96</v>
      </c>
      <c r="B190" s="55" t="s">
        <v>2698</v>
      </c>
      <c r="C190" s="56">
        <v>168</v>
      </c>
      <c r="D190" s="56">
        <v>168</v>
      </c>
      <c r="E190" s="56">
        <v>0</v>
      </c>
      <c r="F190" s="56">
        <v>0</v>
      </c>
      <c r="G190" s="56">
        <v>0</v>
      </c>
      <c r="H190" s="56">
        <v>165</v>
      </c>
      <c r="I190" s="56">
        <v>0</v>
      </c>
      <c r="J190" s="56">
        <v>3</v>
      </c>
      <c r="K190" s="56">
        <v>0</v>
      </c>
      <c r="L190" s="45">
        <f t="shared" ref="L190" si="47">SUM(E190:K190)</f>
        <v>168</v>
      </c>
      <c r="M190" s="18"/>
      <c r="S190" s="20" t="s">
        <v>7757</v>
      </c>
      <c r="T190" s="30">
        <v>0</v>
      </c>
      <c r="U190" s="30">
        <v>0</v>
      </c>
      <c r="V190" s="30">
        <v>0</v>
      </c>
      <c r="W190" s="60">
        <v>0</v>
      </c>
      <c r="X190" s="30">
        <v>0</v>
      </c>
      <c r="Y190" s="30">
        <v>0</v>
      </c>
      <c r="Z190" s="20">
        <f>SUM(T190:Y190)</f>
        <v>0</v>
      </c>
    </row>
    <row r="191" spans="1:26" x14ac:dyDescent="0.25">
      <c r="A191" s="55" t="s">
        <v>96</v>
      </c>
      <c r="B191" s="55" t="s">
        <v>1700</v>
      </c>
      <c r="C191" s="56">
        <v>127</v>
      </c>
      <c r="D191" s="56">
        <v>112</v>
      </c>
      <c r="E191" s="56">
        <v>6</v>
      </c>
      <c r="F191" s="56">
        <v>4</v>
      </c>
      <c r="G191" s="56">
        <v>12</v>
      </c>
      <c r="H191" s="56">
        <v>90</v>
      </c>
      <c r="I191" s="56">
        <v>0</v>
      </c>
      <c r="J191" s="56">
        <v>0</v>
      </c>
      <c r="K191" s="56">
        <v>0</v>
      </c>
      <c r="L191" s="45">
        <f t="shared" si="44"/>
        <v>112</v>
      </c>
      <c r="M191" s="18"/>
      <c r="S191" s="54" t="s">
        <v>7758</v>
      </c>
      <c r="T191" s="48">
        <v>0</v>
      </c>
      <c r="U191" s="48">
        <v>0</v>
      </c>
      <c r="V191" s="48">
        <v>0</v>
      </c>
      <c r="W191" s="61">
        <v>0</v>
      </c>
      <c r="X191" s="48">
        <v>0</v>
      </c>
      <c r="Y191" s="48">
        <v>0</v>
      </c>
      <c r="Z191" s="20">
        <f t="shared" ref="Z191:Z197" si="48">SUM(T191:Y191)</f>
        <v>0</v>
      </c>
    </row>
    <row r="192" spans="1:26" x14ac:dyDescent="0.25">
      <c r="A192" s="55" t="s">
        <v>96</v>
      </c>
      <c r="B192" s="55" t="s">
        <v>759</v>
      </c>
      <c r="C192" s="56">
        <v>35</v>
      </c>
      <c r="D192" s="56">
        <v>34</v>
      </c>
      <c r="E192" s="56">
        <v>0</v>
      </c>
      <c r="F192" s="56">
        <v>1</v>
      </c>
      <c r="G192" s="56">
        <v>0</v>
      </c>
      <c r="H192" s="56">
        <v>9</v>
      </c>
      <c r="I192" s="56">
        <v>23</v>
      </c>
      <c r="J192" s="56">
        <v>1</v>
      </c>
      <c r="K192" s="56">
        <v>0</v>
      </c>
      <c r="L192" s="45">
        <f t="shared" si="44"/>
        <v>34</v>
      </c>
      <c r="M192" s="18">
        <v>314</v>
      </c>
      <c r="S192" s="20" t="s">
        <v>7759</v>
      </c>
      <c r="T192" s="51">
        <v>0</v>
      </c>
      <c r="U192" s="51">
        <v>0</v>
      </c>
      <c r="V192" s="51">
        <v>0</v>
      </c>
      <c r="W192" s="51">
        <v>0</v>
      </c>
      <c r="X192" s="51">
        <v>0</v>
      </c>
      <c r="Y192" s="51">
        <v>0</v>
      </c>
      <c r="Z192" s="20">
        <f t="shared" si="48"/>
        <v>0</v>
      </c>
    </row>
    <row r="193" spans="1:27" x14ac:dyDescent="0.25">
      <c r="A193" s="62" t="s">
        <v>7764</v>
      </c>
      <c r="B193" s="63"/>
      <c r="C193" s="63">
        <f t="shared" ref="C193:L193" si="49">SUM(C177:C192)</f>
        <v>1374</v>
      </c>
      <c r="D193" s="63">
        <f t="shared" si="49"/>
        <v>1358</v>
      </c>
      <c r="E193" s="63">
        <f t="shared" si="49"/>
        <v>61</v>
      </c>
      <c r="F193" s="63">
        <f t="shared" si="49"/>
        <v>95</v>
      </c>
      <c r="G193" s="63">
        <f t="shared" si="49"/>
        <v>15</v>
      </c>
      <c r="H193" s="63">
        <f t="shared" si="49"/>
        <v>502</v>
      </c>
      <c r="I193" s="63">
        <f t="shared" si="49"/>
        <v>660</v>
      </c>
      <c r="J193" s="63">
        <f t="shared" si="49"/>
        <v>25</v>
      </c>
      <c r="K193" s="63">
        <f t="shared" si="49"/>
        <v>0</v>
      </c>
      <c r="L193" s="63">
        <f t="shared" si="49"/>
        <v>1358</v>
      </c>
      <c r="M193" s="18">
        <f>SUM(M177:M192)</f>
        <v>1358</v>
      </c>
      <c r="S193" s="54" t="s">
        <v>7760</v>
      </c>
      <c r="T193" s="47">
        <v>0</v>
      </c>
      <c r="U193" s="47">
        <v>0</v>
      </c>
      <c r="V193" s="47">
        <v>0</v>
      </c>
      <c r="W193" s="47">
        <v>0</v>
      </c>
      <c r="X193" s="47">
        <v>0</v>
      </c>
      <c r="Y193" s="47">
        <v>0</v>
      </c>
      <c r="Z193" s="20">
        <f t="shared" si="48"/>
        <v>0</v>
      </c>
    </row>
    <row r="194" spans="1:27" x14ac:dyDescent="0.25">
      <c r="I194" s="64" t="s">
        <v>7776</v>
      </c>
      <c r="S194" s="65" t="s">
        <v>7739</v>
      </c>
      <c r="T194" s="66">
        <v>0</v>
      </c>
      <c r="U194" s="66">
        <v>0</v>
      </c>
      <c r="V194" s="66">
        <v>0</v>
      </c>
      <c r="W194" s="66">
        <v>0</v>
      </c>
      <c r="X194" s="66">
        <v>0</v>
      </c>
      <c r="Y194" s="66">
        <v>2</v>
      </c>
      <c r="Z194" s="67">
        <f t="shared" si="48"/>
        <v>2</v>
      </c>
    </row>
    <row r="195" spans="1:27" x14ac:dyDescent="0.25">
      <c r="S195" s="54" t="s">
        <v>7740</v>
      </c>
      <c r="T195" s="56">
        <v>1</v>
      </c>
      <c r="U195" s="56">
        <v>1</v>
      </c>
      <c r="V195" s="56">
        <v>0</v>
      </c>
      <c r="W195" s="56">
        <v>4</v>
      </c>
      <c r="X195" s="56">
        <v>0</v>
      </c>
      <c r="Y195" s="56">
        <v>3</v>
      </c>
      <c r="Z195" s="20">
        <f t="shared" si="48"/>
        <v>9</v>
      </c>
    </row>
    <row r="196" spans="1:27" x14ac:dyDescent="0.25">
      <c r="S196" s="21" t="s">
        <v>7761</v>
      </c>
      <c r="T196" s="58">
        <v>12</v>
      </c>
      <c r="U196" s="58">
        <v>14</v>
      </c>
      <c r="V196" s="58">
        <v>0</v>
      </c>
      <c r="W196" s="58">
        <v>41</v>
      </c>
      <c r="X196" s="58">
        <v>1</v>
      </c>
      <c r="Y196" s="58">
        <v>2</v>
      </c>
      <c r="Z196" s="20">
        <f t="shared" si="48"/>
        <v>70</v>
      </c>
    </row>
    <row r="197" spans="1:27" x14ac:dyDescent="0.25">
      <c r="S197" s="54" t="s">
        <v>7762</v>
      </c>
      <c r="T197" s="56">
        <v>0</v>
      </c>
      <c r="U197" s="56">
        <v>0</v>
      </c>
      <c r="V197" s="56">
        <v>0</v>
      </c>
      <c r="W197" s="56">
        <v>165</v>
      </c>
      <c r="X197" s="56">
        <v>0</v>
      </c>
      <c r="Y197" s="56">
        <v>3</v>
      </c>
      <c r="Z197" s="20">
        <f t="shared" si="48"/>
        <v>168</v>
      </c>
    </row>
    <row r="198" spans="1:27" x14ac:dyDescent="0.25">
      <c r="T198" s="68">
        <f>SUM(T190:T197)</f>
        <v>13</v>
      </c>
      <c r="U198" s="68">
        <f t="shared" ref="U198:Y198" si="50">SUM(U190:U197)</f>
        <v>15</v>
      </c>
      <c r="V198" s="68">
        <f t="shared" si="50"/>
        <v>0</v>
      </c>
      <c r="W198" s="68">
        <f t="shared" si="50"/>
        <v>210</v>
      </c>
      <c r="X198" s="68">
        <f t="shared" si="50"/>
        <v>1</v>
      </c>
      <c r="Y198" s="68">
        <f t="shared" si="50"/>
        <v>10</v>
      </c>
      <c r="Z198" s="67">
        <f>SUM(T198:Y198)</f>
        <v>249</v>
      </c>
    </row>
    <row r="201" spans="1:27" x14ac:dyDescent="0.25">
      <c r="S201" s="20" t="s">
        <v>7766</v>
      </c>
      <c r="T201" s="20" t="s">
        <v>92</v>
      </c>
      <c r="U201" s="20" t="s">
        <v>102</v>
      </c>
      <c r="V201" s="20" t="s">
        <v>98</v>
      </c>
      <c r="W201" s="20" t="s">
        <v>125</v>
      </c>
      <c r="X201" s="20" t="s">
        <v>272</v>
      </c>
      <c r="Y201" s="20" t="s">
        <v>144</v>
      </c>
      <c r="Z201" s="20" t="s">
        <v>7767</v>
      </c>
    </row>
    <row r="202" spans="1:27" x14ac:dyDescent="0.25">
      <c r="S202" s="20" t="s">
        <v>7757</v>
      </c>
      <c r="T202" s="30">
        <v>0</v>
      </c>
      <c r="U202" s="30">
        <v>0</v>
      </c>
      <c r="V202" s="30">
        <v>0</v>
      </c>
      <c r="W202" s="30">
        <v>1</v>
      </c>
      <c r="X202" s="30">
        <v>0</v>
      </c>
      <c r="Y202" s="30">
        <v>0</v>
      </c>
      <c r="Z202" s="21">
        <f>SUM(T202:W202)+Y202</f>
        <v>1</v>
      </c>
      <c r="AA202" s="20" t="s">
        <v>7757</v>
      </c>
    </row>
    <row r="203" spans="1:27" x14ac:dyDescent="0.25">
      <c r="S203" s="54" t="s">
        <v>7758</v>
      </c>
      <c r="T203" s="48">
        <v>0</v>
      </c>
      <c r="U203" s="48">
        <v>0</v>
      </c>
      <c r="V203" s="48">
        <v>0</v>
      </c>
      <c r="W203" s="48">
        <v>0</v>
      </c>
      <c r="X203" s="48">
        <v>0</v>
      </c>
      <c r="Y203" s="48">
        <v>0</v>
      </c>
      <c r="Z203" s="21">
        <f t="shared" ref="Z203:Z208" si="51">SUM(T203:W203)+Y203</f>
        <v>0</v>
      </c>
      <c r="AA203" s="54" t="s">
        <v>7758</v>
      </c>
    </row>
    <row r="204" spans="1:27" x14ac:dyDescent="0.25">
      <c r="S204" s="20" t="s">
        <v>7759</v>
      </c>
      <c r="T204" s="30">
        <v>0</v>
      </c>
      <c r="U204" s="30">
        <v>0</v>
      </c>
      <c r="V204" s="30">
        <v>0</v>
      </c>
      <c r="W204" s="30">
        <v>0</v>
      </c>
      <c r="X204" s="30">
        <v>0</v>
      </c>
      <c r="Y204" s="30">
        <v>0</v>
      </c>
      <c r="Z204" s="21">
        <f t="shared" si="51"/>
        <v>0</v>
      </c>
      <c r="AA204" s="20" t="s">
        <v>7759</v>
      </c>
    </row>
    <row r="205" spans="1:27" x14ac:dyDescent="0.25">
      <c r="S205" s="54" t="s">
        <v>7760</v>
      </c>
      <c r="T205" s="48">
        <v>2</v>
      </c>
      <c r="U205" s="48">
        <v>0</v>
      </c>
      <c r="V205" s="48">
        <v>0</v>
      </c>
      <c r="W205" s="48">
        <v>1</v>
      </c>
      <c r="X205" s="48">
        <v>0</v>
      </c>
      <c r="Y205" s="48">
        <v>2</v>
      </c>
      <c r="Z205" s="21">
        <f t="shared" si="51"/>
        <v>5</v>
      </c>
      <c r="AA205" s="54" t="s">
        <v>7760</v>
      </c>
    </row>
    <row r="206" spans="1:27" x14ac:dyDescent="0.25">
      <c r="S206" s="21" t="s">
        <v>7739</v>
      </c>
      <c r="T206" s="30">
        <v>0</v>
      </c>
      <c r="U206" s="30">
        <v>1</v>
      </c>
      <c r="V206" s="30">
        <v>0</v>
      </c>
      <c r="W206" s="30">
        <v>5</v>
      </c>
      <c r="X206" s="30">
        <v>0</v>
      </c>
      <c r="Y206" s="30">
        <v>1</v>
      </c>
      <c r="Z206" s="21">
        <f t="shared" si="51"/>
        <v>7</v>
      </c>
      <c r="AA206" s="21" t="s">
        <v>7739</v>
      </c>
    </row>
    <row r="207" spans="1:27" x14ac:dyDescent="0.25">
      <c r="S207" s="54" t="s">
        <v>7740</v>
      </c>
      <c r="T207" s="48">
        <v>12</v>
      </c>
      <c r="U207" s="48">
        <v>16</v>
      </c>
      <c r="V207" s="48">
        <v>0</v>
      </c>
      <c r="W207" s="48">
        <v>48</v>
      </c>
      <c r="X207" s="48">
        <v>6</v>
      </c>
      <c r="Y207" s="48">
        <v>0</v>
      </c>
      <c r="Z207" s="21">
        <f t="shared" si="51"/>
        <v>76</v>
      </c>
      <c r="AA207" s="54" t="s">
        <v>7740</v>
      </c>
    </row>
    <row r="208" spans="1:27" x14ac:dyDescent="0.25">
      <c r="S208" s="21" t="s">
        <v>7761</v>
      </c>
      <c r="T208" s="30">
        <v>28</v>
      </c>
      <c r="U208" s="30">
        <v>58</v>
      </c>
      <c r="V208" s="30">
        <v>3</v>
      </c>
      <c r="W208" s="30">
        <v>138</v>
      </c>
      <c r="X208" s="30">
        <v>630</v>
      </c>
      <c r="Y208" s="30">
        <v>11</v>
      </c>
      <c r="Z208" s="21">
        <f t="shared" si="51"/>
        <v>238</v>
      </c>
      <c r="AA208" s="21" t="s">
        <v>7761</v>
      </c>
    </row>
    <row r="209" spans="1:100" x14ac:dyDescent="0.25">
      <c r="S209" s="54" t="s">
        <v>7762</v>
      </c>
      <c r="T209" s="48">
        <v>6</v>
      </c>
      <c r="U209" s="48">
        <v>5</v>
      </c>
      <c r="V209" s="48">
        <v>12</v>
      </c>
      <c r="W209" s="48">
        <v>99</v>
      </c>
      <c r="X209" s="48">
        <v>23</v>
      </c>
      <c r="Y209" s="48">
        <v>1</v>
      </c>
      <c r="Z209" s="21">
        <f t="shared" ref="Z209" si="52">SUM(T209:W209)+Y209</f>
        <v>123</v>
      </c>
      <c r="AA209" s="54" t="s">
        <v>7762</v>
      </c>
    </row>
    <row r="210" spans="1:100" x14ac:dyDescent="0.25">
      <c r="T210" s="26">
        <f>SUM(T202:T209)</f>
        <v>48</v>
      </c>
      <c r="U210" s="26">
        <f t="shared" ref="U210:Y210" si="53">SUM(U202:U209)</f>
        <v>80</v>
      </c>
      <c r="V210" s="26">
        <f t="shared" si="53"/>
        <v>15</v>
      </c>
      <c r="W210" s="26">
        <f t="shared" si="53"/>
        <v>292</v>
      </c>
      <c r="X210" s="26">
        <f t="shared" si="53"/>
        <v>659</v>
      </c>
      <c r="Y210" s="26">
        <f t="shared" si="53"/>
        <v>15</v>
      </c>
      <c r="Z210" s="21">
        <f>SUM(T210:W210)+Y210</f>
        <v>450</v>
      </c>
    </row>
    <row r="214" spans="1:100" x14ac:dyDescent="0.25">
      <c r="AQ214" s="70" t="s">
        <v>7777</v>
      </c>
    </row>
    <row r="215" spans="1:100" x14ac:dyDescent="0.25">
      <c r="AQ215" s="70" t="s">
        <v>7778</v>
      </c>
      <c r="CA215" s="70"/>
    </row>
    <row r="217" spans="1:100" ht="42" customHeight="1" x14ac:dyDescent="0.25">
      <c r="A217" s="38" t="s">
        <v>7779</v>
      </c>
      <c r="B217" s="38" t="s">
        <v>7744</v>
      </c>
      <c r="C217" s="38" t="s">
        <v>7705</v>
      </c>
      <c r="D217" s="38" t="s">
        <v>7745</v>
      </c>
      <c r="E217" s="38" t="s">
        <v>7746</v>
      </c>
      <c r="F217" s="38" t="s">
        <v>7747</v>
      </c>
      <c r="G217" s="38" t="s">
        <v>7748</v>
      </c>
      <c r="H217" s="38" t="s">
        <v>7749</v>
      </c>
      <c r="I217" s="38" t="s">
        <v>7750</v>
      </c>
      <c r="J217" s="38" t="s">
        <v>7751</v>
      </c>
      <c r="K217" s="41" t="s">
        <v>7752</v>
      </c>
      <c r="L217" s="42" t="s">
        <v>7753</v>
      </c>
      <c r="M217" s="22" t="s">
        <v>7780</v>
      </c>
      <c r="S217" s="31" t="s">
        <v>7779</v>
      </c>
      <c r="AO217" s="23" t="s">
        <v>7781</v>
      </c>
      <c r="AP217" s="71"/>
      <c r="AQ217" s="72"/>
      <c r="AR217" s="72"/>
      <c r="AS217" s="72"/>
      <c r="BR217" s="17"/>
    </row>
    <row r="218" spans="1:100" x14ac:dyDescent="0.25">
      <c r="A218" s="38" t="s">
        <v>480</v>
      </c>
      <c r="B218" s="38" t="s">
        <v>759</v>
      </c>
      <c r="C218" s="43">
        <v>1</v>
      </c>
      <c r="D218" s="43">
        <v>1</v>
      </c>
      <c r="E218" s="43">
        <v>0</v>
      </c>
      <c r="F218" s="43">
        <v>0</v>
      </c>
      <c r="G218" s="43">
        <v>0</v>
      </c>
      <c r="H218" s="43">
        <v>1</v>
      </c>
      <c r="I218" s="43">
        <v>0</v>
      </c>
      <c r="J218" s="43">
        <v>0</v>
      </c>
      <c r="K218" s="43">
        <v>0</v>
      </c>
      <c r="L218" s="45">
        <f t="shared" ref="L218:L237" si="54">SUM(E218:K218)</f>
        <v>1</v>
      </c>
      <c r="M218" s="69">
        <v>1</v>
      </c>
      <c r="S218" s="20" t="s">
        <v>7755</v>
      </c>
      <c r="T218" s="20" t="s">
        <v>92</v>
      </c>
      <c r="U218" s="20" t="s">
        <v>102</v>
      </c>
      <c r="V218" s="20" t="s">
        <v>98</v>
      </c>
      <c r="W218" s="20" t="s">
        <v>125</v>
      </c>
      <c r="X218" s="20" t="s">
        <v>272</v>
      </c>
      <c r="Y218" s="20" t="s">
        <v>144</v>
      </c>
      <c r="Z218" s="20" t="s">
        <v>7756</v>
      </c>
      <c r="AP218" s="72"/>
      <c r="AQ218" s="72"/>
      <c r="AR218" s="72"/>
      <c r="AS218" s="72"/>
      <c r="BL218" s="73" t="s">
        <v>7782</v>
      </c>
      <c r="BR218" s="17"/>
      <c r="BS218" s="17" t="s">
        <v>7783</v>
      </c>
      <c r="CA218" s="17" t="s">
        <v>7712</v>
      </c>
      <c r="CD218" s="70"/>
    </row>
    <row r="219" spans="1:100" x14ac:dyDescent="0.25">
      <c r="A219" s="46" t="s">
        <v>484</v>
      </c>
      <c r="B219" s="55" t="s">
        <v>2698</v>
      </c>
      <c r="C219" s="47">
        <v>1</v>
      </c>
      <c r="D219" s="47">
        <v>1</v>
      </c>
      <c r="E219" s="47">
        <v>0</v>
      </c>
      <c r="F219" s="47">
        <v>0</v>
      </c>
      <c r="G219" s="47">
        <v>0</v>
      </c>
      <c r="H219" s="47">
        <v>1</v>
      </c>
      <c r="I219" s="47">
        <v>0</v>
      </c>
      <c r="J219" s="47">
        <v>0</v>
      </c>
      <c r="K219" s="47">
        <v>0</v>
      </c>
      <c r="L219" s="45">
        <f t="shared" si="54"/>
        <v>1</v>
      </c>
      <c r="M219" s="18">
        <v>1</v>
      </c>
      <c r="S219" s="20" t="s">
        <v>7757</v>
      </c>
      <c r="T219" s="30">
        <v>0</v>
      </c>
      <c r="U219" s="30">
        <v>0</v>
      </c>
      <c r="V219" s="30">
        <v>0</v>
      </c>
      <c r="W219" s="30">
        <v>1</v>
      </c>
      <c r="X219" s="30">
        <v>0</v>
      </c>
      <c r="Y219" s="30">
        <v>0</v>
      </c>
      <c r="Z219" s="20">
        <f>SUM(T219:Y219)</f>
        <v>1</v>
      </c>
      <c r="AO219" s="17" t="s">
        <v>7784</v>
      </c>
      <c r="AP219" s="72"/>
      <c r="AQ219" s="72"/>
      <c r="AR219" s="72"/>
      <c r="AS219" s="17" t="s">
        <v>7706</v>
      </c>
      <c r="AX219" s="17" t="s">
        <v>7708</v>
      </c>
      <c r="BD219" s="17" t="s">
        <v>7707</v>
      </c>
      <c r="BL219" s="35" t="s">
        <v>7709</v>
      </c>
      <c r="BQ219" s="17" t="s">
        <v>7710</v>
      </c>
      <c r="BR219" s="17"/>
      <c r="BV219" s="17" t="s">
        <v>7711</v>
      </c>
      <c r="BY219" s="17" t="s">
        <v>7785</v>
      </c>
      <c r="BZ219" s="17" t="s">
        <v>7786</v>
      </c>
      <c r="CB219" s="17" t="s">
        <v>7787</v>
      </c>
    </row>
    <row r="220" spans="1:100" x14ac:dyDescent="0.25">
      <c r="A220" s="50" t="s">
        <v>488</v>
      </c>
      <c r="B220" s="50" t="s">
        <v>2698</v>
      </c>
      <c r="C220" s="53">
        <v>1</v>
      </c>
      <c r="D220" s="53">
        <v>1</v>
      </c>
      <c r="E220" s="53">
        <v>0</v>
      </c>
      <c r="F220" s="53">
        <v>0</v>
      </c>
      <c r="G220" s="53">
        <v>0</v>
      </c>
      <c r="H220" s="53">
        <v>1</v>
      </c>
      <c r="I220" s="53">
        <v>0</v>
      </c>
      <c r="J220" s="53">
        <v>0</v>
      </c>
      <c r="K220" s="53">
        <v>0</v>
      </c>
      <c r="L220" s="45">
        <f t="shared" si="54"/>
        <v>1</v>
      </c>
      <c r="M220" s="18"/>
      <c r="S220" s="54" t="s">
        <v>7758</v>
      </c>
      <c r="T220" s="48">
        <v>0</v>
      </c>
      <c r="U220" s="48">
        <v>0</v>
      </c>
      <c r="V220" s="48">
        <v>0</v>
      </c>
      <c r="W220" s="48">
        <v>1</v>
      </c>
      <c r="X220" s="48">
        <v>0</v>
      </c>
      <c r="Y220" s="48">
        <v>0</v>
      </c>
      <c r="Z220" s="20">
        <f t="shared" ref="Z220:Z226" si="55">SUM(T220:Y220)</f>
        <v>1</v>
      </c>
      <c r="AP220" s="74">
        <v>2009</v>
      </c>
      <c r="AQ220" s="74"/>
      <c r="AR220" s="74"/>
      <c r="AS220" s="74"/>
      <c r="AT220" s="18">
        <v>2010</v>
      </c>
      <c r="AU220" s="18"/>
      <c r="AV220" s="18"/>
      <c r="AW220" s="18"/>
      <c r="AX220" s="18">
        <v>2011</v>
      </c>
      <c r="AY220" s="18"/>
      <c r="AZ220" s="18"/>
      <c r="BA220" s="18"/>
      <c r="BB220" s="18">
        <v>2012</v>
      </c>
      <c r="BC220" s="18"/>
      <c r="BD220" s="18"/>
      <c r="BE220" s="18"/>
      <c r="BF220" s="18">
        <v>2013</v>
      </c>
      <c r="BG220" s="18"/>
      <c r="BH220" s="18"/>
      <c r="BI220" s="18" t="s">
        <v>7788</v>
      </c>
      <c r="BJ220" s="18">
        <v>2014</v>
      </c>
      <c r="BK220" s="18"/>
      <c r="BL220" s="18"/>
      <c r="BM220" s="18" t="s">
        <v>7741</v>
      </c>
      <c r="BN220" s="18">
        <v>2015</v>
      </c>
      <c r="BO220" s="18"/>
      <c r="BP220" s="18"/>
      <c r="BQ220" s="18" t="s">
        <v>7789</v>
      </c>
      <c r="BR220" s="18">
        <v>2016</v>
      </c>
      <c r="BS220" s="18"/>
      <c r="BU220" s="17" t="s">
        <v>7790</v>
      </c>
      <c r="BV220" s="36" t="s">
        <v>7791</v>
      </c>
      <c r="BY220" s="17" t="s">
        <v>7742</v>
      </c>
    </row>
    <row r="221" spans="1:100" x14ac:dyDescent="0.25">
      <c r="A221" s="50" t="s">
        <v>488</v>
      </c>
      <c r="B221" s="50" t="s">
        <v>759</v>
      </c>
      <c r="C221" s="53">
        <v>2</v>
      </c>
      <c r="D221" s="53">
        <v>2</v>
      </c>
      <c r="E221" s="53">
        <v>0</v>
      </c>
      <c r="F221" s="53">
        <v>1</v>
      </c>
      <c r="G221" s="53">
        <v>0</v>
      </c>
      <c r="H221" s="53">
        <v>1</v>
      </c>
      <c r="I221" s="53">
        <v>0</v>
      </c>
      <c r="J221" s="53">
        <v>0</v>
      </c>
      <c r="K221" s="53">
        <v>0</v>
      </c>
      <c r="L221" s="45">
        <f t="shared" si="54"/>
        <v>2</v>
      </c>
      <c r="M221" s="18">
        <v>3</v>
      </c>
      <c r="S221" s="20" t="s">
        <v>7759</v>
      </c>
      <c r="T221" s="30">
        <v>0</v>
      </c>
      <c r="U221" s="30">
        <v>1</v>
      </c>
      <c r="V221" s="30">
        <v>0</v>
      </c>
      <c r="W221" s="30">
        <v>2</v>
      </c>
      <c r="X221" s="30">
        <v>0</v>
      </c>
      <c r="Y221" s="30">
        <v>0</v>
      </c>
      <c r="Z221" s="20">
        <f t="shared" si="55"/>
        <v>3</v>
      </c>
      <c r="AO221" s="17" t="s">
        <v>5</v>
      </c>
      <c r="AP221" s="17" t="s">
        <v>7792</v>
      </c>
      <c r="AQ221" s="17" t="s">
        <v>7793</v>
      </c>
      <c r="AR221" s="17" t="s">
        <v>7794</v>
      </c>
      <c r="AS221" s="17" t="s">
        <v>7795</v>
      </c>
      <c r="AT221" s="17" t="s">
        <v>7796</v>
      </c>
      <c r="AU221" s="17" t="s">
        <v>7797</v>
      </c>
      <c r="AV221" s="17" t="s">
        <v>7798</v>
      </c>
      <c r="AW221" s="75" t="s">
        <v>7799</v>
      </c>
      <c r="AX221" s="75" t="s">
        <v>7800</v>
      </c>
      <c r="AY221" s="17" t="s">
        <v>7801</v>
      </c>
      <c r="AZ221" s="17" t="s">
        <v>7802</v>
      </c>
      <c r="BA221" s="17" t="s">
        <v>7803</v>
      </c>
      <c r="BB221" s="17" t="s">
        <v>7804</v>
      </c>
      <c r="BC221" s="17" t="s">
        <v>7805</v>
      </c>
      <c r="BD221" s="17" t="s">
        <v>7806</v>
      </c>
      <c r="BE221" s="17" t="s">
        <v>7807</v>
      </c>
      <c r="BF221" s="17" t="s">
        <v>7808</v>
      </c>
      <c r="BG221" s="17" t="s">
        <v>7809</v>
      </c>
      <c r="BH221" s="17" t="s">
        <v>7810</v>
      </c>
      <c r="BI221" s="17" t="s">
        <v>7811</v>
      </c>
      <c r="BJ221" s="17" t="s">
        <v>7812</v>
      </c>
      <c r="BK221" s="17" t="s">
        <v>7813</v>
      </c>
      <c r="BL221" s="31" t="s">
        <v>7814</v>
      </c>
      <c r="BM221" s="17" t="s">
        <v>7815</v>
      </c>
      <c r="BN221" s="17" t="s">
        <v>7816</v>
      </c>
      <c r="BO221" s="17" t="s">
        <v>7817</v>
      </c>
      <c r="BP221" s="17" t="s">
        <v>7818</v>
      </c>
      <c r="BQ221" s="17" t="s">
        <v>7819</v>
      </c>
      <c r="BR221" s="17" t="s">
        <v>7820</v>
      </c>
      <c r="BS221" s="17" t="s">
        <v>7821</v>
      </c>
      <c r="BT221" s="17" t="s">
        <v>7822</v>
      </c>
      <c r="BU221" s="18" t="s">
        <v>7823</v>
      </c>
      <c r="BV221" s="18" t="s">
        <v>7824</v>
      </c>
      <c r="BW221" s="18" t="s">
        <v>7825</v>
      </c>
      <c r="BX221" s="18" t="s">
        <v>7779</v>
      </c>
      <c r="BY221" s="18" t="s">
        <v>7774</v>
      </c>
      <c r="BZ221" s="18" t="s">
        <v>7771</v>
      </c>
      <c r="CA221" s="17" t="s">
        <v>7768</v>
      </c>
      <c r="CB221" s="17" t="s">
        <v>7743</v>
      </c>
      <c r="CC221" s="17" t="s">
        <v>7960</v>
      </c>
      <c r="CF221" s="17" t="s">
        <v>7826</v>
      </c>
      <c r="CG221" s="17" t="s">
        <v>7827</v>
      </c>
    </row>
    <row r="222" spans="1:100" x14ac:dyDescent="0.25">
      <c r="A222" s="46" t="s">
        <v>492</v>
      </c>
      <c r="B222" s="46" t="s">
        <v>2698</v>
      </c>
      <c r="C222" s="47">
        <v>3</v>
      </c>
      <c r="D222" s="47">
        <v>3</v>
      </c>
      <c r="E222" s="47">
        <v>0</v>
      </c>
      <c r="F222" s="47">
        <v>1</v>
      </c>
      <c r="G222" s="47">
        <v>0</v>
      </c>
      <c r="H222" s="47">
        <v>2</v>
      </c>
      <c r="I222" s="47">
        <v>0</v>
      </c>
      <c r="J222" s="47">
        <v>0</v>
      </c>
      <c r="K222" s="47">
        <v>0</v>
      </c>
      <c r="L222" s="45">
        <f t="shared" si="54"/>
        <v>3</v>
      </c>
      <c r="M222" s="18"/>
      <c r="S222" s="54" t="s">
        <v>7760</v>
      </c>
      <c r="T222" s="48">
        <v>1</v>
      </c>
      <c r="U222" s="48">
        <v>1</v>
      </c>
      <c r="V222" s="48">
        <v>0</v>
      </c>
      <c r="W222" s="48">
        <v>3</v>
      </c>
      <c r="X222" s="48">
        <v>0</v>
      </c>
      <c r="Y222" s="48">
        <v>0</v>
      </c>
      <c r="Z222" s="20">
        <f t="shared" si="55"/>
        <v>5</v>
      </c>
      <c r="AO222" s="17" t="s">
        <v>7828</v>
      </c>
      <c r="AP222" s="74">
        <v>0</v>
      </c>
      <c r="AQ222" s="74">
        <v>0</v>
      </c>
      <c r="AR222" s="74">
        <v>0</v>
      </c>
      <c r="AS222" s="74">
        <v>0</v>
      </c>
      <c r="AT222" s="74">
        <v>0</v>
      </c>
      <c r="AU222" s="74">
        <v>0</v>
      </c>
      <c r="AV222" s="74">
        <v>0</v>
      </c>
      <c r="AW222" s="76">
        <v>0</v>
      </c>
      <c r="AX222" s="76">
        <v>0</v>
      </c>
      <c r="AY222" s="74">
        <v>0</v>
      </c>
      <c r="AZ222" s="74">
        <v>0</v>
      </c>
      <c r="BA222" s="74">
        <v>0</v>
      </c>
      <c r="BB222" s="74">
        <v>0</v>
      </c>
      <c r="BC222" s="74">
        <v>0</v>
      </c>
      <c r="BD222" s="74">
        <v>0</v>
      </c>
      <c r="BE222" s="74">
        <v>0</v>
      </c>
      <c r="BF222" s="74">
        <v>0</v>
      </c>
      <c r="BG222" s="74">
        <v>0</v>
      </c>
      <c r="BH222" s="74">
        <v>0</v>
      </c>
      <c r="BI222" s="74">
        <v>0</v>
      </c>
      <c r="BJ222" s="74">
        <v>0</v>
      </c>
      <c r="BK222" s="74">
        <v>0</v>
      </c>
      <c r="BL222" s="74">
        <v>0</v>
      </c>
      <c r="BM222" s="74">
        <v>0</v>
      </c>
      <c r="BN222" s="77">
        <v>0</v>
      </c>
      <c r="BO222" s="77">
        <v>0</v>
      </c>
      <c r="BP222" s="77">
        <v>0</v>
      </c>
      <c r="BQ222" s="18">
        <v>0</v>
      </c>
      <c r="BR222" s="18">
        <v>0</v>
      </c>
      <c r="BS222" s="18">
        <v>0</v>
      </c>
      <c r="BT222" s="18">
        <v>0</v>
      </c>
      <c r="BU222" s="18">
        <v>0</v>
      </c>
      <c r="BV222" s="18">
        <v>0</v>
      </c>
      <c r="BW222" s="18">
        <v>0</v>
      </c>
      <c r="BX222" s="18">
        <v>0</v>
      </c>
      <c r="BY222" s="18">
        <v>0</v>
      </c>
      <c r="BZ222" s="18">
        <v>0</v>
      </c>
      <c r="CA222" s="18">
        <v>0</v>
      </c>
      <c r="CB222" s="18">
        <v>0</v>
      </c>
      <c r="CC222" s="17">
        <v>0</v>
      </c>
      <c r="CD222" s="17" t="s">
        <v>7828</v>
      </c>
      <c r="CH222" s="26"/>
      <c r="CI222" s="26"/>
      <c r="CJ222" s="26"/>
      <c r="CK222" s="26"/>
      <c r="CL222" s="26"/>
      <c r="CN222" s="20" t="s">
        <v>7766</v>
      </c>
      <c r="CO222" s="20" t="s">
        <v>92</v>
      </c>
      <c r="CP222" s="20" t="s">
        <v>102</v>
      </c>
      <c r="CQ222" s="20" t="s">
        <v>98</v>
      </c>
      <c r="CR222" s="20" t="s">
        <v>125</v>
      </c>
      <c r="CS222" s="20" t="s">
        <v>272</v>
      </c>
      <c r="CT222" s="20" t="s">
        <v>144</v>
      </c>
      <c r="CU222" s="20" t="s">
        <v>7767</v>
      </c>
    </row>
    <row r="223" spans="1:100" x14ac:dyDescent="0.25">
      <c r="A223" s="46" t="s">
        <v>492</v>
      </c>
      <c r="B223" s="46" t="s">
        <v>759</v>
      </c>
      <c r="C223" s="47">
        <v>2</v>
      </c>
      <c r="D223" s="47">
        <v>2</v>
      </c>
      <c r="E223" s="47">
        <v>1</v>
      </c>
      <c r="F223" s="47">
        <v>0</v>
      </c>
      <c r="G223" s="47">
        <v>0</v>
      </c>
      <c r="H223" s="47">
        <v>1</v>
      </c>
      <c r="I223" s="47">
        <v>0</v>
      </c>
      <c r="J223" s="47">
        <v>0</v>
      </c>
      <c r="K223" s="47">
        <v>0</v>
      </c>
      <c r="L223" s="45">
        <f t="shared" si="54"/>
        <v>2</v>
      </c>
      <c r="M223" s="18">
        <v>5</v>
      </c>
      <c r="S223" s="21" t="s">
        <v>7739</v>
      </c>
      <c r="T223" s="30">
        <v>4</v>
      </c>
      <c r="U223" s="30">
        <v>6</v>
      </c>
      <c r="V223" s="30">
        <v>1</v>
      </c>
      <c r="W223" s="30">
        <v>7</v>
      </c>
      <c r="X223" s="30">
        <v>5</v>
      </c>
      <c r="Y223" s="30">
        <v>7</v>
      </c>
      <c r="Z223" s="20">
        <f t="shared" si="55"/>
        <v>30</v>
      </c>
      <c r="AO223" s="17" t="s">
        <v>7829</v>
      </c>
      <c r="AP223" s="74">
        <v>0</v>
      </c>
      <c r="AQ223" s="74">
        <v>0</v>
      </c>
      <c r="AR223" s="74">
        <v>0</v>
      </c>
      <c r="AS223" s="74">
        <v>0</v>
      </c>
      <c r="AT223" s="74">
        <v>0</v>
      </c>
      <c r="AU223" s="74">
        <v>0</v>
      </c>
      <c r="AV223" s="74">
        <v>0</v>
      </c>
      <c r="AW223" s="76">
        <v>0</v>
      </c>
      <c r="AX223" s="76">
        <v>0</v>
      </c>
      <c r="AY223" s="74">
        <v>0</v>
      </c>
      <c r="AZ223" s="74">
        <v>0</v>
      </c>
      <c r="BA223" s="74">
        <v>0</v>
      </c>
      <c r="BB223" s="74">
        <v>0</v>
      </c>
      <c r="BC223" s="74">
        <v>0</v>
      </c>
      <c r="BD223" s="74">
        <v>0</v>
      </c>
      <c r="BE223" s="74">
        <v>0</v>
      </c>
      <c r="BF223" s="74">
        <v>0</v>
      </c>
      <c r="BG223" s="74">
        <v>0</v>
      </c>
      <c r="BH223" s="74">
        <v>0</v>
      </c>
      <c r="BI223" s="74">
        <v>0</v>
      </c>
      <c r="BJ223" s="74">
        <v>0</v>
      </c>
      <c r="BK223" s="74">
        <v>0</v>
      </c>
      <c r="BL223" s="74">
        <v>0</v>
      </c>
      <c r="BM223" s="74">
        <v>0</v>
      </c>
      <c r="BN223" s="77">
        <v>0</v>
      </c>
      <c r="BO223" s="77">
        <v>0</v>
      </c>
      <c r="BP223" s="77">
        <v>0</v>
      </c>
      <c r="BQ223" s="18">
        <v>0</v>
      </c>
      <c r="BR223" s="18">
        <v>0</v>
      </c>
      <c r="BS223" s="18">
        <v>0</v>
      </c>
      <c r="BT223" s="18">
        <v>0</v>
      </c>
      <c r="BU223" s="18">
        <v>0</v>
      </c>
      <c r="BV223" s="18">
        <v>0</v>
      </c>
      <c r="BW223" s="18">
        <v>0</v>
      </c>
      <c r="BX223" s="18">
        <v>0</v>
      </c>
      <c r="BY223" s="18">
        <v>0</v>
      </c>
      <c r="BZ223" s="18">
        <v>0</v>
      </c>
      <c r="CA223" s="18">
        <v>0</v>
      </c>
      <c r="CB223" s="18">
        <v>0</v>
      </c>
      <c r="CC223" s="17">
        <v>0</v>
      </c>
      <c r="CD223" s="17" t="s">
        <v>7829</v>
      </c>
      <c r="CH223" s="26"/>
      <c r="CI223" s="26"/>
      <c r="CJ223" s="26"/>
      <c r="CK223" s="26"/>
      <c r="CL223" s="26"/>
      <c r="CN223" s="20" t="s">
        <v>7757</v>
      </c>
      <c r="CO223" s="30">
        <v>0</v>
      </c>
      <c r="CP223" s="30">
        <v>0</v>
      </c>
      <c r="CQ223" s="30">
        <v>0</v>
      </c>
      <c r="CR223" s="30">
        <v>0</v>
      </c>
      <c r="CS223" s="30">
        <v>0</v>
      </c>
      <c r="CT223" s="30">
        <v>0</v>
      </c>
      <c r="CU223" s="21">
        <f>SUM(CO223:CR223)+CT223</f>
        <v>0</v>
      </c>
      <c r="CV223" s="20" t="s">
        <v>7757</v>
      </c>
    </row>
    <row r="224" spans="1:100" x14ac:dyDescent="0.25">
      <c r="A224" s="50" t="s">
        <v>397</v>
      </c>
      <c r="B224" s="50" t="s">
        <v>2698</v>
      </c>
      <c r="C224" s="51">
        <v>4</v>
      </c>
      <c r="D224" s="51">
        <v>4</v>
      </c>
      <c r="E224" s="51">
        <v>1</v>
      </c>
      <c r="F224" s="51">
        <v>1</v>
      </c>
      <c r="G224" s="51">
        <v>0</v>
      </c>
      <c r="H224" s="51">
        <v>2</v>
      </c>
      <c r="I224" s="51">
        <v>0</v>
      </c>
      <c r="J224" s="51">
        <v>0</v>
      </c>
      <c r="K224" s="51">
        <v>0</v>
      </c>
      <c r="L224" s="45">
        <f t="shared" si="54"/>
        <v>4</v>
      </c>
      <c r="M224" s="18"/>
      <c r="S224" s="54" t="s">
        <v>7740</v>
      </c>
      <c r="T224" s="48">
        <v>11</v>
      </c>
      <c r="U224" s="48">
        <v>24</v>
      </c>
      <c r="V224" s="48">
        <v>4</v>
      </c>
      <c r="W224" s="48">
        <v>67</v>
      </c>
      <c r="X224" s="48">
        <v>104</v>
      </c>
      <c r="Y224" s="48">
        <v>8</v>
      </c>
      <c r="Z224" s="20">
        <f t="shared" si="55"/>
        <v>218</v>
      </c>
      <c r="AO224" s="17" t="s">
        <v>7830</v>
      </c>
      <c r="AP224" s="74">
        <v>0</v>
      </c>
      <c r="AQ224" s="74">
        <v>0</v>
      </c>
      <c r="AR224" s="74">
        <v>0</v>
      </c>
      <c r="AS224" s="74">
        <v>0</v>
      </c>
      <c r="AT224" s="74">
        <v>0</v>
      </c>
      <c r="AU224" s="74">
        <v>0</v>
      </c>
      <c r="AV224" s="74">
        <v>0</v>
      </c>
      <c r="AW224" s="76">
        <v>0</v>
      </c>
      <c r="AX224" s="76">
        <v>0</v>
      </c>
      <c r="AY224" s="74">
        <v>0</v>
      </c>
      <c r="AZ224" s="74">
        <v>0</v>
      </c>
      <c r="BA224" s="74">
        <v>1</v>
      </c>
      <c r="BB224" s="74">
        <v>0</v>
      </c>
      <c r="BC224" s="74">
        <v>0</v>
      </c>
      <c r="BD224" s="74">
        <v>0</v>
      </c>
      <c r="BE224" s="74">
        <v>0</v>
      </c>
      <c r="BF224" s="74">
        <v>0</v>
      </c>
      <c r="BG224" s="74">
        <v>0</v>
      </c>
      <c r="BH224" s="74">
        <v>0</v>
      </c>
      <c r="BI224" s="74">
        <v>0</v>
      </c>
      <c r="BJ224" s="74">
        <v>0</v>
      </c>
      <c r="BK224" s="74">
        <v>0</v>
      </c>
      <c r="BL224" s="74">
        <v>0</v>
      </c>
      <c r="BM224" s="74">
        <v>0</v>
      </c>
      <c r="BN224" s="77">
        <v>0</v>
      </c>
      <c r="BO224" s="77">
        <v>0</v>
      </c>
      <c r="BP224" s="77">
        <v>0</v>
      </c>
      <c r="BQ224" s="18">
        <v>0</v>
      </c>
      <c r="BR224" s="18">
        <v>0</v>
      </c>
      <c r="BS224" s="18">
        <v>0</v>
      </c>
      <c r="BT224" s="18">
        <v>0</v>
      </c>
      <c r="BU224" s="18">
        <v>0</v>
      </c>
      <c r="BV224" s="18">
        <v>0</v>
      </c>
      <c r="BW224" s="18">
        <v>0</v>
      </c>
      <c r="BX224" s="18">
        <v>0</v>
      </c>
      <c r="BY224" s="18">
        <v>0</v>
      </c>
      <c r="BZ224" s="18">
        <v>0</v>
      </c>
      <c r="CA224" s="18">
        <v>0</v>
      </c>
      <c r="CB224" s="18">
        <v>0</v>
      </c>
      <c r="CC224" s="17">
        <v>0</v>
      </c>
      <c r="CD224" s="17" t="s">
        <v>7830</v>
      </c>
      <c r="CH224" s="26"/>
      <c r="CI224" s="32"/>
      <c r="CJ224" s="32"/>
      <c r="CK224" s="32"/>
      <c r="CL224" s="32"/>
      <c r="CN224" s="54" t="s">
        <v>7758</v>
      </c>
      <c r="CO224" s="48">
        <v>0</v>
      </c>
      <c r="CP224" s="48">
        <v>0</v>
      </c>
      <c r="CQ224" s="48">
        <v>0</v>
      </c>
      <c r="CR224" s="48">
        <v>0</v>
      </c>
      <c r="CS224" s="48">
        <v>0</v>
      </c>
      <c r="CT224" s="48">
        <v>0</v>
      </c>
      <c r="CU224" s="21">
        <f t="shared" ref="CU224:CU229" si="56">SUM(CO224:CR224)+CT224</f>
        <v>0</v>
      </c>
      <c r="CV224" s="54" t="s">
        <v>7758</v>
      </c>
    </row>
    <row r="225" spans="1:101" x14ac:dyDescent="0.25">
      <c r="A225" s="50" t="s">
        <v>397</v>
      </c>
      <c r="B225" s="50" t="s">
        <v>759</v>
      </c>
      <c r="C225" s="51">
        <v>26</v>
      </c>
      <c r="D225" s="51">
        <v>26</v>
      </c>
      <c r="E225" s="51">
        <v>3</v>
      </c>
      <c r="F225" s="51">
        <v>5</v>
      </c>
      <c r="G225" s="51">
        <v>1</v>
      </c>
      <c r="H225" s="51">
        <v>5</v>
      </c>
      <c r="I225" s="51">
        <v>5</v>
      </c>
      <c r="J225" s="51">
        <v>7</v>
      </c>
      <c r="K225" s="51">
        <v>0</v>
      </c>
      <c r="L225" s="45">
        <f t="shared" si="54"/>
        <v>26</v>
      </c>
      <c r="M225" s="18">
        <v>30</v>
      </c>
      <c r="S225" s="21" t="s">
        <v>7761</v>
      </c>
      <c r="T225" s="30">
        <v>34</v>
      </c>
      <c r="U225" s="30">
        <v>84</v>
      </c>
      <c r="V225" s="30">
        <v>10</v>
      </c>
      <c r="W225" s="30">
        <v>175</v>
      </c>
      <c r="X225" s="30">
        <v>676</v>
      </c>
      <c r="Y225" s="30">
        <v>28</v>
      </c>
      <c r="Z225" s="20">
        <f t="shared" si="55"/>
        <v>1007</v>
      </c>
      <c r="AO225" s="17" t="s">
        <v>7831</v>
      </c>
      <c r="AP225" s="74">
        <v>0</v>
      </c>
      <c r="AQ225" s="74">
        <v>0</v>
      </c>
      <c r="AR225" s="74">
        <v>0</v>
      </c>
      <c r="AS225" s="74">
        <v>0</v>
      </c>
      <c r="AT225" s="74">
        <v>0</v>
      </c>
      <c r="AU225" s="74">
        <v>0</v>
      </c>
      <c r="AV225" s="74">
        <v>0</v>
      </c>
      <c r="AW225" s="76">
        <v>0</v>
      </c>
      <c r="AX225" s="76">
        <v>0</v>
      </c>
      <c r="AY225" s="74">
        <v>0</v>
      </c>
      <c r="AZ225" s="74">
        <v>0</v>
      </c>
      <c r="BA225" s="74">
        <v>1</v>
      </c>
      <c r="BB225" s="74">
        <v>0</v>
      </c>
      <c r="BC225" s="74">
        <v>0</v>
      </c>
      <c r="BD225" s="74">
        <v>0</v>
      </c>
      <c r="BE225" s="74">
        <v>0</v>
      </c>
      <c r="BF225" s="74">
        <v>0</v>
      </c>
      <c r="BG225" s="74">
        <v>0</v>
      </c>
      <c r="BH225" s="74">
        <v>0</v>
      </c>
      <c r="BI225" s="74">
        <v>0</v>
      </c>
      <c r="BJ225" s="74">
        <v>0</v>
      </c>
      <c r="BK225" s="74">
        <v>0</v>
      </c>
      <c r="BL225" s="74">
        <v>0</v>
      </c>
      <c r="BM225" s="74">
        <v>0</v>
      </c>
      <c r="BN225" s="77">
        <v>0</v>
      </c>
      <c r="BO225" s="77">
        <v>0</v>
      </c>
      <c r="BP225" s="77">
        <v>0</v>
      </c>
      <c r="BQ225" s="18">
        <v>0</v>
      </c>
      <c r="BR225" s="18">
        <v>0</v>
      </c>
      <c r="BS225" s="18">
        <v>0</v>
      </c>
      <c r="BT225" s="18">
        <v>0</v>
      </c>
      <c r="BU225" s="18">
        <v>0</v>
      </c>
      <c r="BV225" s="18">
        <v>0</v>
      </c>
      <c r="BW225" s="18">
        <v>0</v>
      </c>
      <c r="BX225" s="18">
        <v>0</v>
      </c>
      <c r="BY225" s="18">
        <v>0</v>
      </c>
      <c r="BZ225" s="18">
        <v>0</v>
      </c>
      <c r="CA225" s="18">
        <v>0</v>
      </c>
      <c r="CB225" s="18">
        <v>0</v>
      </c>
      <c r="CC225" s="17">
        <v>0</v>
      </c>
      <c r="CD225" s="17" t="s">
        <v>7831</v>
      </c>
      <c r="CH225" s="26"/>
      <c r="CI225" s="32"/>
      <c r="CJ225" s="32"/>
      <c r="CK225" s="32"/>
      <c r="CL225" s="32"/>
      <c r="CN225" s="20" t="s">
        <v>7759</v>
      </c>
      <c r="CO225" s="30">
        <v>0</v>
      </c>
      <c r="CP225" s="30">
        <v>0</v>
      </c>
      <c r="CQ225" s="30">
        <v>0</v>
      </c>
      <c r="CR225" s="30">
        <v>0</v>
      </c>
      <c r="CS225" s="30">
        <v>0</v>
      </c>
      <c r="CT225" s="30">
        <v>0</v>
      </c>
      <c r="CU225" s="21">
        <f t="shared" si="56"/>
        <v>0</v>
      </c>
      <c r="CV225" s="20" t="s">
        <v>7759</v>
      </c>
    </row>
    <row r="226" spans="1:101" x14ac:dyDescent="0.25">
      <c r="A226" s="55" t="s">
        <v>255</v>
      </c>
      <c r="B226" s="55" t="s">
        <v>2698</v>
      </c>
      <c r="C226" s="56">
        <v>20</v>
      </c>
      <c r="D226" s="56">
        <v>20</v>
      </c>
      <c r="E226" s="56">
        <v>1</v>
      </c>
      <c r="F226" s="56">
        <v>5</v>
      </c>
      <c r="G226" s="56">
        <v>1</v>
      </c>
      <c r="H226" s="56">
        <v>6</v>
      </c>
      <c r="I226" s="56">
        <v>0</v>
      </c>
      <c r="J226" s="56">
        <v>7</v>
      </c>
      <c r="K226" s="56">
        <v>0</v>
      </c>
      <c r="L226" s="45">
        <f t="shared" si="54"/>
        <v>20</v>
      </c>
      <c r="M226" s="18"/>
      <c r="S226" s="54" t="s">
        <v>7762</v>
      </c>
      <c r="T226" s="48">
        <v>1</v>
      </c>
      <c r="U226" s="48">
        <v>3</v>
      </c>
      <c r="V226" s="48">
        <v>10</v>
      </c>
      <c r="W226" s="48">
        <v>103</v>
      </c>
      <c r="X226" s="48">
        <v>0</v>
      </c>
      <c r="Y226" s="48">
        <v>7</v>
      </c>
      <c r="Z226" s="20">
        <f t="shared" si="55"/>
        <v>124</v>
      </c>
      <c r="AO226" s="20" t="s">
        <v>7832</v>
      </c>
      <c r="AP226" s="78">
        <v>364</v>
      </c>
      <c r="AQ226" s="78">
        <v>349</v>
      </c>
      <c r="AR226" s="78">
        <v>510</v>
      </c>
      <c r="AS226" s="78">
        <v>535</v>
      </c>
      <c r="AT226" s="79">
        <v>579</v>
      </c>
      <c r="AU226" s="78">
        <v>91</v>
      </c>
      <c r="AV226" s="78">
        <v>181</v>
      </c>
      <c r="AW226" s="80">
        <v>166</v>
      </c>
      <c r="AX226" s="80">
        <v>123</v>
      </c>
      <c r="AY226" s="78">
        <v>6</v>
      </c>
      <c r="AZ226" s="78">
        <v>0</v>
      </c>
      <c r="BA226" s="78">
        <v>1</v>
      </c>
      <c r="BB226" s="78">
        <v>0</v>
      </c>
      <c r="BC226" s="78">
        <v>0</v>
      </c>
      <c r="BD226" s="81">
        <v>0</v>
      </c>
      <c r="BE226" s="78">
        <v>0</v>
      </c>
      <c r="BF226" s="78">
        <v>0</v>
      </c>
      <c r="BG226" s="78">
        <v>0</v>
      </c>
      <c r="BH226" s="78">
        <v>0</v>
      </c>
      <c r="BI226" s="78">
        <v>0</v>
      </c>
      <c r="BJ226" s="78">
        <v>0</v>
      </c>
      <c r="BK226" s="78">
        <v>0</v>
      </c>
      <c r="BL226" s="78">
        <v>0</v>
      </c>
      <c r="BM226" s="78">
        <v>0</v>
      </c>
      <c r="BN226" s="82">
        <v>0</v>
      </c>
      <c r="BO226" s="82">
        <v>1</v>
      </c>
      <c r="BP226" s="82">
        <v>0</v>
      </c>
      <c r="BQ226" s="30">
        <v>0</v>
      </c>
      <c r="BR226" s="30">
        <v>0</v>
      </c>
      <c r="BS226" s="30">
        <v>0</v>
      </c>
      <c r="BT226" s="30">
        <v>0</v>
      </c>
      <c r="BU226" s="30">
        <v>0</v>
      </c>
      <c r="BV226" s="30">
        <v>0</v>
      </c>
      <c r="BW226" s="30">
        <v>0</v>
      </c>
      <c r="BX226" s="30">
        <v>0</v>
      </c>
      <c r="BY226" s="30">
        <v>0</v>
      </c>
      <c r="BZ226" s="30">
        <v>0</v>
      </c>
      <c r="CA226" s="30">
        <v>0</v>
      </c>
      <c r="CB226" s="30">
        <v>0</v>
      </c>
      <c r="CC226" s="30">
        <v>0</v>
      </c>
      <c r="CD226" s="83" t="s">
        <v>7832</v>
      </c>
      <c r="CF226" s="17" t="s">
        <v>7796</v>
      </c>
      <c r="CG226" s="17" t="s">
        <v>7806</v>
      </c>
      <c r="CH226" s="26"/>
      <c r="CI226" s="32"/>
      <c r="CJ226" s="32"/>
      <c r="CK226" s="32"/>
      <c r="CL226" s="32"/>
      <c r="CN226" s="54" t="s">
        <v>7760</v>
      </c>
      <c r="CO226" s="48">
        <v>0</v>
      </c>
      <c r="CP226" s="48">
        <v>0</v>
      </c>
      <c r="CQ226" s="48">
        <v>0</v>
      </c>
      <c r="CR226" s="48">
        <v>0</v>
      </c>
      <c r="CS226" s="48">
        <v>0</v>
      </c>
      <c r="CT226" s="48">
        <v>0</v>
      </c>
      <c r="CU226" s="21">
        <f t="shared" si="56"/>
        <v>0</v>
      </c>
      <c r="CV226" s="54" t="s">
        <v>7760</v>
      </c>
    </row>
    <row r="227" spans="1:101" x14ac:dyDescent="0.25">
      <c r="A227" s="55" t="s">
        <v>255</v>
      </c>
      <c r="B227" s="55" t="s">
        <v>1700</v>
      </c>
      <c r="C227" s="56">
        <v>6</v>
      </c>
      <c r="D227" s="56">
        <v>6</v>
      </c>
      <c r="E227" s="56">
        <v>0</v>
      </c>
      <c r="F227" s="56">
        <v>0</v>
      </c>
      <c r="G227" s="56">
        <v>0</v>
      </c>
      <c r="H227" s="56">
        <v>3</v>
      </c>
      <c r="I227" s="56">
        <v>3</v>
      </c>
      <c r="J227" s="56">
        <v>0</v>
      </c>
      <c r="K227" s="56">
        <v>0</v>
      </c>
      <c r="L227" s="45">
        <f t="shared" si="54"/>
        <v>6</v>
      </c>
      <c r="M227" s="18"/>
      <c r="T227" s="17">
        <f>SUM(T219:T226)</f>
        <v>51</v>
      </c>
      <c r="U227" s="17">
        <f t="shared" ref="U227:Y227" si="57">SUM(U219:U226)</f>
        <v>119</v>
      </c>
      <c r="V227" s="17">
        <f t="shared" si="57"/>
        <v>25</v>
      </c>
      <c r="W227" s="17">
        <f t="shared" si="57"/>
        <v>359</v>
      </c>
      <c r="X227" s="17">
        <f t="shared" si="57"/>
        <v>785</v>
      </c>
      <c r="Y227" s="17">
        <f t="shared" si="57"/>
        <v>50</v>
      </c>
      <c r="Z227" s="20">
        <f>SUM(T227:Y227)</f>
        <v>1389</v>
      </c>
      <c r="AO227" s="21" t="s">
        <v>7833</v>
      </c>
      <c r="AP227" s="78">
        <v>0</v>
      </c>
      <c r="AQ227" s="78">
        <v>0</v>
      </c>
      <c r="AR227" s="78">
        <v>0</v>
      </c>
      <c r="AS227" s="78">
        <v>0</v>
      </c>
      <c r="AT227" s="78">
        <v>0</v>
      </c>
      <c r="AU227" s="78">
        <v>415</v>
      </c>
      <c r="AV227" s="78">
        <v>435</v>
      </c>
      <c r="AW227" s="80">
        <v>345</v>
      </c>
      <c r="AX227" s="80">
        <v>433</v>
      </c>
      <c r="AY227" s="78">
        <v>457</v>
      </c>
      <c r="AZ227" s="79">
        <v>568</v>
      </c>
      <c r="BA227" s="78">
        <v>453</v>
      </c>
      <c r="BB227" s="78">
        <v>391</v>
      </c>
      <c r="BC227" s="78">
        <v>236</v>
      </c>
      <c r="BD227" s="78">
        <v>35</v>
      </c>
      <c r="BE227" s="78">
        <v>44</v>
      </c>
      <c r="BF227" s="78">
        <v>12</v>
      </c>
      <c r="BG227" s="28">
        <v>15</v>
      </c>
      <c r="BH227" s="28">
        <v>11</v>
      </c>
      <c r="BI227" s="28">
        <v>1</v>
      </c>
      <c r="BJ227" s="81">
        <v>0</v>
      </c>
      <c r="BK227" s="84">
        <v>0</v>
      </c>
      <c r="BL227" s="78">
        <v>0</v>
      </c>
      <c r="BM227" s="78">
        <v>0</v>
      </c>
      <c r="BN227" s="82">
        <v>0</v>
      </c>
      <c r="BO227" s="82">
        <v>1</v>
      </c>
      <c r="BP227" s="82">
        <v>0</v>
      </c>
      <c r="BQ227" s="28">
        <v>0</v>
      </c>
      <c r="BR227" s="30">
        <v>0</v>
      </c>
      <c r="BS227" s="30">
        <v>0</v>
      </c>
      <c r="BT227" s="30">
        <v>0</v>
      </c>
      <c r="BU227" s="30">
        <v>0</v>
      </c>
      <c r="BV227" s="30">
        <v>0</v>
      </c>
      <c r="BW227" s="30">
        <v>0</v>
      </c>
      <c r="BX227" s="28">
        <v>0</v>
      </c>
      <c r="BY227" s="28">
        <v>0</v>
      </c>
      <c r="BZ227" s="28">
        <v>0</v>
      </c>
      <c r="CA227" s="30">
        <v>0</v>
      </c>
      <c r="CB227" s="30">
        <v>0</v>
      </c>
      <c r="CC227" s="30">
        <v>0</v>
      </c>
      <c r="CD227" s="26" t="s">
        <v>7833</v>
      </c>
      <c r="CF227" s="17" t="s">
        <v>7802</v>
      </c>
      <c r="CG227" s="17" t="s">
        <v>7812</v>
      </c>
      <c r="CH227" s="26"/>
      <c r="CI227" s="32"/>
      <c r="CJ227" s="32"/>
      <c r="CK227" s="32"/>
      <c r="CL227" s="32"/>
      <c r="CN227" s="21" t="s">
        <v>7739</v>
      </c>
      <c r="CO227" s="30">
        <v>0</v>
      </c>
      <c r="CP227" s="30">
        <v>0</v>
      </c>
      <c r="CQ227" s="30">
        <v>0</v>
      </c>
      <c r="CR227" s="30">
        <v>4</v>
      </c>
      <c r="CS227" s="30">
        <v>0</v>
      </c>
      <c r="CT227" s="30">
        <v>0</v>
      </c>
      <c r="CU227" s="21">
        <f t="shared" si="56"/>
        <v>4</v>
      </c>
      <c r="CV227" s="21" t="s">
        <v>7739</v>
      </c>
    </row>
    <row r="228" spans="1:101" x14ac:dyDescent="0.25">
      <c r="A228" s="55" t="s">
        <v>255</v>
      </c>
      <c r="B228" s="55" t="s">
        <v>5340</v>
      </c>
      <c r="C228" s="56">
        <v>2</v>
      </c>
      <c r="D228" s="56">
        <v>2</v>
      </c>
      <c r="E228" s="56">
        <v>0</v>
      </c>
      <c r="F228" s="56">
        <v>0</v>
      </c>
      <c r="G228" s="56">
        <v>0</v>
      </c>
      <c r="H228" s="56">
        <v>2</v>
      </c>
      <c r="I228" s="56">
        <v>0</v>
      </c>
      <c r="J228" s="56">
        <v>0</v>
      </c>
      <c r="K228" s="56">
        <v>0</v>
      </c>
      <c r="L228" s="45">
        <f t="shared" si="54"/>
        <v>2</v>
      </c>
      <c r="M228" s="18"/>
      <c r="AO228" s="21" t="s">
        <v>7834</v>
      </c>
      <c r="AP228" s="78">
        <v>0</v>
      </c>
      <c r="AQ228" s="78">
        <v>0</v>
      </c>
      <c r="AR228" s="78">
        <v>0</v>
      </c>
      <c r="AS228" s="78">
        <v>0</v>
      </c>
      <c r="AT228" s="78">
        <v>0</v>
      </c>
      <c r="AU228" s="78">
        <v>0</v>
      </c>
      <c r="AV228" s="78">
        <v>0</v>
      </c>
      <c r="AW228" s="78">
        <v>0</v>
      </c>
      <c r="AX228" s="78">
        <v>0</v>
      </c>
      <c r="AY228" s="78">
        <v>2</v>
      </c>
      <c r="AZ228" s="78">
        <v>10</v>
      </c>
      <c r="BA228" s="78">
        <v>51</v>
      </c>
      <c r="BB228" s="78">
        <v>115</v>
      </c>
      <c r="BC228" s="78">
        <v>428</v>
      </c>
      <c r="BD228" s="79">
        <v>525</v>
      </c>
      <c r="BE228" s="78">
        <v>467</v>
      </c>
      <c r="BF228" s="78">
        <v>379</v>
      </c>
      <c r="BG228" s="28">
        <v>320</v>
      </c>
      <c r="BH228" s="28">
        <v>115</v>
      </c>
      <c r="BI228" s="78">
        <v>91</v>
      </c>
      <c r="BJ228" s="78">
        <v>54</v>
      </c>
      <c r="BK228" s="84">
        <v>62</v>
      </c>
      <c r="BL228" s="78">
        <v>37</v>
      </c>
      <c r="BM228" s="78">
        <v>45</v>
      </c>
      <c r="BN228" s="78">
        <v>34</v>
      </c>
      <c r="BO228" s="78">
        <v>33</v>
      </c>
      <c r="BP228" s="78">
        <v>0</v>
      </c>
      <c r="BQ228" s="28">
        <v>7</v>
      </c>
      <c r="BR228" s="85">
        <v>0</v>
      </c>
      <c r="BS228" s="30">
        <v>0</v>
      </c>
      <c r="BT228" s="30">
        <v>0</v>
      </c>
      <c r="BU228" s="30">
        <v>0</v>
      </c>
      <c r="BV228" s="30">
        <v>0</v>
      </c>
      <c r="BW228" s="30">
        <v>0</v>
      </c>
      <c r="BX228" s="28">
        <v>0</v>
      </c>
      <c r="BY228" s="28">
        <v>0</v>
      </c>
      <c r="BZ228" s="28">
        <v>0</v>
      </c>
      <c r="CA228" s="30">
        <v>0</v>
      </c>
      <c r="CB228" s="30">
        <v>0</v>
      </c>
      <c r="CC228" s="30"/>
      <c r="CD228" s="26" t="s">
        <v>7834</v>
      </c>
      <c r="CF228" s="17" t="s">
        <v>7806</v>
      </c>
      <c r="CG228" s="17" t="s">
        <v>7820</v>
      </c>
      <c r="CH228" s="26"/>
      <c r="CI228" s="32"/>
      <c r="CJ228" s="32"/>
      <c r="CK228" s="32"/>
      <c r="CL228" s="32"/>
      <c r="CN228" s="54" t="s">
        <v>7740</v>
      </c>
      <c r="CO228" s="48">
        <v>1</v>
      </c>
      <c r="CP228" s="48">
        <v>6</v>
      </c>
      <c r="CQ228" s="48">
        <v>1</v>
      </c>
      <c r="CR228" s="48">
        <v>20</v>
      </c>
      <c r="CS228" s="48">
        <v>1</v>
      </c>
      <c r="CT228" s="48">
        <v>0</v>
      </c>
      <c r="CU228" s="21">
        <f t="shared" si="56"/>
        <v>28</v>
      </c>
      <c r="CV228" s="54" t="s">
        <v>7740</v>
      </c>
    </row>
    <row r="229" spans="1:101" x14ac:dyDescent="0.25">
      <c r="A229" s="55" t="s">
        <v>255</v>
      </c>
      <c r="B229" s="55" t="s">
        <v>759</v>
      </c>
      <c r="C229" s="56">
        <v>190</v>
      </c>
      <c r="D229" s="56">
        <v>190</v>
      </c>
      <c r="E229" s="56">
        <v>10</v>
      </c>
      <c r="F229" s="56">
        <v>19</v>
      </c>
      <c r="G229" s="56">
        <v>3</v>
      </c>
      <c r="H229" s="56">
        <v>56</v>
      </c>
      <c r="I229" s="56">
        <v>101</v>
      </c>
      <c r="J229" s="56">
        <v>1</v>
      </c>
      <c r="K229" s="56">
        <v>0</v>
      </c>
      <c r="L229" s="45">
        <f t="shared" si="54"/>
        <v>190</v>
      </c>
      <c r="M229" s="18">
        <v>218</v>
      </c>
      <c r="AO229" s="65" t="s">
        <v>7835</v>
      </c>
      <c r="AP229" s="78">
        <v>0</v>
      </c>
      <c r="AQ229" s="78">
        <v>0</v>
      </c>
      <c r="AR229" s="78">
        <v>0</v>
      </c>
      <c r="AS229" s="78">
        <v>0</v>
      </c>
      <c r="AT229" s="78">
        <v>0</v>
      </c>
      <c r="AU229" s="78">
        <v>0</v>
      </c>
      <c r="AV229" s="78">
        <v>0</v>
      </c>
      <c r="AW229" s="78">
        <v>0</v>
      </c>
      <c r="AX229" s="78">
        <v>0</v>
      </c>
      <c r="AY229" s="78">
        <v>0</v>
      </c>
      <c r="AZ229" s="78">
        <v>0</v>
      </c>
      <c r="BA229" s="78">
        <v>13</v>
      </c>
      <c r="BB229" s="78">
        <v>33</v>
      </c>
      <c r="BC229" s="78">
        <v>51</v>
      </c>
      <c r="BD229" s="78">
        <v>28</v>
      </c>
      <c r="BE229" s="78">
        <v>181</v>
      </c>
      <c r="BF229" s="78">
        <v>177</v>
      </c>
      <c r="BG229" s="84">
        <v>386</v>
      </c>
      <c r="BH229" s="84">
        <v>395</v>
      </c>
      <c r="BI229" s="79">
        <v>522</v>
      </c>
      <c r="BJ229" s="78">
        <v>271</v>
      </c>
      <c r="BK229" s="84">
        <v>333</v>
      </c>
      <c r="BL229" s="78">
        <v>316</v>
      </c>
      <c r="BM229" s="78">
        <v>325</v>
      </c>
      <c r="BN229" s="78">
        <v>83</v>
      </c>
      <c r="BO229" s="78">
        <v>73</v>
      </c>
      <c r="BP229" s="78">
        <v>14</v>
      </c>
      <c r="BQ229" s="84">
        <v>43</v>
      </c>
      <c r="BR229" s="84">
        <v>23</v>
      </c>
      <c r="BS229" s="84">
        <v>17</v>
      </c>
      <c r="BT229" s="84">
        <v>4</v>
      </c>
      <c r="BU229" s="84">
        <v>0</v>
      </c>
      <c r="BV229" s="84">
        <v>0</v>
      </c>
      <c r="BW229" s="84">
        <v>0</v>
      </c>
      <c r="BX229" s="84">
        <v>0</v>
      </c>
      <c r="BY229" s="84">
        <v>0</v>
      </c>
      <c r="BZ229" s="84">
        <v>0</v>
      </c>
      <c r="CA229" s="30">
        <v>0</v>
      </c>
      <c r="CB229" s="30">
        <v>0</v>
      </c>
      <c r="CC229" s="30"/>
      <c r="CD229" s="86" t="s">
        <v>7835</v>
      </c>
      <c r="CF229" s="17" t="s">
        <v>7811</v>
      </c>
      <c r="CG229" s="17" t="s">
        <v>7779</v>
      </c>
      <c r="CH229" s="26"/>
      <c r="CI229" s="32"/>
      <c r="CJ229" s="32"/>
      <c r="CK229" s="32"/>
      <c r="CL229" s="32"/>
      <c r="CN229" s="21" t="s">
        <v>7761</v>
      </c>
      <c r="CO229" s="30">
        <v>13</v>
      </c>
      <c r="CP229" s="30">
        <v>10</v>
      </c>
      <c r="CQ229" s="30">
        <v>1</v>
      </c>
      <c r="CR229" s="30">
        <v>30</v>
      </c>
      <c r="CS229" s="30">
        <v>37</v>
      </c>
      <c r="CT229" s="30">
        <v>0</v>
      </c>
      <c r="CU229" s="21">
        <f t="shared" si="56"/>
        <v>54</v>
      </c>
      <c r="CV229" s="21" t="s">
        <v>7761</v>
      </c>
    </row>
    <row r="230" spans="1:101" x14ac:dyDescent="0.25">
      <c r="A230" s="50" t="s">
        <v>414</v>
      </c>
      <c r="B230" s="50" t="s">
        <v>2698</v>
      </c>
      <c r="C230" s="58">
        <v>107</v>
      </c>
      <c r="D230" s="58">
        <v>107</v>
      </c>
      <c r="E230" s="58">
        <v>10</v>
      </c>
      <c r="F230" s="58">
        <v>24</v>
      </c>
      <c r="G230" s="58">
        <v>4</v>
      </c>
      <c r="H230" s="58">
        <v>58</v>
      </c>
      <c r="I230" s="58">
        <v>3</v>
      </c>
      <c r="J230" s="58">
        <v>8</v>
      </c>
      <c r="K230" s="58">
        <v>0</v>
      </c>
      <c r="L230" s="45">
        <f t="shared" si="54"/>
        <v>107</v>
      </c>
      <c r="M230" s="18"/>
      <c r="S230" s="20" t="s">
        <v>7763</v>
      </c>
      <c r="T230" s="20" t="s">
        <v>92</v>
      </c>
      <c r="U230" s="20" t="s">
        <v>102</v>
      </c>
      <c r="V230" s="20" t="s">
        <v>98</v>
      </c>
      <c r="W230" s="20" t="s">
        <v>125</v>
      </c>
      <c r="X230" s="20" t="s">
        <v>272</v>
      </c>
      <c r="Y230" s="20" t="s">
        <v>144</v>
      </c>
      <c r="Z230" s="20" t="s">
        <v>7756</v>
      </c>
      <c r="AO230" s="65" t="s">
        <v>7836</v>
      </c>
      <c r="AP230" s="78">
        <v>0</v>
      </c>
      <c r="AQ230" s="78">
        <v>0</v>
      </c>
      <c r="AR230" s="78">
        <v>0</v>
      </c>
      <c r="AS230" s="78">
        <v>0</v>
      </c>
      <c r="AT230" s="78">
        <v>0</v>
      </c>
      <c r="AU230" s="78">
        <v>0</v>
      </c>
      <c r="AV230" s="78">
        <v>0</v>
      </c>
      <c r="AW230" s="78">
        <v>0</v>
      </c>
      <c r="AX230" s="78">
        <v>0</v>
      </c>
      <c r="AY230" s="78">
        <v>0</v>
      </c>
      <c r="AZ230" s="78">
        <v>0</v>
      </c>
      <c r="BA230" s="78">
        <v>0</v>
      </c>
      <c r="BB230" s="78">
        <v>0</v>
      </c>
      <c r="BC230" s="78">
        <v>0</v>
      </c>
      <c r="BD230" s="78">
        <v>0</v>
      </c>
      <c r="BE230" s="78">
        <v>0</v>
      </c>
      <c r="BF230" s="78">
        <v>0</v>
      </c>
      <c r="BG230" s="84">
        <v>0</v>
      </c>
      <c r="BH230" s="84">
        <v>0</v>
      </c>
      <c r="BI230" s="78">
        <v>76</v>
      </c>
      <c r="BJ230" s="78">
        <v>315</v>
      </c>
      <c r="BK230" s="84">
        <v>456</v>
      </c>
      <c r="BL230" s="78">
        <v>337</v>
      </c>
      <c r="BM230" s="78">
        <v>386</v>
      </c>
      <c r="BN230" s="78">
        <v>515</v>
      </c>
      <c r="BO230" s="78">
        <v>623</v>
      </c>
      <c r="BP230" s="79">
        <v>676</v>
      </c>
      <c r="BQ230" s="84">
        <v>642</v>
      </c>
      <c r="BR230" s="84">
        <v>484</v>
      </c>
      <c r="BS230" s="84">
        <v>335</v>
      </c>
      <c r="BT230" s="84">
        <v>282</v>
      </c>
      <c r="BU230" s="84">
        <v>34</v>
      </c>
      <c r="BV230" s="84">
        <v>24</v>
      </c>
      <c r="BW230" s="84">
        <v>0</v>
      </c>
      <c r="BX230" s="28">
        <v>5</v>
      </c>
      <c r="BY230" s="28">
        <v>0</v>
      </c>
      <c r="BZ230" s="28">
        <v>0</v>
      </c>
      <c r="CA230" s="30">
        <v>0</v>
      </c>
      <c r="CB230" s="30">
        <v>0</v>
      </c>
      <c r="CC230" s="30"/>
      <c r="CD230" s="86" t="s">
        <v>7836</v>
      </c>
      <c r="CF230" s="17" t="s">
        <v>7818</v>
      </c>
      <c r="CH230" s="26"/>
      <c r="CI230" s="32"/>
      <c r="CJ230" s="32"/>
      <c r="CK230" s="32"/>
      <c r="CL230" s="32"/>
      <c r="CN230" s="54" t="s">
        <v>7762</v>
      </c>
      <c r="CO230" s="48">
        <v>35</v>
      </c>
      <c r="CP230" s="48">
        <v>511</v>
      </c>
      <c r="CQ230" s="48">
        <v>78</v>
      </c>
      <c r="CR230" s="48">
        <v>222</v>
      </c>
      <c r="CS230" s="48">
        <v>867</v>
      </c>
      <c r="CT230" s="48">
        <v>2</v>
      </c>
      <c r="CU230" s="21">
        <f t="shared" ref="CU230" si="58">SUM(CO230:CR230)+CT230</f>
        <v>848</v>
      </c>
      <c r="CV230" s="54" t="s">
        <v>7762</v>
      </c>
    </row>
    <row r="231" spans="1:101" x14ac:dyDescent="0.25">
      <c r="A231" s="50" t="s">
        <v>414</v>
      </c>
      <c r="B231" s="50" t="s">
        <v>1700</v>
      </c>
      <c r="C231" s="58">
        <v>87</v>
      </c>
      <c r="D231" s="58">
        <v>85</v>
      </c>
      <c r="E231" s="58">
        <v>0</v>
      </c>
      <c r="F231" s="58">
        <v>1</v>
      </c>
      <c r="G231" s="58">
        <v>0</v>
      </c>
      <c r="H231" s="58">
        <v>53</v>
      </c>
      <c r="I231" s="58">
        <v>31</v>
      </c>
      <c r="J231" s="58">
        <v>0</v>
      </c>
      <c r="K231" s="58">
        <v>0</v>
      </c>
      <c r="L231" s="45">
        <f t="shared" si="54"/>
        <v>85</v>
      </c>
      <c r="M231" s="18"/>
      <c r="S231" s="20" t="s">
        <v>7757</v>
      </c>
      <c r="T231" s="30">
        <v>0</v>
      </c>
      <c r="U231" s="30">
        <v>0</v>
      </c>
      <c r="V231" s="30">
        <v>0</v>
      </c>
      <c r="W231" s="60">
        <v>0</v>
      </c>
      <c r="X231" s="30">
        <v>0</v>
      </c>
      <c r="Y231" s="30">
        <v>0</v>
      </c>
      <c r="Z231" s="20">
        <f>SUM(T231:Y231)</f>
        <v>0</v>
      </c>
      <c r="AO231" s="87" t="s">
        <v>7837</v>
      </c>
      <c r="AP231" s="88">
        <v>0</v>
      </c>
      <c r="AQ231" s="88">
        <v>0</v>
      </c>
      <c r="AR231" s="88">
        <v>0</v>
      </c>
      <c r="AS231" s="88">
        <v>0</v>
      </c>
      <c r="AT231" s="88">
        <v>0</v>
      </c>
      <c r="AU231" s="88">
        <v>0</v>
      </c>
      <c r="AV231" s="88">
        <v>0</v>
      </c>
      <c r="AW231" s="88">
        <v>0</v>
      </c>
      <c r="AX231" s="88">
        <v>0</v>
      </c>
      <c r="AY231" s="88">
        <v>0</v>
      </c>
      <c r="AZ231" s="88">
        <v>0</v>
      </c>
      <c r="BA231" s="88">
        <v>0</v>
      </c>
      <c r="BB231" s="88">
        <v>0</v>
      </c>
      <c r="BC231" s="88">
        <v>0</v>
      </c>
      <c r="BD231" s="88">
        <v>0</v>
      </c>
      <c r="BE231" s="88">
        <v>0</v>
      </c>
      <c r="BF231" s="88">
        <v>0</v>
      </c>
      <c r="BG231" s="89">
        <v>0</v>
      </c>
      <c r="BH231" s="89">
        <v>0</v>
      </c>
      <c r="BI231" s="89">
        <v>0</v>
      </c>
      <c r="BJ231" s="89">
        <v>0</v>
      </c>
      <c r="BK231" s="89">
        <v>0</v>
      </c>
      <c r="BL231" s="89">
        <v>0</v>
      </c>
      <c r="BM231" s="89">
        <v>0</v>
      </c>
      <c r="BN231" s="89">
        <v>0</v>
      </c>
      <c r="BO231" s="89">
        <v>0</v>
      </c>
      <c r="BP231" s="89">
        <v>1</v>
      </c>
      <c r="BQ231" s="89">
        <v>17</v>
      </c>
      <c r="BR231" s="90">
        <v>191</v>
      </c>
      <c r="BS231" s="90">
        <v>358</v>
      </c>
      <c r="BT231" s="91">
        <v>504</v>
      </c>
      <c r="BU231" s="90">
        <v>472</v>
      </c>
      <c r="BV231" s="90">
        <v>341</v>
      </c>
      <c r="BW231" s="90">
        <v>212</v>
      </c>
      <c r="BX231" s="48">
        <v>104</v>
      </c>
      <c r="BY231" s="48">
        <v>6</v>
      </c>
      <c r="BZ231" s="48">
        <v>10</v>
      </c>
      <c r="CA231" s="48">
        <v>18</v>
      </c>
      <c r="CB231" s="48">
        <v>8</v>
      </c>
      <c r="CC231" s="48">
        <v>1</v>
      </c>
      <c r="CD231" s="86" t="s">
        <v>7837</v>
      </c>
      <c r="CF231" s="17" t="s">
        <v>7822</v>
      </c>
      <c r="CH231" s="26"/>
      <c r="CI231" s="32"/>
      <c r="CJ231" s="32"/>
      <c r="CK231" s="32"/>
      <c r="CL231" s="32"/>
      <c r="CN231" s="21" t="s">
        <v>7961</v>
      </c>
      <c r="CO231" s="28">
        <v>0</v>
      </c>
      <c r="CP231" s="28">
        <v>0</v>
      </c>
      <c r="CQ231" s="28">
        <v>0</v>
      </c>
      <c r="CR231" s="28">
        <v>30</v>
      </c>
      <c r="CS231" s="28">
        <v>0</v>
      </c>
      <c r="CT231" s="28">
        <v>0</v>
      </c>
      <c r="CU231" s="21">
        <f t="shared" ref="CU231" si="59">SUM(CO231:CR231)+CT231</f>
        <v>30</v>
      </c>
      <c r="CV231" s="21" t="s">
        <v>7961</v>
      </c>
    </row>
    <row r="232" spans="1:101" x14ac:dyDescent="0.25">
      <c r="A232" s="50" t="s">
        <v>414</v>
      </c>
      <c r="B232" s="50" t="s">
        <v>561</v>
      </c>
      <c r="C232" s="58">
        <v>10</v>
      </c>
      <c r="D232" s="58">
        <v>10</v>
      </c>
      <c r="E232" s="58">
        <v>0</v>
      </c>
      <c r="F232" s="58">
        <v>10</v>
      </c>
      <c r="G232" s="58">
        <v>0</v>
      </c>
      <c r="H232" s="58">
        <v>0</v>
      </c>
      <c r="I232" s="58">
        <v>0</v>
      </c>
      <c r="J232" s="58">
        <v>0</v>
      </c>
      <c r="K232" s="58">
        <v>0</v>
      </c>
      <c r="L232" s="45">
        <f t="shared" si="54"/>
        <v>10</v>
      </c>
      <c r="M232" s="18"/>
      <c r="S232" s="54" t="s">
        <v>7758</v>
      </c>
      <c r="T232" s="48">
        <v>0</v>
      </c>
      <c r="U232" s="48">
        <v>0</v>
      </c>
      <c r="V232" s="48">
        <v>0</v>
      </c>
      <c r="W232" s="61">
        <v>1</v>
      </c>
      <c r="X232" s="48">
        <v>0</v>
      </c>
      <c r="Y232" s="48">
        <v>0</v>
      </c>
      <c r="Z232" s="20">
        <f t="shared" ref="Z232:Z238" si="60">SUM(T232:Y232)</f>
        <v>1</v>
      </c>
      <c r="AO232" s="87" t="s">
        <v>7838</v>
      </c>
      <c r="AP232" s="88">
        <v>0</v>
      </c>
      <c r="AQ232" s="88">
        <v>0</v>
      </c>
      <c r="AR232" s="88">
        <v>0</v>
      </c>
      <c r="AS232" s="88">
        <v>0</v>
      </c>
      <c r="AT232" s="88">
        <v>0</v>
      </c>
      <c r="AU232" s="88">
        <v>0</v>
      </c>
      <c r="AV232" s="88">
        <v>0</v>
      </c>
      <c r="AW232" s="88">
        <v>0</v>
      </c>
      <c r="AX232" s="88">
        <v>0</v>
      </c>
      <c r="AY232" s="88">
        <v>0</v>
      </c>
      <c r="AZ232" s="88">
        <v>0</v>
      </c>
      <c r="BA232" s="88">
        <v>0</v>
      </c>
      <c r="BB232" s="88">
        <v>0</v>
      </c>
      <c r="BC232" s="88">
        <v>0</v>
      </c>
      <c r="BD232" s="88">
        <v>0</v>
      </c>
      <c r="BE232" s="88">
        <v>0</v>
      </c>
      <c r="BF232" s="88">
        <v>0</v>
      </c>
      <c r="BG232" s="89">
        <v>0</v>
      </c>
      <c r="BH232" s="89">
        <v>0</v>
      </c>
      <c r="BI232" s="89">
        <v>0</v>
      </c>
      <c r="BJ232" s="89">
        <v>0</v>
      </c>
      <c r="BK232" s="89">
        <v>0</v>
      </c>
      <c r="BL232" s="89">
        <v>0</v>
      </c>
      <c r="BM232" s="89">
        <v>0</v>
      </c>
      <c r="BN232" s="89">
        <v>0</v>
      </c>
      <c r="BO232" s="89">
        <v>0</v>
      </c>
      <c r="BP232" s="89">
        <v>0</v>
      </c>
      <c r="BQ232" s="89">
        <v>0</v>
      </c>
      <c r="BR232" s="90">
        <v>0</v>
      </c>
      <c r="BS232" s="90">
        <v>0</v>
      </c>
      <c r="BT232" s="90">
        <v>6</v>
      </c>
      <c r="BU232" s="90">
        <v>246</v>
      </c>
      <c r="BV232" s="90">
        <v>415</v>
      </c>
      <c r="BW232" s="90">
        <v>512</v>
      </c>
      <c r="BX232" s="92">
        <v>673</v>
      </c>
      <c r="BY232" s="48">
        <v>630</v>
      </c>
      <c r="BZ232" s="48">
        <v>167</v>
      </c>
      <c r="CA232" s="48">
        <v>133</v>
      </c>
      <c r="CB232" s="48">
        <v>58</v>
      </c>
      <c r="CC232" s="48">
        <v>37</v>
      </c>
      <c r="CD232" s="86" t="s">
        <v>7838</v>
      </c>
      <c r="CF232" s="17" t="s">
        <v>7779</v>
      </c>
      <c r="CH232" s="26"/>
      <c r="CI232" s="26"/>
      <c r="CJ232" s="26"/>
      <c r="CK232" s="26"/>
      <c r="CL232" s="26"/>
      <c r="CO232" s="26">
        <f>SUM(CO223:CO231)</f>
        <v>49</v>
      </c>
      <c r="CP232" s="26">
        <f t="shared" ref="CP232:CT232" si="61">SUM(CP223:CP231)</f>
        <v>527</v>
      </c>
      <c r="CQ232" s="26">
        <f t="shared" si="61"/>
        <v>80</v>
      </c>
      <c r="CR232" s="26">
        <f t="shared" si="61"/>
        <v>306</v>
      </c>
      <c r="CS232" s="26">
        <f t="shared" si="61"/>
        <v>905</v>
      </c>
      <c r="CT232" s="26">
        <f t="shared" si="61"/>
        <v>2</v>
      </c>
      <c r="CU232" s="21">
        <f>SUM(CO232:CR232)+CT232</f>
        <v>964</v>
      </c>
    </row>
    <row r="233" spans="1:101" x14ac:dyDescent="0.25">
      <c r="A233" s="50" t="s">
        <v>414</v>
      </c>
      <c r="B233" s="50" t="s">
        <v>5340</v>
      </c>
      <c r="C233" s="58">
        <v>1</v>
      </c>
      <c r="D233" s="58">
        <v>1</v>
      </c>
      <c r="E233" s="58">
        <v>0</v>
      </c>
      <c r="F233" s="58">
        <v>0</v>
      </c>
      <c r="G233" s="58">
        <v>0</v>
      </c>
      <c r="H233" s="58">
        <v>1</v>
      </c>
      <c r="I233" s="58">
        <v>0</v>
      </c>
      <c r="J233" s="58">
        <v>0</v>
      </c>
      <c r="K233" s="58">
        <v>0</v>
      </c>
      <c r="L233" s="45">
        <f t="shared" si="54"/>
        <v>1</v>
      </c>
      <c r="M233" s="18"/>
      <c r="S233" s="20" t="s">
        <v>7759</v>
      </c>
      <c r="T233" s="51">
        <v>0</v>
      </c>
      <c r="U233" s="51">
        <v>0</v>
      </c>
      <c r="V233" s="51">
        <v>0</v>
      </c>
      <c r="W233" s="51">
        <v>1</v>
      </c>
      <c r="X233" s="51">
        <v>0</v>
      </c>
      <c r="Y233" s="51">
        <v>0</v>
      </c>
      <c r="Z233" s="20">
        <f t="shared" si="60"/>
        <v>1</v>
      </c>
      <c r="AO233" s="87" t="s">
        <v>7839</v>
      </c>
      <c r="AP233" s="48">
        <v>0</v>
      </c>
      <c r="AQ233" s="48">
        <v>0</v>
      </c>
      <c r="AR233" s="48">
        <v>0</v>
      </c>
      <c r="AS233" s="48">
        <v>0</v>
      </c>
      <c r="AT233" s="48">
        <v>0</v>
      </c>
      <c r="AU233" s="48">
        <v>0</v>
      </c>
      <c r="AV233" s="48">
        <v>0</v>
      </c>
      <c r="AW233" s="48">
        <v>0</v>
      </c>
      <c r="AX233" s="48">
        <v>0</v>
      </c>
      <c r="AY233" s="48">
        <v>0</v>
      </c>
      <c r="AZ233" s="48">
        <v>0</v>
      </c>
      <c r="BA233" s="48">
        <v>0</v>
      </c>
      <c r="BB233" s="48">
        <v>0</v>
      </c>
      <c r="BC233" s="48">
        <v>0</v>
      </c>
      <c r="BD233" s="48">
        <v>0</v>
      </c>
      <c r="BE233" s="48">
        <v>0</v>
      </c>
      <c r="BF233" s="48">
        <v>0</v>
      </c>
      <c r="BG233" s="48">
        <v>0</v>
      </c>
      <c r="BH233" s="48">
        <v>0</v>
      </c>
      <c r="BI233" s="48">
        <v>0</v>
      </c>
      <c r="BJ233" s="48">
        <v>0</v>
      </c>
      <c r="BK233" s="48">
        <v>0</v>
      </c>
      <c r="BL233" s="48">
        <v>0</v>
      </c>
      <c r="BM233" s="48">
        <v>0</v>
      </c>
      <c r="BN233" s="48">
        <v>0</v>
      </c>
      <c r="BO233" s="48">
        <v>0</v>
      </c>
      <c r="BP233" s="48">
        <v>0</v>
      </c>
      <c r="BQ233" s="48">
        <v>0</v>
      </c>
      <c r="BR233" s="48">
        <v>0</v>
      </c>
      <c r="BS233" s="48">
        <v>0</v>
      </c>
      <c r="BT233" s="48">
        <v>0</v>
      </c>
      <c r="BU233" s="48">
        <v>0</v>
      </c>
      <c r="BV233" s="48">
        <v>0</v>
      </c>
      <c r="BW233" s="48">
        <v>0</v>
      </c>
      <c r="BX233" s="48">
        <v>0</v>
      </c>
      <c r="BY233" s="48">
        <v>23</v>
      </c>
      <c r="BZ233" s="48">
        <v>411</v>
      </c>
      <c r="CA233" s="48">
        <v>433</v>
      </c>
      <c r="CB233" s="48">
        <v>597</v>
      </c>
      <c r="CC233" s="29">
        <v>867</v>
      </c>
      <c r="CD233" s="86" t="s">
        <v>7839</v>
      </c>
      <c r="CF233" s="17" t="s">
        <v>7960</v>
      </c>
      <c r="CH233" s="26"/>
      <c r="CI233" s="26"/>
      <c r="CJ233" s="26"/>
      <c r="CK233" s="26"/>
      <c r="CL233" s="26"/>
      <c r="CU233" s="17">
        <f>SUM(CU223:CU231)</f>
        <v>964</v>
      </c>
    </row>
    <row r="234" spans="1:101" x14ac:dyDescent="0.25">
      <c r="A234" s="50" t="s">
        <v>414</v>
      </c>
      <c r="B234" s="50" t="s">
        <v>759</v>
      </c>
      <c r="C234" s="58">
        <v>806</v>
      </c>
      <c r="D234" s="58">
        <v>804</v>
      </c>
      <c r="E234" s="58">
        <v>24</v>
      </c>
      <c r="F234" s="58">
        <v>49</v>
      </c>
      <c r="G234" s="58">
        <v>6</v>
      </c>
      <c r="H234" s="58">
        <v>63</v>
      </c>
      <c r="I234" s="58">
        <v>642</v>
      </c>
      <c r="J234" s="58">
        <v>20</v>
      </c>
      <c r="K234" s="58">
        <v>0</v>
      </c>
      <c r="L234" s="45">
        <f t="shared" si="54"/>
        <v>804</v>
      </c>
      <c r="M234" s="18">
        <v>1007</v>
      </c>
      <c r="S234" s="54" t="s">
        <v>7760</v>
      </c>
      <c r="T234" s="47">
        <v>0</v>
      </c>
      <c r="U234" s="47">
        <v>1</v>
      </c>
      <c r="V234" s="47">
        <v>0</v>
      </c>
      <c r="W234" s="47">
        <v>2</v>
      </c>
      <c r="X234" s="47">
        <v>0</v>
      </c>
      <c r="Y234" s="47">
        <v>0</v>
      </c>
      <c r="Z234" s="20">
        <f t="shared" si="60"/>
        <v>3</v>
      </c>
      <c r="AO234" s="87" t="s">
        <v>7962</v>
      </c>
      <c r="AP234" s="48">
        <v>0</v>
      </c>
      <c r="AQ234" s="48">
        <v>0</v>
      </c>
      <c r="AR234" s="48">
        <v>0</v>
      </c>
      <c r="AS234" s="48">
        <v>0</v>
      </c>
      <c r="AT234" s="48">
        <v>0</v>
      </c>
      <c r="AU234" s="48">
        <v>0</v>
      </c>
      <c r="AV234" s="48">
        <v>0</v>
      </c>
      <c r="AW234" s="48">
        <v>0</v>
      </c>
      <c r="AX234" s="48">
        <v>0</v>
      </c>
      <c r="AY234" s="48">
        <v>0</v>
      </c>
      <c r="AZ234" s="48">
        <v>0</v>
      </c>
      <c r="BA234" s="48">
        <v>0</v>
      </c>
      <c r="BB234" s="48">
        <v>0</v>
      </c>
      <c r="BC234" s="48">
        <v>0</v>
      </c>
      <c r="BD234" s="48">
        <v>0</v>
      </c>
      <c r="BE234" s="48">
        <v>0</v>
      </c>
      <c r="BF234" s="48">
        <v>0</v>
      </c>
      <c r="BG234" s="48">
        <v>0</v>
      </c>
      <c r="BH234" s="48">
        <v>0</v>
      </c>
      <c r="BI234" s="48">
        <v>0</v>
      </c>
      <c r="BJ234" s="48">
        <v>0</v>
      </c>
      <c r="BK234" s="48">
        <v>0</v>
      </c>
      <c r="BL234" s="48">
        <v>0</v>
      </c>
      <c r="BM234" s="48">
        <v>0</v>
      </c>
      <c r="BN234" s="48">
        <v>0</v>
      </c>
      <c r="BO234" s="48">
        <v>0</v>
      </c>
      <c r="BP234" s="48">
        <v>0</v>
      </c>
      <c r="BQ234" s="48">
        <v>0</v>
      </c>
      <c r="BR234" s="48">
        <v>0</v>
      </c>
      <c r="BS234" s="48">
        <v>0</v>
      </c>
      <c r="BT234" s="48">
        <v>0</v>
      </c>
      <c r="BU234" s="48">
        <v>0</v>
      </c>
      <c r="BV234" s="48">
        <v>0</v>
      </c>
      <c r="BW234" s="48">
        <v>0</v>
      </c>
      <c r="BX234" s="48">
        <v>0</v>
      </c>
      <c r="BY234" s="48">
        <v>0</v>
      </c>
      <c r="BZ234" s="48">
        <v>0</v>
      </c>
      <c r="CA234" s="48">
        <v>0</v>
      </c>
      <c r="CB234" s="48">
        <v>0</v>
      </c>
      <c r="CC234" s="48">
        <v>0</v>
      </c>
      <c r="CD234" s="86" t="s">
        <v>7962</v>
      </c>
      <c r="CL234" s="26"/>
      <c r="CM234" s="26"/>
      <c r="CN234" s="26"/>
      <c r="CO234" s="26"/>
      <c r="CP234" s="26"/>
      <c r="CQ234" s="26"/>
      <c r="CR234" s="26"/>
      <c r="CS234" s="26"/>
      <c r="CT234" s="26"/>
      <c r="CU234" s="26"/>
      <c r="CV234" s="26"/>
      <c r="CW234" s="26"/>
    </row>
    <row r="235" spans="1:101" x14ac:dyDescent="0.25">
      <c r="A235" s="55" t="s">
        <v>96</v>
      </c>
      <c r="B235" s="55" t="s">
        <v>1700</v>
      </c>
      <c r="C235" s="56">
        <v>122</v>
      </c>
      <c r="D235" s="56">
        <v>120</v>
      </c>
      <c r="E235" s="56">
        <v>1</v>
      </c>
      <c r="F235" s="56">
        <v>0</v>
      </c>
      <c r="G235" s="56">
        <v>10</v>
      </c>
      <c r="H235" s="56">
        <v>103</v>
      </c>
      <c r="I235" s="56">
        <v>0</v>
      </c>
      <c r="J235" s="56">
        <v>6</v>
      </c>
      <c r="K235" s="56">
        <v>0</v>
      </c>
      <c r="L235" s="45">
        <f t="shared" si="54"/>
        <v>120</v>
      </c>
      <c r="M235" s="18"/>
      <c r="S235" s="65" t="s">
        <v>7739</v>
      </c>
      <c r="T235" s="66">
        <v>1</v>
      </c>
      <c r="U235" s="66">
        <v>1</v>
      </c>
      <c r="V235" s="66">
        <v>0</v>
      </c>
      <c r="W235" s="66">
        <v>2</v>
      </c>
      <c r="X235" s="66">
        <v>0</v>
      </c>
      <c r="Y235" s="66">
        <v>0</v>
      </c>
      <c r="Z235" s="67">
        <f t="shared" si="60"/>
        <v>4</v>
      </c>
      <c r="AO235" s="17" t="s">
        <v>7968</v>
      </c>
      <c r="AS235" s="17">
        <v>600</v>
      </c>
      <c r="AX235" s="17">
        <v>600</v>
      </c>
      <c r="BD235" s="17">
        <v>600</v>
      </c>
      <c r="BL235" s="17">
        <v>600</v>
      </c>
      <c r="BQ235" s="17">
        <v>600</v>
      </c>
      <c r="BV235" s="17">
        <v>600</v>
      </c>
      <c r="CA235" s="17">
        <v>600</v>
      </c>
      <c r="CD235" s="83"/>
      <c r="CF235" s="17" t="s">
        <v>7826</v>
      </c>
      <c r="CG235" s="17" t="s">
        <v>7827</v>
      </c>
      <c r="CH235" s="17" t="s">
        <v>7840</v>
      </c>
      <c r="CI235" s="17" t="s">
        <v>7841</v>
      </c>
      <c r="CL235" s="26"/>
      <c r="CM235" s="26"/>
      <c r="CN235" s="32"/>
      <c r="CO235" s="32"/>
      <c r="CP235" s="32"/>
      <c r="CQ235" s="32"/>
      <c r="CR235" s="32"/>
      <c r="CS235" s="32"/>
      <c r="CT235" s="26"/>
      <c r="CU235" s="26"/>
      <c r="CV235" s="26"/>
      <c r="CW235" s="26"/>
    </row>
    <row r="236" spans="1:101" x14ac:dyDescent="0.25">
      <c r="A236" s="55" t="s">
        <v>96</v>
      </c>
      <c r="B236" s="55" t="s">
        <v>561</v>
      </c>
      <c r="C236" s="56">
        <v>1</v>
      </c>
      <c r="D236" s="56">
        <v>1</v>
      </c>
      <c r="E236" s="56">
        <v>0</v>
      </c>
      <c r="F236" s="56">
        <v>0</v>
      </c>
      <c r="G236" s="56">
        <v>0</v>
      </c>
      <c r="H236" s="56">
        <v>0</v>
      </c>
      <c r="I236" s="56">
        <v>0</v>
      </c>
      <c r="J236" s="56">
        <v>1</v>
      </c>
      <c r="K236" s="56">
        <v>0</v>
      </c>
      <c r="L236" s="45">
        <f t="shared" si="54"/>
        <v>1</v>
      </c>
      <c r="M236" s="18"/>
      <c r="S236" s="54" t="s">
        <v>7740</v>
      </c>
      <c r="T236" s="56">
        <v>1</v>
      </c>
      <c r="U236" s="56">
        <v>5</v>
      </c>
      <c r="V236" s="56">
        <v>1</v>
      </c>
      <c r="W236" s="56">
        <v>6</v>
      </c>
      <c r="X236" s="56">
        <v>0</v>
      </c>
      <c r="Y236" s="56">
        <v>7</v>
      </c>
      <c r="Z236" s="20">
        <f t="shared" si="60"/>
        <v>20</v>
      </c>
      <c r="AO236" s="17" t="s">
        <v>7842</v>
      </c>
      <c r="AP236" s="74">
        <v>3</v>
      </c>
      <c r="AQ236" s="74">
        <v>0</v>
      </c>
      <c r="AR236" s="74">
        <v>1</v>
      </c>
      <c r="AS236" s="74">
        <v>1</v>
      </c>
      <c r="AT236" s="74">
        <v>1</v>
      </c>
      <c r="AU236" s="74">
        <v>0</v>
      </c>
      <c r="AV236" s="74">
        <v>0</v>
      </c>
      <c r="AW236" s="76">
        <v>0</v>
      </c>
      <c r="AX236" s="76">
        <v>0</v>
      </c>
      <c r="AY236" s="74">
        <v>1</v>
      </c>
      <c r="AZ236" s="74">
        <v>2</v>
      </c>
      <c r="BA236" s="74">
        <v>1</v>
      </c>
      <c r="BB236" s="74">
        <v>1</v>
      </c>
      <c r="BC236" s="74">
        <v>0</v>
      </c>
      <c r="BD236" s="74">
        <v>0</v>
      </c>
      <c r="BE236" s="74">
        <v>1</v>
      </c>
      <c r="BF236" s="74">
        <v>0</v>
      </c>
      <c r="BG236" s="74">
        <v>0</v>
      </c>
      <c r="BH236" s="74">
        <v>0</v>
      </c>
      <c r="BI236" s="74">
        <v>1</v>
      </c>
      <c r="BJ236" s="74">
        <v>1</v>
      </c>
      <c r="BK236" s="74">
        <v>0</v>
      </c>
      <c r="BL236" s="74">
        <v>0</v>
      </c>
      <c r="BM236" s="74">
        <v>0</v>
      </c>
      <c r="BN236" s="77">
        <v>0</v>
      </c>
      <c r="BO236" s="77">
        <v>0</v>
      </c>
      <c r="BP236" s="77">
        <v>0</v>
      </c>
      <c r="BQ236" s="18">
        <v>0</v>
      </c>
      <c r="BR236" s="18">
        <v>0</v>
      </c>
      <c r="BS236" s="18">
        <v>0</v>
      </c>
      <c r="BT236" s="18">
        <v>0</v>
      </c>
      <c r="BU236" s="18">
        <v>0</v>
      </c>
      <c r="BV236" s="18">
        <v>0</v>
      </c>
      <c r="BW236" s="18">
        <v>0</v>
      </c>
      <c r="BX236" s="18">
        <v>0</v>
      </c>
      <c r="BY236" s="18">
        <v>0</v>
      </c>
      <c r="BZ236" s="18">
        <v>0</v>
      </c>
      <c r="CA236" s="18">
        <v>0</v>
      </c>
      <c r="CB236" s="18">
        <v>0</v>
      </c>
      <c r="CC236" s="18">
        <v>0</v>
      </c>
      <c r="CD236" s="83" t="s">
        <v>7842</v>
      </c>
      <c r="CL236" s="26"/>
      <c r="CM236" s="26"/>
      <c r="CN236" s="32"/>
      <c r="CO236" s="32"/>
      <c r="CP236" s="32"/>
      <c r="CQ236" s="32"/>
      <c r="CR236" s="32"/>
      <c r="CS236" s="32"/>
      <c r="CT236" s="26"/>
      <c r="CU236" s="26"/>
      <c r="CV236" s="26"/>
      <c r="CW236" s="26"/>
    </row>
    <row r="237" spans="1:101" x14ac:dyDescent="0.25">
      <c r="A237" s="55" t="s">
        <v>96</v>
      </c>
      <c r="B237" s="55" t="s">
        <v>759</v>
      </c>
      <c r="C237" s="56">
        <v>3</v>
      </c>
      <c r="D237" s="56">
        <v>3</v>
      </c>
      <c r="E237" s="56">
        <v>0</v>
      </c>
      <c r="F237" s="56">
        <v>3</v>
      </c>
      <c r="G237" s="56">
        <v>0</v>
      </c>
      <c r="H237" s="56">
        <v>0</v>
      </c>
      <c r="I237" s="56">
        <v>0</v>
      </c>
      <c r="J237" s="56">
        <v>0</v>
      </c>
      <c r="K237" s="56">
        <v>0</v>
      </c>
      <c r="L237" s="45">
        <f t="shared" si="54"/>
        <v>3</v>
      </c>
      <c r="M237" s="18">
        <v>124</v>
      </c>
      <c r="S237" s="21" t="s">
        <v>7761</v>
      </c>
      <c r="T237" s="58">
        <v>10</v>
      </c>
      <c r="U237" s="58">
        <v>24</v>
      </c>
      <c r="V237" s="58">
        <v>4</v>
      </c>
      <c r="W237" s="58">
        <v>58</v>
      </c>
      <c r="X237" s="58">
        <v>3</v>
      </c>
      <c r="Y237" s="58">
        <v>8</v>
      </c>
      <c r="Z237" s="20">
        <f t="shared" si="60"/>
        <v>107</v>
      </c>
      <c r="AO237" s="17" t="s">
        <v>7843</v>
      </c>
      <c r="AP237" s="74">
        <v>3</v>
      </c>
      <c r="AQ237" s="74">
        <v>3</v>
      </c>
      <c r="AR237" s="74">
        <v>1</v>
      </c>
      <c r="AS237" s="74">
        <v>1</v>
      </c>
      <c r="AT237" s="74">
        <v>1</v>
      </c>
      <c r="AU237" s="74">
        <v>0</v>
      </c>
      <c r="AV237" s="74">
        <v>0</v>
      </c>
      <c r="AW237" s="76">
        <v>0</v>
      </c>
      <c r="AX237" s="76">
        <v>1</v>
      </c>
      <c r="AY237" s="74">
        <v>1</v>
      </c>
      <c r="AZ237" s="74">
        <v>0</v>
      </c>
      <c r="BA237" s="74">
        <v>0</v>
      </c>
      <c r="BB237" s="74">
        <v>1</v>
      </c>
      <c r="BC237" s="74">
        <v>0</v>
      </c>
      <c r="BD237" s="74">
        <v>0</v>
      </c>
      <c r="BE237" s="74">
        <v>1</v>
      </c>
      <c r="BF237" s="74">
        <v>0</v>
      </c>
      <c r="BG237" s="74">
        <v>0</v>
      </c>
      <c r="BH237" s="74">
        <v>0</v>
      </c>
      <c r="BI237" s="74">
        <v>0</v>
      </c>
      <c r="BJ237" s="74">
        <v>1</v>
      </c>
      <c r="BK237" s="74">
        <v>0</v>
      </c>
      <c r="BL237" s="74">
        <v>0</v>
      </c>
      <c r="BM237" s="74">
        <v>0</v>
      </c>
      <c r="BN237" s="77">
        <v>0</v>
      </c>
      <c r="BO237" s="77">
        <v>0</v>
      </c>
      <c r="BP237" s="77">
        <v>0</v>
      </c>
      <c r="BQ237" s="18">
        <v>0</v>
      </c>
      <c r="BR237" s="18">
        <v>0</v>
      </c>
      <c r="BS237" s="18">
        <v>0</v>
      </c>
      <c r="BT237" s="18">
        <v>0</v>
      </c>
      <c r="BU237" s="18">
        <v>0</v>
      </c>
      <c r="BV237" s="18">
        <v>0</v>
      </c>
      <c r="BW237" s="18">
        <v>0</v>
      </c>
      <c r="BX237" s="18">
        <v>0</v>
      </c>
      <c r="BY237" s="18">
        <v>0</v>
      </c>
      <c r="BZ237" s="18">
        <v>0</v>
      </c>
      <c r="CA237" s="18">
        <v>0</v>
      </c>
      <c r="CB237" s="18">
        <v>0</v>
      </c>
      <c r="CC237" s="18">
        <v>0</v>
      </c>
      <c r="CD237" s="83" t="s">
        <v>7843</v>
      </c>
      <c r="CL237" s="32"/>
      <c r="CM237" s="26"/>
      <c r="CN237" s="32"/>
      <c r="CO237" s="32"/>
      <c r="CP237" s="32"/>
      <c r="CQ237" s="32"/>
      <c r="CR237" s="32"/>
      <c r="CS237" s="32"/>
      <c r="CT237" s="26"/>
      <c r="CU237" s="26"/>
      <c r="CV237" s="26"/>
      <c r="CW237" s="26"/>
    </row>
    <row r="238" spans="1:101" x14ac:dyDescent="0.25">
      <c r="A238" s="62" t="s">
        <v>7764</v>
      </c>
      <c r="B238" s="63"/>
      <c r="C238" s="63">
        <f>SUM(C218:C237)</f>
        <v>1395</v>
      </c>
      <c r="D238" s="63">
        <f t="shared" ref="D238:K238" si="62">SUM(D218:D237)</f>
        <v>1389</v>
      </c>
      <c r="E238" s="63">
        <f t="shared" si="62"/>
        <v>51</v>
      </c>
      <c r="F238" s="63">
        <f t="shared" si="62"/>
        <v>119</v>
      </c>
      <c r="G238" s="63">
        <f t="shared" si="62"/>
        <v>25</v>
      </c>
      <c r="H238" s="63">
        <f t="shared" si="62"/>
        <v>359</v>
      </c>
      <c r="I238" s="63">
        <f t="shared" si="62"/>
        <v>785</v>
      </c>
      <c r="J238" s="63">
        <f t="shared" si="62"/>
        <v>50</v>
      </c>
      <c r="K238" s="63">
        <f t="shared" si="62"/>
        <v>0</v>
      </c>
      <c r="L238" s="63">
        <f>SUM(L218:L237)</f>
        <v>1389</v>
      </c>
      <c r="M238" s="18">
        <f>SUM(M218:M237)</f>
        <v>1389</v>
      </c>
      <c r="S238" s="54" t="s">
        <v>7762</v>
      </c>
      <c r="T238" s="56">
        <v>0</v>
      </c>
      <c r="U238" s="56">
        <v>0</v>
      </c>
      <c r="V238" s="56">
        <v>0</v>
      </c>
      <c r="W238" s="56">
        <v>0</v>
      </c>
      <c r="X238" s="56">
        <v>0</v>
      </c>
      <c r="Y238" s="56">
        <v>0</v>
      </c>
      <c r="Z238" s="20">
        <f t="shared" si="60"/>
        <v>0</v>
      </c>
      <c r="AO238" s="17" t="s">
        <v>7844</v>
      </c>
      <c r="AP238" s="74">
        <v>10</v>
      </c>
      <c r="AQ238" s="74">
        <v>3</v>
      </c>
      <c r="AR238" s="74">
        <v>5</v>
      </c>
      <c r="AS238" s="74">
        <v>3</v>
      </c>
      <c r="AT238" s="74">
        <v>2</v>
      </c>
      <c r="AU238" s="74">
        <v>0</v>
      </c>
      <c r="AV238" s="74">
        <v>0</v>
      </c>
      <c r="AW238" s="76">
        <v>0</v>
      </c>
      <c r="AX238" s="76">
        <v>1</v>
      </c>
      <c r="AY238" s="74">
        <v>1</v>
      </c>
      <c r="AZ238" s="74">
        <v>0</v>
      </c>
      <c r="BA238" s="74">
        <v>0</v>
      </c>
      <c r="BB238" s="74">
        <v>1</v>
      </c>
      <c r="BC238" s="74">
        <v>0</v>
      </c>
      <c r="BD238" s="74">
        <v>0</v>
      </c>
      <c r="BE238" s="74">
        <v>1</v>
      </c>
      <c r="BF238" s="74">
        <v>0</v>
      </c>
      <c r="BG238" s="74">
        <v>0</v>
      </c>
      <c r="BH238" s="74">
        <v>0</v>
      </c>
      <c r="BI238" s="74">
        <v>0</v>
      </c>
      <c r="BJ238" s="74">
        <v>1</v>
      </c>
      <c r="BK238" s="74">
        <v>0</v>
      </c>
      <c r="BL238" s="74">
        <v>0</v>
      </c>
      <c r="BM238" s="74">
        <v>0</v>
      </c>
      <c r="BN238" s="77">
        <v>0</v>
      </c>
      <c r="BO238" s="77">
        <v>0</v>
      </c>
      <c r="BP238" s="77">
        <v>0</v>
      </c>
      <c r="BQ238" s="18">
        <v>0</v>
      </c>
      <c r="BR238" s="18">
        <v>0</v>
      </c>
      <c r="BS238" s="18">
        <v>0</v>
      </c>
      <c r="BT238" s="18">
        <v>0</v>
      </c>
      <c r="BU238" s="18">
        <v>0</v>
      </c>
      <c r="BV238" s="18">
        <v>0</v>
      </c>
      <c r="BW238" s="18">
        <v>0</v>
      </c>
      <c r="BX238" s="18">
        <v>0</v>
      </c>
      <c r="BY238" s="18">
        <v>0</v>
      </c>
      <c r="BZ238" s="18">
        <v>0</v>
      </c>
      <c r="CA238" s="18">
        <v>0</v>
      </c>
      <c r="CB238" s="18">
        <v>0</v>
      </c>
      <c r="CC238" s="18">
        <v>0</v>
      </c>
      <c r="CD238" s="83" t="s">
        <v>7844</v>
      </c>
      <c r="CL238" s="32"/>
      <c r="CM238" s="26"/>
      <c r="CN238" s="32"/>
      <c r="CO238" s="32"/>
      <c r="CP238" s="32"/>
      <c r="CQ238" s="32"/>
      <c r="CR238" s="32"/>
      <c r="CS238" s="32"/>
      <c r="CT238" s="26"/>
      <c r="CU238" s="26"/>
      <c r="CV238" s="26"/>
      <c r="CW238" s="26"/>
    </row>
    <row r="239" spans="1:101" x14ac:dyDescent="0.25">
      <c r="I239" s="64" t="s">
        <v>7845</v>
      </c>
      <c r="T239" s="68">
        <f>SUM(T231:T238)</f>
        <v>12</v>
      </c>
      <c r="U239" s="68">
        <f t="shared" ref="U239:Y239" si="63">SUM(U231:U238)</f>
        <v>31</v>
      </c>
      <c r="V239" s="68">
        <f t="shared" si="63"/>
        <v>5</v>
      </c>
      <c r="W239" s="68">
        <f t="shared" si="63"/>
        <v>70</v>
      </c>
      <c r="X239" s="68">
        <f t="shared" si="63"/>
        <v>3</v>
      </c>
      <c r="Y239" s="68">
        <f t="shared" si="63"/>
        <v>15</v>
      </c>
      <c r="Z239" s="67">
        <f>SUM(T239:Y239)</f>
        <v>136</v>
      </c>
      <c r="AO239" s="17" t="s">
        <v>7846</v>
      </c>
      <c r="AP239" s="74">
        <v>51</v>
      </c>
      <c r="AQ239" s="74">
        <v>46</v>
      </c>
      <c r="AR239" s="74">
        <v>37</v>
      </c>
      <c r="AS239" s="74">
        <v>28</v>
      </c>
      <c r="AT239" s="74">
        <v>23</v>
      </c>
      <c r="AU239" s="74">
        <v>12</v>
      </c>
      <c r="AV239" s="74">
        <v>18</v>
      </c>
      <c r="AW239" s="76">
        <v>8</v>
      </c>
      <c r="AX239" s="76">
        <v>10</v>
      </c>
      <c r="AY239" s="74">
        <v>4</v>
      </c>
      <c r="AZ239" s="74">
        <v>1</v>
      </c>
      <c r="BA239" s="74">
        <v>5</v>
      </c>
      <c r="BB239" s="74">
        <v>3</v>
      </c>
      <c r="BC239" s="74">
        <v>0</v>
      </c>
      <c r="BD239" s="74">
        <v>0</v>
      </c>
      <c r="BE239" s="74">
        <v>2</v>
      </c>
      <c r="BF239" s="74">
        <v>0</v>
      </c>
      <c r="BG239" s="74">
        <v>0</v>
      </c>
      <c r="BH239" s="74">
        <v>0</v>
      </c>
      <c r="BI239" s="74">
        <v>4</v>
      </c>
      <c r="BJ239" s="74">
        <v>1</v>
      </c>
      <c r="BK239" s="74">
        <v>1</v>
      </c>
      <c r="BL239" s="74">
        <v>0</v>
      </c>
      <c r="BM239" s="74">
        <v>0</v>
      </c>
      <c r="BN239" s="77">
        <v>0</v>
      </c>
      <c r="BO239" s="77">
        <v>0</v>
      </c>
      <c r="BP239" s="77">
        <v>0</v>
      </c>
      <c r="BQ239" s="18">
        <v>0</v>
      </c>
      <c r="BR239" s="18">
        <v>0</v>
      </c>
      <c r="BS239" s="18">
        <v>0</v>
      </c>
      <c r="BT239" s="18">
        <v>0</v>
      </c>
      <c r="BU239" s="18">
        <v>0</v>
      </c>
      <c r="BV239" s="18">
        <v>0</v>
      </c>
      <c r="BW239" s="18">
        <v>0</v>
      </c>
      <c r="BX239" s="18">
        <v>0</v>
      </c>
      <c r="BY239" s="18">
        <v>0</v>
      </c>
      <c r="BZ239" s="18">
        <v>0</v>
      </c>
      <c r="CA239" s="18">
        <v>0</v>
      </c>
      <c r="CB239" s="18">
        <v>0</v>
      </c>
      <c r="CC239" s="18">
        <v>0</v>
      </c>
      <c r="CD239" s="83" t="s">
        <v>7846</v>
      </c>
      <c r="CL239" s="32"/>
      <c r="CM239" s="26"/>
      <c r="CN239" s="32"/>
      <c r="CO239" s="32"/>
      <c r="CP239" s="32"/>
      <c r="CQ239" s="32"/>
      <c r="CR239" s="32"/>
      <c r="CS239" s="32"/>
      <c r="CT239" s="26"/>
      <c r="CU239" s="26"/>
      <c r="CV239" s="26"/>
      <c r="CW239" s="26"/>
    </row>
    <row r="240" spans="1:101" x14ac:dyDescent="0.25">
      <c r="AO240" s="20" t="s">
        <v>7847</v>
      </c>
      <c r="AP240" s="79">
        <v>713</v>
      </c>
      <c r="AQ240" s="78">
        <v>352</v>
      </c>
      <c r="AR240" s="78">
        <v>266</v>
      </c>
      <c r="AS240" s="78">
        <v>249</v>
      </c>
      <c r="AT240" s="78">
        <v>156</v>
      </c>
      <c r="AU240" s="78">
        <v>84</v>
      </c>
      <c r="AV240" s="78">
        <v>62</v>
      </c>
      <c r="AW240" s="80">
        <v>82</v>
      </c>
      <c r="AX240" s="80">
        <v>42</v>
      </c>
      <c r="AY240" s="78">
        <v>52</v>
      </c>
      <c r="AZ240" s="78">
        <v>37</v>
      </c>
      <c r="BA240" s="78">
        <v>17</v>
      </c>
      <c r="BB240" s="78">
        <v>19</v>
      </c>
      <c r="BC240" s="78">
        <v>37</v>
      </c>
      <c r="BD240" s="78">
        <v>13</v>
      </c>
      <c r="BE240" s="78">
        <v>19</v>
      </c>
      <c r="BF240" s="78">
        <v>16</v>
      </c>
      <c r="BG240" s="30">
        <v>11</v>
      </c>
      <c r="BH240" s="78">
        <v>3</v>
      </c>
      <c r="BI240" s="78">
        <v>6</v>
      </c>
      <c r="BJ240" s="78">
        <v>2</v>
      </c>
      <c r="BK240" s="78">
        <v>3</v>
      </c>
      <c r="BL240" s="78">
        <v>5</v>
      </c>
      <c r="BM240" s="81">
        <v>3</v>
      </c>
      <c r="BN240" s="78">
        <v>0</v>
      </c>
      <c r="BO240" s="78">
        <v>0</v>
      </c>
      <c r="BP240" s="82">
        <v>0</v>
      </c>
      <c r="BQ240" s="30">
        <v>1</v>
      </c>
      <c r="BR240" s="30">
        <v>2</v>
      </c>
      <c r="BS240" s="30">
        <v>1</v>
      </c>
      <c r="BT240" s="30">
        <v>1</v>
      </c>
      <c r="BU240" s="30">
        <v>1</v>
      </c>
      <c r="BV240" s="93" t="s">
        <v>7848</v>
      </c>
      <c r="BW240" s="30">
        <v>1</v>
      </c>
      <c r="BX240" s="30">
        <v>1</v>
      </c>
      <c r="BY240" s="28">
        <v>1</v>
      </c>
      <c r="BZ240" s="28">
        <v>0</v>
      </c>
      <c r="CA240" s="30">
        <v>0</v>
      </c>
      <c r="CB240" s="30">
        <v>0</v>
      </c>
      <c r="CC240" s="30">
        <v>0</v>
      </c>
      <c r="CD240" s="83" t="s">
        <v>7847</v>
      </c>
      <c r="CF240" s="17" t="s">
        <v>7849</v>
      </c>
      <c r="CG240" s="17" t="s">
        <v>7815</v>
      </c>
      <c r="CH240" s="17" t="s">
        <v>7850</v>
      </c>
      <c r="CI240" s="17" t="s">
        <v>7849</v>
      </c>
      <c r="CL240" s="32"/>
      <c r="CM240" s="26"/>
      <c r="CN240" s="32"/>
      <c r="CO240" s="32"/>
      <c r="CP240" s="32"/>
      <c r="CQ240" s="32"/>
      <c r="CR240" s="32"/>
      <c r="CS240" s="32"/>
      <c r="CT240" s="26"/>
      <c r="CU240" s="26"/>
      <c r="CV240" s="26"/>
      <c r="CW240" s="26"/>
    </row>
    <row r="241" spans="19:101" x14ac:dyDescent="0.25">
      <c r="AO241" s="20" t="s">
        <v>7851</v>
      </c>
      <c r="AP241" s="78">
        <v>1</v>
      </c>
      <c r="AQ241" s="78">
        <v>28</v>
      </c>
      <c r="AR241" s="78">
        <v>72</v>
      </c>
      <c r="AS241" s="78">
        <v>273</v>
      </c>
      <c r="AT241" s="79">
        <v>355</v>
      </c>
      <c r="AU241" s="78">
        <v>161</v>
      </c>
      <c r="AV241" s="78">
        <v>145</v>
      </c>
      <c r="AW241" s="80">
        <v>92</v>
      </c>
      <c r="AX241" s="80">
        <v>72</v>
      </c>
      <c r="AY241" s="78">
        <v>60</v>
      </c>
      <c r="AZ241" s="78">
        <v>43</v>
      </c>
      <c r="BA241" s="78">
        <v>40</v>
      </c>
      <c r="BB241" s="78">
        <v>31</v>
      </c>
      <c r="BC241" s="78">
        <v>39</v>
      </c>
      <c r="BD241" s="78">
        <v>28</v>
      </c>
      <c r="BE241" s="78">
        <v>32</v>
      </c>
      <c r="BF241" s="78">
        <v>17</v>
      </c>
      <c r="BG241" s="30">
        <v>29</v>
      </c>
      <c r="BH241" s="78">
        <v>10</v>
      </c>
      <c r="BI241" s="78">
        <v>15</v>
      </c>
      <c r="BJ241" s="78">
        <v>6</v>
      </c>
      <c r="BK241" s="78">
        <v>14</v>
      </c>
      <c r="BL241" s="78">
        <v>7</v>
      </c>
      <c r="BM241" s="81">
        <v>4</v>
      </c>
      <c r="BN241" s="78">
        <v>1</v>
      </c>
      <c r="BO241" s="78">
        <v>0</v>
      </c>
      <c r="BP241" s="82">
        <v>0</v>
      </c>
      <c r="BQ241" s="30">
        <v>5</v>
      </c>
      <c r="BR241" s="30">
        <v>1</v>
      </c>
      <c r="BS241" s="30">
        <v>1</v>
      </c>
      <c r="BT241" s="30">
        <v>2</v>
      </c>
      <c r="BU241" s="30">
        <v>3</v>
      </c>
      <c r="BV241" s="93" t="s">
        <v>30</v>
      </c>
      <c r="BW241" s="30">
        <v>1</v>
      </c>
      <c r="BX241" s="30">
        <v>0</v>
      </c>
      <c r="BY241" s="28">
        <v>0</v>
      </c>
      <c r="BZ241" s="28">
        <v>0</v>
      </c>
      <c r="CA241" s="30">
        <v>0</v>
      </c>
      <c r="CB241" s="30">
        <v>0</v>
      </c>
      <c r="CC241" s="30">
        <v>0</v>
      </c>
      <c r="CD241" s="83" t="s">
        <v>7851</v>
      </c>
      <c r="CF241" s="17" t="s">
        <v>7796</v>
      </c>
      <c r="CG241" s="17" t="s">
        <v>7815</v>
      </c>
      <c r="CH241" s="17" t="s">
        <v>7795</v>
      </c>
      <c r="CI241" s="17" t="s">
        <v>7796</v>
      </c>
      <c r="CL241" s="32"/>
      <c r="CM241" s="26"/>
      <c r="CN241" s="32"/>
      <c r="CO241" s="32"/>
      <c r="CP241" s="32"/>
      <c r="CQ241" s="32"/>
      <c r="CR241" s="32"/>
      <c r="CS241" s="32"/>
      <c r="CT241" s="26"/>
      <c r="CU241" s="26"/>
      <c r="CV241" s="26"/>
      <c r="CW241" s="26"/>
    </row>
    <row r="242" spans="19:101" x14ac:dyDescent="0.25">
      <c r="S242" s="20" t="s">
        <v>7766</v>
      </c>
      <c r="T242" s="20" t="s">
        <v>92</v>
      </c>
      <c r="U242" s="20" t="s">
        <v>102</v>
      </c>
      <c r="V242" s="20" t="s">
        <v>98</v>
      </c>
      <c r="W242" s="20" t="s">
        <v>125</v>
      </c>
      <c r="X242" s="20" t="s">
        <v>272</v>
      </c>
      <c r="Y242" s="20" t="s">
        <v>144</v>
      </c>
      <c r="Z242" s="20" t="s">
        <v>7767</v>
      </c>
      <c r="AO242" s="20" t="s">
        <v>7852</v>
      </c>
      <c r="AP242" s="78">
        <v>0</v>
      </c>
      <c r="AQ242" s="78">
        <v>0</v>
      </c>
      <c r="AR242" s="78">
        <v>0</v>
      </c>
      <c r="AS242" s="78">
        <v>0</v>
      </c>
      <c r="AT242" s="78">
        <v>2</v>
      </c>
      <c r="AU242" s="78">
        <v>15</v>
      </c>
      <c r="AV242" s="78">
        <v>39</v>
      </c>
      <c r="AW242" s="80">
        <v>174</v>
      </c>
      <c r="AX242" s="80">
        <v>257</v>
      </c>
      <c r="AY242" s="79">
        <v>409</v>
      </c>
      <c r="AZ242" s="78">
        <v>233</v>
      </c>
      <c r="BA242" s="78">
        <v>203</v>
      </c>
      <c r="BB242" s="78">
        <v>114</v>
      </c>
      <c r="BC242" s="78">
        <v>154</v>
      </c>
      <c r="BD242" s="78">
        <v>112</v>
      </c>
      <c r="BE242" s="78">
        <v>124</v>
      </c>
      <c r="BF242" s="78">
        <v>60</v>
      </c>
      <c r="BG242" s="30">
        <v>87</v>
      </c>
      <c r="BH242" s="78">
        <v>39</v>
      </c>
      <c r="BI242" s="78">
        <v>57</v>
      </c>
      <c r="BJ242" s="78">
        <v>29</v>
      </c>
      <c r="BK242" s="78">
        <v>50</v>
      </c>
      <c r="BL242" s="78">
        <v>34</v>
      </c>
      <c r="BM242" s="78">
        <v>35</v>
      </c>
      <c r="BN242" s="78">
        <v>18</v>
      </c>
      <c r="BO242" s="78">
        <v>21</v>
      </c>
      <c r="BP242" s="82">
        <v>18</v>
      </c>
      <c r="BQ242" s="30">
        <v>25</v>
      </c>
      <c r="BR242" s="85">
        <v>6</v>
      </c>
      <c r="BS242" s="30">
        <v>3</v>
      </c>
      <c r="BT242" s="30">
        <v>5</v>
      </c>
      <c r="BU242" s="30">
        <v>6</v>
      </c>
      <c r="BV242" s="93" t="s">
        <v>7848</v>
      </c>
      <c r="BW242" s="30">
        <v>2</v>
      </c>
      <c r="BX242" s="30">
        <v>2</v>
      </c>
      <c r="BY242" s="28">
        <v>0</v>
      </c>
      <c r="BZ242" s="28">
        <v>2</v>
      </c>
      <c r="CA242" s="30">
        <v>5</v>
      </c>
      <c r="CB242" s="30">
        <v>1</v>
      </c>
      <c r="CC242" s="30">
        <v>0</v>
      </c>
      <c r="CD242" s="83" t="s">
        <v>7852</v>
      </c>
      <c r="CF242" s="17" t="s">
        <v>7801</v>
      </c>
      <c r="CG242" s="17" t="s">
        <v>7820</v>
      </c>
      <c r="CH242" s="17" t="s">
        <v>7800</v>
      </c>
      <c r="CI242" s="17" t="s">
        <v>7801</v>
      </c>
      <c r="CJ242" s="17" t="s">
        <v>7853</v>
      </c>
      <c r="CL242" s="32"/>
      <c r="CM242" s="26"/>
      <c r="CN242" s="32"/>
      <c r="CO242" s="32"/>
      <c r="CP242" s="32"/>
      <c r="CQ242" s="32"/>
      <c r="CR242" s="32"/>
      <c r="CS242" s="32"/>
      <c r="CT242" s="26"/>
      <c r="CU242" s="26"/>
      <c r="CV242" s="26"/>
      <c r="CW242" s="26"/>
    </row>
    <row r="243" spans="19:101" x14ac:dyDescent="0.25">
      <c r="S243" s="20" t="s">
        <v>7757</v>
      </c>
      <c r="T243" s="30">
        <v>0</v>
      </c>
      <c r="U243" s="30">
        <v>0</v>
      </c>
      <c r="V243" s="30">
        <v>0</v>
      </c>
      <c r="W243" s="30">
        <v>1</v>
      </c>
      <c r="X243" s="30">
        <v>0</v>
      </c>
      <c r="Y243" s="30">
        <v>0</v>
      </c>
      <c r="Z243" s="21">
        <f>SUM(T243:W243)+Y243</f>
        <v>1</v>
      </c>
      <c r="AA243" s="20" t="s">
        <v>7757</v>
      </c>
      <c r="AO243" s="67" t="s">
        <v>7854</v>
      </c>
      <c r="AP243" s="78">
        <v>0</v>
      </c>
      <c r="AQ243" s="78">
        <v>0</v>
      </c>
      <c r="AR243" s="78">
        <v>0</v>
      </c>
      <c r="AS243" s="78">
        <v>0</v>
      </c>
      <c r="AT243" s="78">
        <v>0</v>
      </c>
      <c r="AU243" s="78">
        <v>0</v>
      </c>
      <c r="AV243" s="78">
        <v>0</v>
      </c>
      <c r="AW243" s="78">
        <v>0</v>
      </c>
      <c r="AX243" s="78">
        <v>0</v>
      </c>
      <c r="AY243" s="78">
        <v>1</v>
      </c>
      <c r="AZ243" s="78">
        <v>7</v>
      </c>
      <c r="BA243" s="78">
        <v>40</v>
      </c>
      <c r="BB243" s="78">
        <v>42</v>
      </c>
      <c r="BC243" s="78">
        <v>161</v>
      </c>
      <c r="BD243" s="78">
        <v>182</v>
      </c>
      <c r="BE243" s="79">
        <v>349</v>
      </c>
      <c r="BF243" s="78">
        <v>202</v>
      </c>
      <c r="BG243" s="66">
        <v>211</v>
      </c>
      <c r="BH243" s="78">
        <v>120</v>
      </c>
      <c r="BI243" s="78">
        <v>162</v>
      </c>
      <c r="BJ243" s="78">
        <v>71</v>
      </c>
      <c r="BK243" s="78">
        <v>109</v>
      </c>
      <c r="BL243" s="78">
        <v>69</v>
      </c>
      <c r="BM243" s="78">
        <v>64</v>
      </c>
      <c r="BN243" s="78">
        <v>30</v>
      </c>
      <c r="BO243" s="78">
        <v>38</v>
      </c>
      <c r="BP243" s="82">
        <v>21</v>
      </c>
      <c r="BQ243" s="66">
        <v>59</v>
      </c>
      <c r="BR243" s="66">
        <v>18</v>
      </c>
      <c r="BS243" s="66">
        <v>8</v>
      </c>
      <c r="BT243" s="66">
        <v>7</v>
      </c>
      <c r="BU243" s="66">
        <v>6</v>
      </c>
      <c r="BV243" s="66">
        <v>3</v>
      </c>
      <c r="BW243" s="66">
        <v>1</v>
      </c>
      <c r="BX243" s="66">
        <v>2</v>
      </c>
      <c r="BY243" s="84">
        <v>5</v>
      </c>
      <c r="BZ243" s="84">
        <v>4</v>
      </c>
      <c r="CA243" s="30">
        <v>4</v>
      </c>
      <c r="CB243" s="30">
        <v>0</v>
      </c>
      <c r="CC243" s="30">
        <v>0</v>
      </c>
      <c r="CD243" s="94" t="s">
        <v>7854</v>
      </c>
      <c r="CF243" s="17" t="s">
        <v>7807</v>
      </c>
      <c r="CG243" s="17" t="s">
        <v>7779</v>
      </c>
      <c r="CH243" s="17" t="s">
        <v>7806</v>
      </c>
      <c r="CI243" s="17" t="s">
        <v>7808</v>
      </c>
      <c r="CL243" s="32"/>
      <c r="CM243" s="26"/>
      <c r="CN243" s="26"/>
      <c r="CO243" s="26"/>
      <c r="CP243" s="26"/>
      <c r="CQ243" s="26"/>
      <c r="CR243" s="26"/>
      <c r="CS243" s="26"/>
      <c r="CT243" s="26"/>
      <c r="CU243" s="26"/>
      <c r="CV243" s="26"/>
      <c r="CW243" s="26"/>
    </row>
    <row r="244" spans="19:101" x14ac:dyDescent="0.25">
      <c r="S244" s="54" t="s">
        <v>7758</v>
      </c>
      <c r="T244" s="48">
        <v>0</v>
      </c>
      <c r="U244" s="48">
        <v>0</v>
      </c>
      <c r="V244" s="48">
        <v>0</v>
      </c>
      <c r="W244" s="48">
        <v>0</v>
      </c>
      <c r="X244" s="48">
        <v>0</v>
      </c>
      <c r="Y244" s="48">
        <v>0</v>
      </c>
      <c r="Z244" s="21">
        <f t="shared" ref="Z244:Z250" si="64">SUM(T244:W244)+Y244</f>
        <v>0</v>
      </c>
      <c r="AA244" s="54" t="s">
        <v>7758</v>
      </c>
      <c r="AO244" s="67" t="s">
        <v>7855</v>
      </c>
      <c r="AP244" s="78">
        <v>0</v>
      </c>
      <c r="AQ244" s="78">
        <v>0</v>
      </c>
      <c r="AR244" s="78">
        <v>0</v>
      </c>
      <c r="AS244" s="78">
        <v>0</v>
      </c>
      <c r="AT244" s="78">
        <v>0</v>
      </c>
      <c r="AU244" s="78">
        <v>0</v>
      </c>
      <c r="AV244" s="78">
        <v>0</v>
      </c>
      <c r="AW244" s="78">
        <v>0</v>
      </c>
      <c r="AX244" s="78">
        <v>0</v>
      </c>
      <c r="AY244" s="78">
        <v>0</v>
      </c>
      <c r="AZ244" s="78">
        <v>0</v>
      </c>
      <c r="BA244" s="78">
        <v>0</v>
      </c>
      <c r="BB244" s="78">
        <v>0</v>
      </c>
      <c r="BC244" s="78">
        <v>0</v>
      </c>
      <c r="BD244" s="78">
        <v>0</v>
      </c>
      <c r="BE244" s="78">
        <v>0</v>
      </c>
      <c r="BF244" s="78">
        <v>0</v>
      </c>
      <c r="BG244" s="66">
        <v>61</v>
      </c>
      <c r="BH244" s="78">
        <v>57</v>
      </c>
      <c r="BI244" s="78">
        <v>152</v>
      </c>
      <c r="BJ244" s="78">
        <v>72</v>
      </c>
      <c r="BK244" s="78">
        <v>204</v>
      </c>
      <c r="BL244" s="78">
        <v>229</v>
      </c>
      <c r="BM244" s="79">
        <v>320</v>
      </c>
      <c r="BN244" s="78">
        <v>186</v>
      </c>
      <c r="BO244" s="78">
        <v>291</v>
      </c>
      <c r="BP244" s="82">
        <v>114</v>
      </c>
      <c r="BQ244" s="66">
        <v>126</v>
      </c>
      <c r="BR244" s="66">
        <v>56</v>
      </c>
      <c r="BS244" s="66">
        <v>57</v>
      </c>
      <c r="BT244" s="66">
        <v>34</v>
      </c>
      <c r="BU244" s="66">
        <v>40</v>
      </c>
      <c r="BV244" s="66">
        <v>25</v>
      </c>
      <c r="BW244" s="66">
        <v>23</v>
      </c>
      <c r="BX244" s="30">
        <v>21</v>
      </c>
      <c r="BY244" s="28">
        <v>7</v>
      </c>
      <c r="BZ244" s="28">
        <v>4</v>
      </c>
      <c r="CA244" s="30">
        <v>8</v>
      </c>
      <c r="CB244" s="30">
        <v>3</v>
      </c>
      <c r="CC244" s="30">
        <v>4</v>
      </c>
      <c r="CD244" s="94" t="s">
        <v>7855</v>
      </c>
      <c r="CF244" s="17" t="s">
        <v>7815</v>
      </c>
      <c r="CH244" s="17" t="s">
        <v>7814</v>
      </c>
      <c r="CI244" s="17" t="s">
        <v>7816</v>
      </c>
      <c r="CL244" s="32"/>
      <c r="CM244" s="26"/>
      <c r="CN244" s="32"/>
      <c r="CO244" s="32"/>
      <c r="CP244" s="32"/>
      <c r="CQ244" s="32"/>
      <c r="CR244" s="32"/>
      <c r="CS244" s="32"/>
      <c r="CT244" s="26"/>
      <c r="CU244" s="26"/>
      <c r="CV244" s="26"/>
      <c r="CW244" s="26"/>
    </row>
    <row r="245" spans="19:101" x14ac:dyDescent="0.25">
      <c r="S245" s="20" t="s">
        <v>7759</v>
      </c>
      <c r="T245" s="30">
        <v>0</v>
      </c>
      <c r="U245" s="30">
        <v>1</v>
      </c>
      <c r="V245" s="30">
        <v>0</v>
      </c>
      <c r="W245" s="30">
        <v>1</v>
      </c>
      <c r="X245" s="30">
        <v>0</v>
      </c>
      <c r="Y245" s="30">
        <v>0</v>
      </c>
      <c r="Z245" s="21">
        <f t="shared" si="64"/>
        <v>2</v>
      </c>
      <c r="AA245" s="20" t="s">
        <v>7759</v>
      </c>
      <c r="AO245" s="67" t="s">
        <v>7856</v>
      </c>
      <c r="AP245" s="78">
        <v>0</v>
      </c>
      <c r="AQ245" s="78">
        <v>0</v>
      </c>
      <c r="AR245" s="78">
        <v>0</v>
      </c>
      <c r="AS245" s="78">
        <v>0</v>
      </c>
      <c r="AT245" s="78">
        <v>0</v>
      </c>
      <c r="AU245" s="78">
        <v>0</v>
      </c>
      <c r="AV245" s="78">
        <v>0</v>
      </c>
      <c r="AW245" s="78">
        <v>0</v>
      </c>
      <c r="AX245" s="78">
        <v>0</v>
      </c>
      <c r="AY245" s="78">
        <v>0</v>
      </c>
      <c r="AZ245" s="78">
        <v>0</v>
      </c>
      <c r="BA245" s="78">
        <v>0</v>
      </c>
      <c r="BB245" s="78">
        <v>0</v>
      </c>
      <c r="BC245" s="78">
        <v>0</v>
      </c>
      <c r="BD245" s="78">
        <v>0</v>
      </c>
      <c r="BE245" s="78">
        <v>0</v>
      </c>
      <c r="BF245" s="78">
        <v>0</v>
      </c>
      <c r="BG245" s="78">
        <v>0</v>
      </c>
      <c r="BH245" s="78">
        <v>0</v>
      </c>
      <c r="BI245" s="78">
        <v>0</v>
      </c>
      <c r="BJ245" s="78">
        <v>0</v>
      </c>
      <c r="BK245" s="78">
        <v>0</v>
      </c>
      <c r="BL245" s="78">
        <v>0</v>
      </c>
      <c r="BM245" s="78">
        <v>4</v>
      </c>
      <c r="BN245" s="78">
        <v>1</v>
      </c>
      <c r="BO245" s="78">
        <v>40</v>
      </c>
      <c r="BP245" s="82">
        <v>50</v>
      </c>
      <c r="BQ245" s="84">
        <v>364</v>
      </c>
      <c r="BR245" s="66">
        <v>319</v>
      </c>
      <c r="BS245" s="95">
        <v>559</v>
      </c>
      <c r="BT245" s="84">
        <v>390</v>
      </c>
      <c r="BU245" s="84">
        <v>319</v>
      </c>
      <c r="BV245" s="84">
        <v>190</v>
      </c>
      <c r="BW245" s="84">
        <v>187</v>
      </c>
      <c r="BX245" s="30">
        <v>94</v>
      </c>
      <c r="BY245" s="28">
        <v>76</v>
      </c>
      <c r="BZ245" s="28">
        <v>54</v>
      </c>
      <c r="CA245" s="30">
        <v>56</v>
      </c>
      <c r="CB245" s="30">
        <v>22</v>
      </c>
      <c r="CC245" s="30">
        <v>28</v>
      </c>
      <c r="CD245" s="94" t="s">
        <v>7856</v>
      </c>
      <c r="CF245" s="17" t="s">
        <v>7821</v>
      </c>
      <c r="CH245" s="17" t="s">
        <v>7819</v>
      </c>
      <c r="CI245" s="17" t="s">
        <v>7820</v>
      </c>
      <c r="CJ245" s="17" t="s">
        <v>7857</v>
      </c>
      <c r="CL245" s="26"/>
      <c r="CM245" s="26"/>
      <c r="CN245" s="26"/>
      <c r="CO245" s="26"/>
      <c r="CP245" s="26"/>
      <c r="CQ245" s="26"/>
      <c r="CR245" s="26"/>
      <c r="CS245" s="26"/>
      <c r="CT245" s="26"/>
      <c r="CU245" s="26"/>
    </row>
    <row r="246" spans="19:101" x14ac:dyDescent="0.25">
      <c r="S246" s="54" t="s">
        <v>7760</v>
      </c>
      <c r="T246" s="48">
        <v>1</v>
      </c>
      <c r="U246" s="48">
        <v>0</v>
      </c>
      <c r="V246" s="48">
        <v>0</v>
      </c>
      <c r="W246" s="48">
        <v>1</v>
      </c>
      <c r="X246" s="48">
        <v>0</v>
      </c>
      <c r="Y246" s="48">
        <v>0</v>
      </c>
      <c r="Z246" s="21">
        <f t="shared" si="64"/>
        <v>2</v>
      </c>
      <c r="AA246" s="54" t="s">
        <v>7760</v>
      </c>
      <c r="AO246" s="67" t="s">
        <v>7858</v>
      </c>
      <c r="AP246" s="78">
        <v>0</v>
      </c>
      <c r="AQ246" s="78">
        <v>0</v>
      </c>
      <c r="AR246" s="78">
        <v>0</v>
      </c>
      <c r="AS246" s="78">
        <v>0</v>
      </c>
      <c r="AT246" s="78">
        <v>0</v>
      </c>
      <c r="AU246" s="78">
        <v>0</v>
      </c>
      <c r="AV246" s="78">
        <v>0</v>
      </c>
      <c r="AW246" s="78">
        <v>0</v>
      </c>
      <c r="AX246" s="78">
        <v>0</v>
      </c>
      <c r="AY246" s="78">
        <v>0</v>
      </c>
      <c r="AZ246" s="78">
        <v>0</v>
      </c>
      <c r="BA246" s="78">
        <v>0</v>
      </c>
      <c r="BB246" s="78">
        <v>0</v>
      </c>
      <c r="BC246" s="78">
        <v>0</v>
      </c>
      <c r="BD246" s="78">
        <v>0</v>
      </c>
      <c r="BE246" s="78">
        <v>0</v>
      </c>
      <c r="BF246" s="78">
        <v>0</v>
      </c>
      <c r="BG246" s="78">
        <v>0</v>
      </c>
      <c r="BH246" s="78">
        <v>0</v>
      </c>
      <c r="BI246" s="78">
        <v>0</v>
      </c>
      <c r="BJ246" s="78">
        <v>0</v>
      </c>
      <c r="BK246" s="78">
        <v>0</v>
      </c>
      <c r="BL246" s="78">
        <v>0</v>
      </c>
      <c r="BM246" s="78">
        <v>0</v>
      </c>
      <c r="BN246" s="78">
        <v>0</v>
      </c>
      <c r="BO246" s="78">
        <v>0</v>
      </c>
      <c r="BP246" s="82">
        <v>0</v>
      </c>
      <c r="BQ246" s="66">
        <v>0</v>
      </c>
      <c r="BR246" s="66">
        <v>0</v>
      </c>
      <c r="BS246" s="66">
        <v>45</v>
      </c>
      <c r="BT246" s="66">
        <v>113</v>
      </c>
      <c r="BU246" s="66">
        <v>239</v>
      </c>
      <c r="BV246" s="84">
        <v>294</v>
      </c>
      <c r="BW246" s="95">
        <v>438</v>
      </c>
      <c r="BX246" s="30">
        <v>227</v>
      </c>
      <c r="BY246" s="28">
        <v>238</v>
      </c>
      <c r="BZ246" s="28">
        <v>99</v>
      </c>
      <c r="CA246" s="30">
        <v>104</v>
      </c>
      <c r="CB246" s="30">
        <v>51</v>
      </c>
      <c r="CC246" s="30">
        <v>54</v>
      </c>
      <c r="CD246" s="94" t="s">
        <v>7858</v>
      </c>
      <c r="CF246" s="17" t="s">
        <v>7825</v>
      </c>
      <c r="CH246" s="17" t="s">
        <v>7824</v>
      </c>
      <c r="CI246" s="17" t="s">
        <v>7825</v>
      </c>
      <c r="CL246" s="26"/>
      <c r="CM246" s="26"/>
      <c r="CN246" s="26"/>
      <c r="CO246" s="26"/>
      <c r="CP246" s="26"/>
      <c r="CQ246" s="26"/>
      <c r="CR246" s="26"/>
      <c r="CS246" s="26"/>
      <c r="CT246" s="26"/>
      <c r="CU246" s="26"/>
    </row>
    <row r="247" spans="19:101" x14ac:dyDescent="0.25">
      <c r="S247" s="21" t="s">
        <v>7739</v>
      </c>
      <c r="T247" s="30">
        <v>3</v>
      </c>
      <c r="U247" s="30">
        <v>5</v>
      </c>
      <c r="V247" s="30">
        <v>1</v>
      </c>
      <c r="W247" s="30">
        <v>5</v>
      </c>
      <c r="X247" s="30">
        <v>5</v>
      </c>
      <c r="Y247" s="30">
        <v>7</v>
      </c>
      <c r="Z247" s="21">
        <f t="shared" si="64"/>
        <v>21</v>
      </c>
      <c r="AA247" s="21" t="s">
        <v>7739</v>
      </c>
      <c r="AO247" s="67" t="s">
        <v>7859</v>
      </c>
      <c r="AP247" s="30">
        <v>0</v>
      </c>
      <c r="AQ247" s="30">
        <v>0</v>
      </c>
      <c r="AR247" s="30">
        <v>0</v>
      </c>
      <c r="AS247" s="30">
        <v>0</v>
      </c>
      <c r="AT247" s="30">
        <v>0</v>
      </c>
      <c r="AU247" s="30">
        <v>0</v>
      </c>
      <c r="AV247" s="30">
        <v>0</v>
      </c>
      <c r="AW247" s="30">
        <v>0</v>
      </c>
      <c r="AX247" s="30">
        <v>0</v>
      </c>
      <c r="AY247" s="30">
        <v>0</v>
      </c>
      <c r="AZ247" s="30">
        <v>0</v>
      </c>
      <c r="BA247" s="30">
        <v>0</v>
      </c>
      <c r="BB247" s="30">
        <v>0</v>
      </c>
      <c r="BC247" s="30">
        <v>0</v>
      </c>
      <c r="BD247" s="30">
        <v>0</v>
      </c>
      <c r="BE247" s="30">
        <v>0</v>
      </c>
      <c r="BF247" s="30">
        <v>0</v>
      </c>
      <c r="BG247" s="30">
        <v>0</v>
      </c>
      <c r="BH247" s="30">
        <v>0</v>
      </c>
      <c r="BI247" s="30">
        <v>0</v>
      </c>
      <c r="BJ247" s="30">
        <v>0</v>
      </c>
      <c r="BK247" s="30">
        <v>0</v>
      </c>
      <c r="BL247" s="30">
        <v>0</v>
      </c>
      <c r="BM247" s="30">
        <v>0</v>
      </c>
      <c r="BN247" s="30">
        <v>0</v>
      </c>
      <c r="BO247" s="30">
        <v>0</v>
      </c>
      <c r="BP247" s="30">
        <v>0</v>
      </c>
      <c r="BQ247" s="30">
        <v>0</v>
      </c>
      <c r="BR247" s="30">
        <v>0</v>
      </c>
      <c r="BS247" s="30">
        <v>0</v>
      </c>
      <c r="BT247" s="30">
        <v>0</v>
      </c>
      <c r="BU247" s="30">
        <v>0</v>
      </c>
      <c r="BV247" s="30">
        <v>0</v>
      </c>
      <c r="BW247" s="30">
        <v>0</v>
      </c>
      <c r="BX247" s="28">
        <v>124</v>
      </c>
      <c r="BY247" s="28">
        <v>123</v>
      </c>
      <c r="BZ247" s="28">
        <v>174</v>
      </c>
      <c r="CA247" s="28">
        <v>416</v>
      </c>
      <c r="CB247" s="28">
        <v>402</v>
      </c>
      <c r="CC247" s="29">
        <v>848</v>
      </c>
      <c r="CD247" s="94" t="s">
        <v>7859</v>
      </c>
      <c r="CF247" s="17" t="s">
        <v>7960</v>
      </c>
      <c r="CH247" s="17" t="s">
        <v>7768</v>
      </c>
      <c r="CI247" s="17" t="s">
        <v>7743</v>
      </c>
      <c r="CL247" s="26"/>
      <c r="CM247" s="26"/>
      <c r="CN247" s="26"/>
      <c r="CO247" s="26"/>
      <c r="CP247" s="26"/>
      <c r="CQ247" s="26"/>
      <c r="CR247" s="26"/>
      <c r="CS247" s="26"/>
      <c r="CT247" s="26"/>
    </row>
    <row r="248" spans="19:101" x14ac:dyDescent="0.25">
      <c r="S248" s="54" t="s">
        <v>7740</v>
      </c>
      <c r="T248" s="48">
        <v>10</v>
      </c>
      <c r="U248" s="48">
        <v>19</v>
      </c>
      <c r="V248" s="48">
        <v>3</v>
      </c>
      <c r="W248" s="48">
        <v>61</v>
      </c>
      <c r="X248" s="48">
        <v>104</v>
      </c>
      <c r="Y248" s="48">
        <v>1</v>
      </c>
      <c r="Z248" s="21">
        <f t="shared" si="64"/>
        <v>94</v>
      </c>
      <c r="AA248" s="54" t="s">
        <v>7740</v>
      </c>
      <c r="AO248" s="67" t="s">
        <v>7964</v>
      </c>
      <c r="AP248" s="30">
        <v>0</v>
      </c>
      <c r="AQ248" s="30">
        <v>0</v>
      </c>
      <c r="AR248" s="30">
        <v>0</v>
      </c>
      <c r="AS248" s="30">
        <v>0</v>
      </c>
      <c r="AT248" s="30">
        <v>0</v>
      </c>
      <c r="AU248" s="30">
        <v>0</v>
      </c>
      <c r="AV248" s="30">
        <v>0</v>
      </c>
      <c r="AW248" s="30">
        <v>0</v>
      </c>
      <c r="AX248" s="30">
        <v>0</v>
      </c>
      <c r="AY248" s="30">
        <v>0</v>
      </c>
      <c r="AZ248" s="30">
        <v>0</v>
      </c>
      <c r="BA248" s="30">
        <v>0</v>
      </c>
      <c r="BB248" s="30">
        <v>0</v>
      </c>
      <c r="BC248" s="30">
        <v>0</v>
      </c>
      <c r="BD248" s="30">
        <v>0</v>
      </c>
      <c r="BE248" s="30">
        <v>0</v>
      </c>
      <c r="BF248" s="30">
        <v>0</v>
      </c>
      <c r="BG248" s="30">
        <v>0</v>
      </c>
      <c r="BH248" s="30">
        <v>0</v>
      </c>
      <c r="BI248" s="30">
        <v>0</v>
      </c>
      <c r="BJ248" s="30">
        <v>0</v>
      </c>
      <c r="BK248" s="30">
        <v>0</v>
      </c>
      <c r="BL248" s="30">
        <v>0</v>
      </c>
      <c r="BM248" s="30">
        <v>0</v>
      </c>
      <c r="BN248" s="30">
        <v>0</v>
      </c>
      <c r="BO248" s="30">
        <v>0</v>
      </c>
      <c r="BP248" s="30">
        <v>0</v>
      </c>
      <c r="BQ248" s="30">
        <v>0</v>
      </c>
      <c r="BR248" s="30">
        <v>0</v>
      </c>
      <c r="BS248" s="30">
        <v>0</v>
      </c>
      <c r="BT248" s="30">
        <v>0</v>
      </c>
      <c r="BU248" s="30">
        <v>0</v>
      </c>
      <c r="BV248" s="30">
        <v>0</v>
      </c>
      <c r="BW248" s="30">
        <v>0</v>
      </c>
      <c r="BX248" s="28">
        <v>0</v>
      </c>
      <c r="BY248" s="28">
        <v>0</v>
      </c>
      <c r="BZ248" s="28">
        <v>0</v>
      </c>
      <c r="CA248" s="28">
        <v>0</v>
      </c>
      <c r="CB248" s="28">
        <v>0</v>
      </c>
      <c r="CC248" s="28">
        <v>30</v>
      </c>
      <c r="CD248" s="94" t="s">
        <v>7964</v>
      </c>
      <c r="CF248" s="17" t="s">
        <v>7960</v>
      </c>
      <c r="CH248" s="17" t="s">
        <v>7965</v>
      </c>
      <c r="CI248" s="17" t="s">
        <v>7966</v>
      </c>
    </row>
    <row r="249" spans="19:101" x14ac:dyDescent="0.25">
      <c r="S249" s="21" t="s">
        <v>7761</v>
      </c>
      <c r="T249" s="30">
        <v>24</v>
      </c>
      <c r="U249" s="30">
        <v>60</v>
      </c>
      <c r="V249" s="30">
        <v>6</v>
      </c>
      <c r="W249" s="30">
        <v>117</v>
      </c>
      <c r="X249" s="30">
        <v>673</v>
      </c>
      <c r="Y249" s="30">
        <v>20</v>
      </c>
      <c r="Z249" s="21">
        <f t="shared" si="64"/>
        <v>227</v>
      </c>
      <c r="AA249" s="21" t="s">
        <v>7761</v>
      </c>
      <c r="AO249" s="17" t="s">
        <v>5</v>
      </c>
      <c r="AP249" s="18" t="s">
        <v>7860</v>
      </c>
      <c r="AQ249" s="18" t="s">
        <v>7861</v>
      </c>
      <c r="AR249" s="18" t="s">
        <v>7862</v>
      </c>
      <c r="AS249" s="18" t="s">
        <v>7863</v>
      </c>
      <c r="AT249" s="18" t="s">
        <v>7864</v>
      </c>
      <c r="AU249" s="18" t="s">
        <v>7865</v>
      </c>
      <c r="AV249" s="18" t="s">
        <v>7866</v>
      </c>
      <c r="AW249" s="18" t="s">
        <v>7867</v>
      </c>
      <c r="AX249" s="18" t="s">
        <v>7868</v>
      </c>
      <c r="AY249" s="18" t="s">
        <v>7869</v>
      </c>
      <c r="AZ249" s="18" t="s">
        <v>7870</v>
      </c>
      <c r="BA249" s="18" t="s">
        <v>7871</v>
      </c>
      <c r="BB249" s="18" t="s">
        <v>7872</v>
      </c>
      <c r="BC249" s="18" t="s">
        <v>7713</v>
      </c>
      <c r="BD249" s="18" t="s">
        <v>7719</v>
      </c>
      <c r="BE249" s="18" t="s">
        <v>7724</v>
      </c>
      <c r="BF249" s="18" t="s">
        <v>7728</v>
      </c>
      <c r="BG249" s="18" t="s">
        <v>7732</v>
      </c>
      <c r="BH249" s="18" t="s">
        <v>7735</v>
      </c>
      <c r="BI249" s="18" t="s">
        <v>7714</v>
      </c>
      <c r="BJ249" s="18" t="s">
        <v>7720</v>
      </c>
      <c r="BK249" s="18" t="s">
        <v>7725</v>
      </c>
      <c r="BL249" s="18" t="s">
        <v>7729</v>
      </c>
      <c r="BM249" s="18" t="s">
        <v>7733</v>
      </c>
      <c r="BN249" s="18" t="s">
        <v>7736</v>
      </c>
      <c r="BO249" s="18" t="s">
        <v>7715</v>
      </c>
      <c r="BP249" s="18" t="s">
        <v>7721</v>
      </c>
      <c r="BQ249" s="18" t="s">
        <v>7726</v>
      </c>
      <c r="BR249" s="18" t="s">
        <v>7730</v>
      </c>
      <c r="BS249" s="18" t="s">
        <v>7716</v>
      </c>
      <c r="BT249" s="18" t="s">
        <v>7722</v>
      </c>
      <c r="BU249" s="18" t="s">
        <v>7727</v>
      </c>
      <c r="BV249" s="18" t="s">
        <v>7731</v>
      </c>
      <c r="BW249" s="18" t="s">
        <v>7734</v>
      </c>
      <c r="BX249" s="18" t="s">
        <v>7737</v>
      </c>
      <c r="BY249" s="18" t="s">
        <v>7738</v>
      </c>
      <c r="BZ249" s="18" t="s">
        <v>7717</v>
      </c>
      <c r="CA249" s="18" t="s">
        <v>7723</v>
      </c>
      <c r="CB249" s="18" t="s">
        <v>7873</v>
      </c>
      <c r="CC249" s="18" t="s">
        <v>7963</v>
      </c>
    </row>
    <row r="250" spans="19:101" x14ac:dyDescent="0.25">
      <c r="S250" s="54" t="s">
        <v>7762</v>
      </c>
      <c r="T250" s="48">
        <v>1</v>
      </c>
      <c r="U250" s="48">
        <v>3</v>
      </c>
      <c r="V250" s="48">
        <v>10</v>
      </c>
      <c r="W250" s="48">
        <v>103</v>
      </c>
      <c r="X250" s="48">
        <v>0</v>
      </c>
      <c r="Y250" s="48">
        <v>7</v>
      </c>
      <c r="Z250" s="21">
        <f t="shared" si="64"/>
        <v>124</v>
      </c>
      <c r="AA250" s="54" t="s">
        <v>7762</v>
      </c>
    </row>
    <row r="251" spans="19:101" x14ac:dyDescent="0.25">
      <c r="T251" s="26">
        <f>SUM(T243:T250)</f>
        <v>39</v>
      </c>
      <c r="U251" s="26">
        <f t="shared" ref="U251:Y251" si="65">SUM(U243:U250)</f>
        <v>88</v>
      </c>
      <c r="V251" s="26">
        <f t="shared" si="65"/>
        <v>20</v>
      </c>
      <c r="W251" s="26">
        <f t="shared" si="65"/>
        <v>289</v>
      </c>
      <c r="X251" s="26">
        <f t="shared" si="65"/>
        <v>782</v>
      </c>
      <c r="Y251" s="26">
        <f t="shared" si="65"/>
        <v>35</v>
      </c>
      <c r="Z251" s="21">
        <f>SUM(T251:W251)+Y251</f>
        <v>471</v>
      </c>
      <c r="AO251" s="17" t="s">
        <v>7968</v>
      </c>
      <c r="AS251" s="17">
        <v>500</v>
      </c>
      <c r="AX251" s="17">
        <v>500</v>
      </c>
      <c r="BD251" s="17">
        <v>500</v>
      </c>
      <c r="BL251" s="17">
        <v>500</v>
      </c>
      <c r="BQ251" s="17">
        <v>500</v>
      </c>
      <c r="BV251" s="17">
        <v>500</v>
      </c>
      <c r="CA251" s="17">
        <v>500</v>
      </c>
    </row>
    <row r="256" spans="19:101" ht="27" customHeight="1" x14ac:dyDescent="0.25"/>
    <row r="257" spans="1:81" ht="31.5" customHeight="1" x14ac:dyDescent="0.25"/>
    <row r="258" spans="1:81" ht="57" customHeight="1" x14ac:dyDescent="0.25">
      <c r="CC258" s="96"/>
    </row>
    <row r="259" spans="1:81" ht="39.6" x14ac:dyDescent="0.25">
      <c r="A259" s="38" t="s">
        <v>7825</v>
      </c>
      <c r="B259" s="38" t="s">
        <v>7744</v>
      </c>
      <c r="C259" s="38" t="s">
        <v>7705</v>
      </c>
      <c r="D259" s="38" t="s">
        <v>7745</v>
      </c>
      <c r="E259" s="38" t="s">
        <v>7746</v>
      </c>
      <c r="F259" s="38" t="s">
        <v>7747</v>
      </c>
      <c r="G259" s="38" t="s">
        <v>7748</v>
      </c>
      <c r="H259" s="38" t="s">
        <v>7749</v>
      </c>
      <c r="I259" s="38" t="s">
        <v>7750</v>
      </c>
      <c r="J259" s="38" t="s">
        <v>7751</v>
      </c>
      <c r="K259" s="41" t="s">
        <v>7752</v>
      </c>
      <c r="L259" s="42" t="s">
        <v>7753</v>
      </c>
      <c r="M259" s="22" t="s">
        <v>7874</v>
      </c>
      <c r="S259" s="31" t="s">
        <v>7825</v>
      </c>
      <c r="AO259" s="23" t="s">
        <v>7781</v>
      </c>
      <c r="AP259" s="71" t="s">
        <v>7825</v>
      </c>
      <c r="AQ259" s="72"/>
      <c r="AR259" s="72"/>
      <c r="AS259" s="72"/>
      <c r="BR259" s="17"/>
      <c r="CC259" s="97" t="s">
        <v>7875</v>
      </c>
    </row>
    <row r="260" spans="1:81" x14ac:dyDescent="0.25">
      <c r="A260" s="38" t="s">
        <v>480</v>
      </c>
      <c r="B260" s="38" t="s">
        <v>759</v>
      </c>
      <c r="C260" s="58">
        <v>1</v>
      </c>
      <c r="D260" s="43">
        <v>1</v>
      </c>
      <c r="E260" s="43">
        <v>0</v>
      </c>
      <c r="F260" s="43">
        <v>0</v>
      </c>
      <c r="G260" s="43">
        <v>0</v>
      </c>
      <c r="H260" s="43">
        <v>1</v>
      </c>
      <c r="I260" s="43">
        <v>0</v>
      </c>
      <c r="J260" s="43">
        <v>0</v>
      </c>
      <c r="K260" s="43">
        <v>0</v>
      </c>
      <c r="L260" s="45">
        <f t="shared" ref="L260:L276" si="66">SUM(E260:K260)</f>
        <v>1</v>
      </c>
      <c r="M260" s="69">
        <v>1</v>
      </c>
      <c r="S260" s="20" t="s">
        <v>7755</v>
      </c>
      <c r="T260" s="20" t="s">
        <v>92</v>
      </c>
      <c r="U260" s="20" t="s">
        <v>102</v>
      </c>
      <c r="V260" s="20" t="s">
        <v>98</v>
      </c>
      <c r="W260" s="20" t="s">
        <v>125</v>
      </c>
      <c r="X260" s="20" t="s">
        <v>272</v>
      </c>
      <c r="Y260" s="20" t="s">
        <v>144</v>
      </c>
      <c r="Z260" s="20" t="s">
        <v>7756</v>
      </c>
      <c r="AO260" s="17" t="s">
        <v>7876</v>
      </c>
      <c r="AP260" s="72"/>
      <c r="AQ260" s="72"/>
      <c r="AR260" s="72"/>
      <c r="AS260" s="72"/>
      <c r="BR260" s="17"/>
      <c r="CC260" s="98" t="s">
        <v>7877</v>
      </c>
    </row>
    <row r="261" spans="1:81" x14ac:dyDescent="0.25">
      <c r="A261" s="46" t="s">
        <v>484</v>
      </c>
      <c r="B261" s="55" t="s">
        <v>759</v>
      </c>
      <c r="C261" s="56">
        <v>1</v>
      </c>
      <c r="D261" s="47">
        <v>1</v>
      </c>
      <c r="E261" s="47">
        <v>0</v>
      </c>
      <c r="F261" s="47">
        <v>0</v>
      </c>
      <c r="G261" s="47">
        <v>0</v>
      </c>
      <c r="H261" s="47">
        <v>1</v>
      </c>
      <c r="I261" s="47">
        <v>0</v>
      </c>
      <c r="J261" s="47">
        <v>0</v>
      </c>
      <c r="K261" s="47">
        <v>0</v>
      </c>
      <c r="L261" s="45">
        <f t="shared" si="66"/>
        <v>1</v>
      </c>
      <c r="M261" s="18">
        <v>1</v>
      </c>
      <c r="S261" s="20" t="s">
        <v>7757</v>
      </c>
      <c r="T261" s="30">
        <v>0</v>
      </c>
      <c r="U261" s="30">
        <v>0</v>
      </c>
      <c r="V261" s="30">
        <v>0</v>
      </c>
      <c r="W261" s="30">
        <v>1</v>
      </c>
      <c r="X261" s="30">
        <v>0</v>
      </c>
      <c r="Y261" s="30">
        <v>0</v>
      </c>
      <c r="Z261" s="20">
        <f>SUM(T261:Y261)</f>
        <v>1</v>
      </c>
      <c r="AO261" s="17" t="s">
        <v>7784</v>
      </c>
      <c r="AP261" s="72"/>
      <c r="AQ261" s="72"/>
      <c r="AR261" s="72"/>
      <c r="AS261" s="72"/>
      <c r="BL261" s="17" t="s">
        <v>7782</v>
      </c>
      <c r="BR261" s="17"/>
      <c r="CC261" s="98" t="s">
        <v>7878</v>
      </c>
    </row>
    <row r="262" spans="1:81" x14ac:dyDescent="0.25">
      <c r="A262" s="50" t="s">
        <v>488</v>
      </c>
      <c r="B262" s="50" t="s">
        <v>759</v>
      </c>
      <c r="C262" s="58">
        <v>2</v>
      </c>
      <c r="D262" s="53">
        <v>2</v>
      </c>
      <c r="E262" s="53">
        <v>0</v>
      </c>
      <c r="F262" s="53">
        <v>0</v>
      </c>
      <c r="G262" s="53">
        <v>0</v>
      </c>
      <c r="H262" s="53">
        <v>2</v>
      </c>
      <c r="I262" s="53">
        <v>0</v>
      </c>
      <c r="J262" s="53">
        <v>0</v>
      </c>
      <c r="K262" s="53">
        <v>0</v>
      </c>
      <c r="L262" s="45">
        <f t="shared" si="66"/>
        <v>2</v>
      </c>
      <c r="M262" s="18">
        <v>2</v>
      </c>
      <c r="S262" s="54" t="s">
        <v>7758</v>
      </c>
      <c r="T262" s="48">
        <v>0</v>
      </c>
      <c r="U262" s="48">
        <v>0</v>
      </c>
      <c r="V262" s="48">
        <v>0</v>
      </c>
      <c r="W262" s="48">
        <v>1</v>
      </c>
      <c r="X262" s="48">
        <v>0</v>
      </c>
      <c r="Y262" s="48">
        <v>0</v>
      </c>
      <c r="Z262" s="20">
        <f t="shared" ref="Z262:Z268" si="67">SUM(T262:Y262)</f>
        <v>1</v>
      </c>
      <c r="AP262" s="74">
        <v>2009</v>
      </c>
      <c r="AQ262" s="74"/>
      <c r="AR262" s="74"/>
      <c r="AS262" s="74"/>
      <c r="AT262" s="18">
        <v>2010</v>
      </c>
      <c r="AU262" s="18"/>
      <c r="AV262" s="18"/>
      <c r="AW262" s="18"/>
      <c r="AX262" s="18">
        <v>2011</v>
      </c>
      <c r="AY262" s="18"/>
      <c r="AZ262" s="18"/>
      <c r="BA262" s="18"/>
      <c r="BB262" s="18">
        <v>2012</v>
      </c>
      <c r="BC262" s="18"/>
      <c r="BD262" s="18"/>
      <c r="BE262" s="18"/>
      <c r="BF262" s="18">
        <v>2013</v>
      </c>
      <c r="BG262" s="18"/>
      <c r="BH262" s="18"/>
      <c r="BI262" s="18"/>
      <c r="BJ262" s="18">
        <v>2014</v>
      </c>
      <c r="BK262" s="18"/>
      <c r="BL262" s="18"/>
      <c r="BM262" s="18"/>
      <c r="BN262" s="18">
        <v>2015</v>
      </c>
      <c r="BO262" s="18"/>
      <c r="BP262" s="18"/>
      <c r="BQ262" s="18"/>
      <c r="BR262" s="18">
        <v>2016</v>
      </c>
      <c r="BS262" s="18"/>
      <c r="BV262" s="36" t="s">
        <v>7791</v>
      </c>
      <c r="CC262" s="98" t="s">
        <v>7879</v>
      </c>
    </row>
    <row r="263" spans="1:81" x14ac:dyDescent="0.25">
      <c r="A263" s="46" t="s">
        <v>492</v>
      </c>
      <c r="B263" s="46" t="s">
        <v>2698</v>
      </c>
      <c r="C263" s="99">
        <v>1</v>
      </c>
      <c r="D263" s="47">
        <v>1</v>
      </c>
      <c r="E263" s="47">
        <v>0</v>
      </c>
      <c r="F263" s="47">
        <v>0</v>
      </c>
      <c r="G263" s="47">
        <v>0</v>
      </c>
      <c r="H263" s="47">
        <v>1</v>
      </c>
      <c r="I263" s="47">
        <v>0</v>
      </c>
      <c r="J263" s="47">
        <v>0</v>
      </c>
      <c r="K263" s="47">
        <v>0</v>
      </c>
      <c r="L263" s="45">
        <f t="shared" si="66"/>
        <v>1</v>
      </c>
      <c r="M263" s="18"/>
      <c r="S263" s="20" t="s">
        <v>7759</v>
      </c>
      <c r="T263" s="30">
        <v>0</v>
      </c>
      <c r="U263" s="30">
        <v>0</v>
      </c>
      <c r="V263" s="30">
        <v>0</v>
      </c>
      <c r="W263" s="30">
        <v>2</v>
      </c>
      <c r="X263" s="30">
        <v>0</v>
      </c>
      <c r="Y263" s="30">
        <v>0</v>
      </c>
      <c r="Z263" s="20">
        <f t="shared" si="67"/>
        <v>2</v>
      </c>
      <c r="AO263" s="17" t="s">
        <v>5</v>
      </c>
      <c r="AP263" s="17" t="s">
        <v>7792</v>
      </c>
      <c r="AQ263" s="17" t="s">
        <v>7793</v>
      </c>
      <c r="AR263" s="17" t="s">
        <v>7794</v>
      </c>
      <c r="AS263" s="17" t="s">
        <v>7795</v>
      </c>
      <c r="AT263" s="17" t="s">
        <v>7796</v>
      </c>
      <c r="AU263" s="17" t="s">
        <v>7797</v>
      </c>
      <c r="AV263" s="17" t="s">
        <v>7798</v>
      </c>
      <c r="AW263" s="75" t="s">
        <v>7799</v>
      </c>
      <c r="AX263" s="75" t="s">
        <v>7800</v>
      </c>
      <c r="AY263" s="17" t="s">
        <v>7801</v>
      </c>
      <c r="AZ263" s="17" t="s">
        <v>7802</v>
      </c>
      <c r="BA263" s="17" t="s">
        <v>7803</v>
      </c>
      <c r="BB263" s="17" t="s">
        <v>7804</v>
      </c>
      <c r="BC263" s="17" t="s">
        <v>7805</v>
      </c>
      <c r="BD263" s="17" t="s">
        <v>7806</v>
      </c>
      <c r="BE263" s="17" t="s">
        <v>7807</v>
      </c>
      <c r="BF263" s="17" t="s">
        <v>7808</v>
      </c>
      <c r="BG263" s="17" t="s">
        <v>7809</v>
      </c>
      <c r="BH263" s="17" t="s">
        <v>7810</v>
      </c>
      <c r="BI263" s="17" t="s">
        <v>7811</v>
      </c>
      <c r="BJ263" s="17" t="s">
        <v>7812</v>
      </c>
      <c r="BK263" s="17" t="s">
        <v>7813</v>
      </c>
      <c r="BL263" s="31" t="s">
        <v>7814</v>
      </c>
      <c r="BM263" s="17" t="s">
        <v>7815</v>
      </c>
      <c r="BN263" s="17" t="s">
        <v>7816</v>
      </c>
      <c r="BO263" s="17" t="s">
        <v>7817</v>
      </c>
      <c r="BP263" s="17" t="s">
        <v>7818</v>
      </c>
      <c r="BQ263" s="17" t="s">
        <v>7819</v>
      </c>
      <c r="BR263" s="17" t="s">
        <v>7820</v>
      </c>
      <c r="BS263" s="17" t="s">
        <v>7821</v>
      </c>
      <c r="BT263" s="17" t="s">
        <v>7822</v>
      </c>
      <c r="BU263" s="18" t="s">
        <v>7823</v>
      </c>
      <c r="BV263" s="18" t="s">
        <v>7824</v>
      </c>
      <c r="BW263" s="18" t="s">
        <v>7825</v>
      </c>
    </row>
    <row r="264" spans="1:81" x14ac:dyDescent="0.25">
      <c r="A264" s="46" t="s">
        <v>492</v>
      </c>
      <c r="B264" s="46" t="s">
        <v>759</v>
      </c>
      <c r="C264" s="99">
        <v>1</v>
      </c>
      <c r="D264" s="47">
        <v>1</v>
      </c>
      <c r="E264" s="47">
        <v>0</v>
      </c>
      <c r="F264" s="47">
        <v>0</v>
      </c>
      <c r="G264" s="47">
        <v>0</v>
      </c>
      <c r="H264" s="47">
        <v>1</v>
      </c>
      <c r="I264" s="47">
        <v>0</v>
      </c>
      <c r="J264" s="47">
        <v>0</v>
      </c>
      <c r="K264" s="47">
        <v>0</v>
      </c>
      <c r="L264" s="45">
        <f t="shared" si="66"/>
        <v>1</v>
      </c>
      <c r="M264" s="18">
        <v>2</v>
      </c>
      <c r="S264" s="54" t="s">
        <v>7760</v>
      </c>
      <c r="T264" s="48">
        <v>0</v>
      </c>
      <c r="U264" s="48">
        <v>0</v>
      </c>
      <c r="V264" s="48">
        <v>0</v>
      </c>
      <c r="W264" s="48">
        <v>2</v>
      </c>
      <c r="X264" s="48">
        <v>0</v>
      </c>
      <c r="Y264" s="48">
        <v>0</v>
      </c>
      <c r="Z264" s="20">
        <f t="shared" si="67"/>
        <v>2</v>
      </c>
      <c r="AO264" s="17" t="s">
        <v>7828</v>
      </c>
      <c r="AP264" s="74">
        <v>0</v>
      </c>
      <c r="AQ264" s="74">
        <v>0</v>
      </c>
      <c r="AR264" s="74">
        <v>0</v>
      </c>
      <c r="AS264" s="74">
        <v>0</v>
      </c>
      <c r="AT264" s="74">
        <v>0</v>
      </c>
      <c r="AU264" s="74">
        <v>0</v>
      </c>
      <c r="AV264" s="74">
        <v>0</v>
      </c>
      <c r="AW264" s="76">
        <v>0</v>
      </c>
      <c r="AX264" s="76">
        <v>0</v>
      </c>
      <c r="AY264" s="74">
        <v>0</v>
      </c>
      <c r="AZ264" s="74">
        <v>0</v>
      </c>
      <c r="BA264" s="74">
        <v>0</v>
      </c>
      <c r="BB264" s="74">
        <v>0</v>
      </c>
      <c r="BC264" s="74">
        <v>0</v>
      </c>
      <c r="BD264" s="74">
        <v>0</v>
      </c>
      <c r="BE264" s="74">
        <v>0</v>
      </c>
      <c r="BF264" s="74">
        <v>0</v>
      </c>
      <c r="BG264" s="74">
        <v>0</v>
      </c>
      <c r="BH264" s="74">
        <v>0</v>
      </c>
      <c r="BI264" s="74">
        <v>0</v>
      </c>
      <c r="BJ264" s="74">
        <v>0</v>
      </c>
      <c r="BK264" s="74">
        <v>0</v>
      </c>
      <c r="BL264" s="74">
        <v>0</v>
      </c>
      <c r="BM264" s="74">
        <v>0</v>
      </c>
      <c r="BN264" s="77">
        <v>0</v>
      </c>
      <c r="BO264" s="77">
        <v>0</v>
      </c>
      <c r="BP264" s="77">
        <v>0</v>
      </c>
      <c r="BQ264" s="18">
        <v>0</v>
      </c>
      <c r="BR264" s="18">
        <v>0</v>
      </c>
      <c r="BS264" s="18">
        <v>0</v>
      </c>
      <c r="BT264" s="18">
        <v>0</v>
      </c>
      <c r="BU264" s="18">
        <v>0</v>
      </c>
      <c r="BV264" s="18">
        <v>0</v>
      </c>
      <c r="BW264" s="18">
        <v>0</v>
      </c>
      <c r="BX264" s="17" t="s">
        <v>7828</v>
      </c>
    </row>
    <row r="265" spans="1:81" x14ac:dyDescent="0.25">
      <c r="A265" s="50" t="s">
        <v>397</v>
      </c>
      <c r="B265" s="50" t="s">
        <v>2698</v>
      </c>
      <c r="C265" s="63">
        <v>1</v>
      </c>
      <c r="D265" s="51">
        <v>1</v>
      </c>
      <c r="E265" s="51">
        <v>0</v>
      </c>
      <c r="F265" s="51">
        <v>0</v>
      </c>
      <c r="G265" s="51">
        <v>0</v>
      </c>
      <c r="H265" s="51">
        <v>1</v>
      </c>
      <c r="I265" s="51">
        <v>0</v>
      </c>
      <c r="J265" s="51">
        <v>0</v>
      </c>
      <c r="K265" s="51">
        <v>0</v>
      </c>
      <c r="L265" s="45">
        <f t="shared" si="66"/>
        <v>1</v>
      </c>
      <c r="M265" s="18"/>
      <c r="S265" s="21" t="s">
        <v>7739</v>
      </c>
      <c r="T265" s="30">
        <v>6</v>
      </c>
      <c r="U265" s="30">
        <v>5</v>
      </c>
      <c r="V265" s="30">
        <v>0</v>
      </c>
      <c r="W265" s="30">
        <v>13</v>
      </c>
      <c r="X265" s="30">
        <v>0</v>
      </c>
      <c r="Y265" s="30">
        <v>0</v>
      </c>
      <c r="Z265" s="20">
        <f t="shared" si="67"/>
        <v>24</v>
      </c>
      <c r="AO265" s="17" t="s">
        <v>7829</v>
      </c>
      <c r="AP265" s="74">
        <v>0</v>
      </c>
      <c r="AQ265" s="74">
        <v>0</v>
      </c>
      <c r="AR265" s="74">
        <v>0</v>
      </c>
      <c r="AS265" s="74">
        <v>0</v>
      </c>
      <c r="AT265" s="74">
        <v>0</v>
      </c>
      <c r="AU265" s="74">
        <v>0</v>
      </c>
      <c r="AV265" s="74">
        <v>0</v>
      </c>
      <c r="AW265" s="76">
        <v>0</v>
      </c>
      <c r="AX265" s="76">
        <v>0</v>
      </c>
      <c r="AY265" s="74">
        <v>0</v>
      </c>
      <c r="AZ265" s="74">
        <v>0</v>
      </c>
      <c r="BA265" s="74">
        <v>0</v>
      </c>
      <c r="BB265" s="74">
        <v>0</v>
      </c>
      <c r="BC265" s="74">
        <v>0</v>
      </c>
      <c r="BD265" s="74">
        <v>0</v>
      </c>
      <c r="BE265" s="74">
        <v>0</v>
      </c>
      <c r="BF265" s="74">
        <v>0</v>
      </c>
      <c r="BG265" s="74">
        <v>0</v>
      </c>
      <c r="BH265" s="74">
        <v>0</v>
      </c>
      <c r="BI265" s="74">
        <v>0</v>
      </c>
      <c r="BJ265" s="74">
        <v>0</v>
      </c>
      <c r="BK265" s="74">
        <v>0</v>
      </c>
      <c r="BL265" s="74">
        <v>0</v>
      </c>
      <c r="BM265" s="74">
        <v>0</v>
      </c>
      <c r="BN265" s="77">
        <v>0</v>
      </c>
      <c r="BO265" s="77">
        <v>0</v>
      </c>
      <c r="BP265" s="77">
        <v>0</v>
      </c>
      <c r="BQ265" s="18">
        <v>0</v>
      </c>
      <c r="BR265" s="18">
        <v>0</v>
      </c>
      <c r="BS265" s="18">
        <v>0</v>
      </c>
      <c r="BT265" s="18">
        <v>0</v>
      </c>
      <c r="BU265" s="18">
        <v>0</v>
      </c>
      <c r="BV265" s="18">
        <v>0</v>
      </c>
      <c r="BW265" s="18">
        <v>0</v>
      </c>
      <c r="BX265" s="17" t="s">
        <v>7829</v>
      </c>
    </row>
    <row r="266" spans="1:81" x14ac:dyDescent="0.25">
      <c r="A266" s="50" t="s">
        <v>397</v>
      </c>
      <c r="B266" s="50" t="s">
        <v>1700</v>
      </c>
      <c r="C266" s="58">
        <v>2</v>
      </c>
      <c r="D266" s="51">
        <v>2</v>
      </c>
      <c r="E266" s="51">
        <v>0</v>
      </c>
      <c r="F266" s="51">
        <v>2</v>
      </c>
      <c r="G266" s="51">
        <v>0</v>
      </c>
      <c r="H266" s="51">
        <v>0</v>
      </c>
      <c r="I266" s="51">
        <v>0</v>
      </c>
      <c r="J266" s="51">
        <v>0</v>
      </c>
      <c r="K266" s="51">
        <v>0</v>
      </c>
      <c r="L266" s="45">
        <f t="shared" si="66"/>
        <v>2</v>
      </c>
      <c r="M266" s="18"/>
      <c r="S266" s="54" t="s">
        <v>7740</v>
      </c>
      <c r="T266" s="48">
        <v>27</v>
      </c>
      <c r="U266" s="48">
        <v>37</v>
      </c>
      <c r="V266" s="48">
        <v>5</v>
      </c>
      <c r="W266" s="48">
        <v>130</v>
      </c>
      <c r="X266" s="48">
        <v>212</v>
      </c>
      <c r="Y266" s="48">
        <v>4</v>
      </c>
      <c r="Z266" s="20">
        <f t="shared" si="67"/>
        <v>415</v>
      </c>
      <c r="AO266" s="17" t="s">
        <v>7830</v>
      </c>
      <c r="AP266" s="74">
        <v>0</v>
      </c>
      <c r="AQ266" s="74">
        <v>0</v>
      </c>
      <c r="AR266" s="74">
        <v>0</v>
      </c>
      <c r="AS266" s="74">
        <v>0</v>
      </c>
      <c r="AT266" s="74">
        <v>0</v>
      </c>
      <c r="AU266" s="74">
        <v>0</v>
      </c>
      <c r="AV266" s="74">
        <v>0</v>
      </c>
      <c r="AW266" s="76">
        <v>0</v>
      </c>
      <c r="AX266" s="76">
        <v>0</v>
      </c>
      <c r="AY266" s="74">
        <v>0</v>
      </c>
      <c r="AZ266" s="74">
        <v>0</v>
      </c>
      <c r="BA266" s="74">
        <v>1</v>
      </c>
      <c r="BB266" s="74">
        <v>0</v>
      </c>
      <c r="BC266" s="74">
        <v>0</v>
      </c>
      <c r="BD266" s="74">
        <v>0</v>
      </c>
      <c r="BE266" s="74">
        <v>0</v>
      </c>
      <c r="BF266" s="74">
        <v>0</v>
      </c>
      <c r="BG266" s="74">
        <v>0</v>
      </c>
      <c r="BH266" s="74">
        <v>0</v>
      </c>
      <c r="BI266" s="74">
        <v>0</v>
      </c>
      <c r="BJ266" s="74">
        <v>0</v>
      </c>
      <c r="BK266" s="74">
        <v>0</v>
      </c>
      <c r="BL266" s="74">
        <v>0</v>
      </c>
      <c r="BM266" s="74">
        <v>0</v>
      </c>
      <c r="BN266" s="77">
        <v>0</v>
      </c>
      <c r="BO266" s="77">
        <v>0</v>
      </c>
      <c r="BP266" s="77">
        <v>0</v>
      </c>
      <c r="BQ266" s="18">
        <v>0</v>
      </c>
      <c r="BR266" s="18">
        <v>0</v>
      </c>
      <c r="BS266" s="18">
        <v>0</v>
      </c>
      <c r="BT266" s="18">
        <v>0</v>
      </c>
      <c r="BU266" s="18">
        <v>0</v>
      </c>
      <c r="BV266" s="18">
        <v>0</v>
      </c>
      <c r="BW266" s="18">
        <v>0</v>
      </c>
      <c r="BX266" s="17" t="s">
        <v>7830</v>
      </c>
    </row>
    <row r="267" spans="1:81" x14ac:dyDescent="0.25">
      <c r="A267" s="50" t="s">
        <v>397</v>
      </c>
      <c r="B267" s="50" t="s">
        <v>759</v>
      </c>
      <c r="C267" s="58">
        <v>22</v>
      </c>
      <c r="D267" s="51">
        <v>21</v>
      </c>
      <c r="E267" s="51">
        <v>6</v>
      </c>
      <c r="F267" s="51">
        <v>3</v>
      </c>
      <c r="G267" s="51">
        <v>0</v>
      </c>
      <c r="H267" s="51">
        <v>12</v>
      </c>
      <c r="I267" s="51">
        <v>0</v>
      </c>
      <c r="J267" s="51">
        <v>0</v>
      </c>
      <c r="K267" s="51">
        <v>0</v>
      </c>
      <c r="L267" s="45">
        <f t="shared" si="66"/>
        <v>21</v>
      </c>
      <c r="M267" s="18">
        <v>24</v>
      </c>
      <c r="S267" s="21" t="s">
        <v>7761</v>
      </c>
      <c r="T267" s="30">
        <v>95</v>
      </c>
      <c r="U267" s="30">
        <v>170</v>
      </c>
      <c r="V267" s="30">
        <v>26</v>
      </c>
      <c r="W267" s="30">
        <v>301</v>
      </c>
      <c r="X267" s="30">
        <v>512</v>
      </c>
      <c r="Y267" s="30">
        <v>33</v>
      </c>
      <c r="Z267" s="20">
        <f t="shared" si="67"/>
        <v>1137</v>
      </c>
      <c r="AO267" s="17" t="s">
        <v>7831</v>
      </c>
      <c r="AP267" s="74">
        <v>0</v>
      </c>
      <c r="AQ267" s="74">
        <v>0</v>
      </c>
      <c r="AR267" s="74">
        <v>0</v>
      </c>
      <c r="AS267" s="74">
        <v>0</v>
      </c>
      <c r="AT267" s="74">
        <v>0</v>
      </c>
      <c r="AU267" s="74">
        <v>0</v>
      </c>
      <c r="AV267" s="74">
        <v>0</v>
      </c>
      <c r="AW267" s="76">
        <v>0</v>
      </c>
      <c r="AX267" s="76">
        <v>0</v>
      </c>
      <c r="AY267" s="74">
        <v>0</v>
      </c>
      <c r="AZ267" s="74">
        <v>0</v>
      </c>
      <c r="BA267" s="74">
        <v>1</v>
      </c>
      <c r="BB267" s="74">
        <v>0</v>
      </c>
      <c r="BC267" s="74">
        <v>0</v>
      </c>
      <c r="BD267" s="74">
        <v>0</v>
      </c>
      <c r="BE267" s="74">
        <v>0</v>
      </c>
      <c r="BF267" s="74">
        <v>0</v>
      </c>
      <c r="BG267" s="74">
        <v>0</v>
      </c>
      <c r="BH267" s="74">
        <v>0</v>
      </c>
      <c r="BI267" s="74">
        <v>0</v>
      </c>
      <c r="BJ267" s="74">
        <v>0</v>
      </c>
      <c r="BK267" s="74">
        <v>0</v>
      </c>
      <c r="BL267" s="74">
        <v>0</v>
      </c>
      <c r="BM267" s="74">
        <v>0</v>
      </c>
      <c r="BN267" s="77">
        <v>0</v>
      </c>
      <c r="BO267" s="77">
        <v>0</v>
      </c>
      <c r="BP267" s="77">
        <v>0</v>
      </c>
      <c r="BQ267" s="18">
        <v>0</v>
      </c>
      <c r="BR267" s="18">
        <v>0</v>
      </c>
      <c r="BS267" s="18">
        <v>0</v>
      </c>
      <c r="BT267" s="18">
        <v>0</v>
      </c>
      <c r="BU267" s="18">
        <v>0</v>
      </c>
      <c r="BV267" s="18">
        <v>0</v>
      </c>
      <c r="BW267" s="18">
        <v>0</v>
      </c>
      <c r="BX267" s="17" t="s">
        <v>7831</v>
      </c>
    </row>
    <row r="268" spans="1:81" x14ac:dyDescent="0.25">
      <c r="A268" s="55" t="s">
        <v>255</v>
      </c>
      <c r="B268" s="55" t="s">
        <v>2698</v>
      </c>
      <c r="C268" s="56">
        <v>17</v>
      </c>
      <c r="D268" s="56">
        <v>16</v>
      </c>
      <c r="E268" s="56">
        <v>0</v>
      </c>
      <c r="F268" s="56">
        <v>5</v>
      </c>
      <c r="G268" s="56">
        <v>0</v>
      </c>
      <c r="H268" s="56">
        <v>11</v>
      </c>
      <c r="I268" s="56">
        <v>0</v>
      </c>
      <c r="J268" s="56">
        <v>0</v>
      </c>
      <c r="K268" s="56">
        <v>0</v>
      </c>
      <c r="L268" s="45">
        <f t="shared" si="66"/>
        <v>16</v>
      </c>
      <c r="M268" s="18"/>
      <c r="T268" s="17">
        <f>SUM(T261:T267)</f>
        <v>128</v>
      </c>
      <c r="U268" s="17">
        <f t="shared" ref="U268:Y268" si="68">SUM(U261:U267)</f>
        <v>212</v>
      </c>
      <c r="V268" s="17">
        <f t="shared" si="68"/>
        <v>31</v>
      </c>
      <c r="W268" s="17">
        <f t="shared" si="68"/>
        <v>450</v>
      </c>
      <c r="X268" s="17">
        <f t="shared" si="68"/>
        <v>724</v>
      </c>
      <c r="Y268" s="17">
        <f t="shared" si="68"/>
        <v>37</v>
      </c>
      <c r="Z268" s="20">
        <f t="shared" si="67"/>
        <v>1582</v>
      </c>
      <c r="AO268" s="17" t="s">
        <v>7832</v>
      </c>
      <c r="AP268" s="74">
        <v>364</v>
      </c>
      <c r="AQ268" s="74">
        <v>349</v>
      </c>
      <c r="AR268" s="74">
        <v>510</v>
      </c>
      <c r="AS268" s="74">
        <v>535</v>
      </c>
      <c r="AT268" s="100">
        <v>579</v>
      </c>
      <c r="AU268" s="74">
        <v>91</v>
      </c>
      <c r="AV268" s="74">
        <v>181</v>
      </c>
      <c r="AW268" s="76">
        <v>166</v>
      </c>
      <c r="AX268" s="76">
        <v>123</v>
      </c>
      <c r="AY268" s="74">
        <v>6</v>
      </c>
      <c r="AZ268" s="74">
        <v>0</v>
      </c>
      <c r="BA268" s="74">
        <v>1</v>
      </c>
      <c r="BB268" s="74">
        <v>0</v>
      </c>
      <c r="BC268" s="74">
        <v>0</v>
      </c>
      <c r="BD268" s="101">
        <v>0</v>
      </c>
      <c r="BE268" s="74">
        <v>0</v>
      </c>
      <c r="BF268" s="74">
        <v>0</v>
      </c>
      <c r="BG268" s="74">
        <v>0</v>
      </c>
      <c r="BH268" s="74">
        <v>0</v>
      </c>
      <c r="BI268" s="74">
        <v>0</v>
      </c>
      <c r="BJ268" s="74">
        <v>0</v>
      </c>
      <c r="BK268" s="74">
        <v>0</v>
      </c>
      <c r="BL268" s="74">
        <v>0</v>
      </c>
      <c r="BM268" s="74">
        <v>0</v>
      </c>
      <c r="BN268" s="77">
        <v>0</v>
      </c>
      <c r="BO268" s="77">
        <v>1</v>
      </c>
      <c r="BP268" s="77">
        <v>0</v>
      </c>
      <c r="BQ268" s="18">
        <v>0</v>
      </c>
      <c r="BR268" s="18">
        <v>0</v>
      </c>
      <c r="BS268" s="18">
        <v>0</v>
      </c>
      <c r="BT268" s="18">
        <v>0</v>
      </c>
      <c r="BU268" s="18">
        <v>0</v>
      </c>
      <c r="BV268" s="18">
        <v>0</v>
      </c>
      <c r="BW268" s="18">
        <v>0</v>
      </c>
      <c r="BX268" s="17" t="s">
        <v>7832</v>
      </c>
      <c r="BY268" s="17" t="s">
        <v>7806</v>
      </c>
    </row>
    <row r="269" spans="1:81" x14ac:dyDescent="0.25">
      <c r="A269" s="55" t="s">
        <v>255</v>
      </c>
      <c r="B269" s="55" t="s">
        <v>1700</v>
      </c>
      <c r="C269" s="56">
        <v>42</v>
      </c>
      <c r="D269" s="56">
        <v>42</v>
      </c>
      <c r="E269" s="56">
        <v>0</v>
      </c>
      <c r="F269" s="56">
        <v>3</v>
      </c>
      <c r="G269" s="56">
        <v>0</v>
      </c>
      <c r="H269" s="56">
        <v>8</v>
      </c>
      <c r="I269" s="56">
        <v>31</v>
      </c>
      <c r="J269" s="56">
        <v>0</v>
      </c>
      <c r="K269" s="56">
        <v>0</v>
      </c>
      <c r="L269" s="45">
        <f t="shared" si="66"/>
        <v>42</v>
      </c>
      <c r="M269" s="18"/>
      <c r="AO269" s="35" t="s">
        <v>7833</v>
      </c>
      <c r="AP269" s="74">
        <v>0</v>
      </c>
      <c r="AQ269" s="74">
        <v>0</v>
      </c>
      <c r="AR269" s="74">
        <v>0</v>
      </c>
      <c r="AS269" s="74">
        <v>0</v>
      </c>
      <c r="AT269" s="74">
        <v>0</v>
      </c>
      <c r="AU269" s="74">
        <v>415</v>
      </c>
      <c r="AV269" s="74">
        <v>435</v>
      </c>
      <c r="AW269" s="76">
        <v>345</v>
      </c>
      <c r="AX269" s="76">
        <v>433</v>
      </c>
      <c r="AY269" s="74">
        <v>457</v>
      </c>
      <c r="AZ269" s="100">
        <v>568</v>
      </c>
      <c r="BA269" s="74">
        <v>453</v>
      </c>
      <c r="BB269" s="74">
        <v>391</v>
      </c>
      <c r="BC269" s="74">
        <v>236</v>
      </c>
      <c r="BD269" s="74">
        <v>35</v>
      </c>
      <c r="BE269" s="74">
        <v>44</v>
      </c>
      <c r="BF269" s="74">
        <v>12</v>
      </c>
      <c r="BG269" s="37">
        <v>15</v>
      </c>
      <c r="BH269" s="37">
        <v>11</v>
      </c>
      <c r="BI269" s="37">
        <v>1</v>
      </c>
      <c r="BJ269" s="101">
        <v>0</v>
      </c>
      <c r="BK269" s="102">
        <v>0</v>
      </c>
      <c r="BL269" s="74">
        <v>0</v>
      </c>
      <c r="BM269" s="74">
        <v>0</v>
      </c>
      <c r="BN269" s="77">
        <v>0</v>
      </c>
      <c r="BO269" s="77">
        <v>1</v>
      </c>
      <c r="BP269" s="77">
        <v>0</v>
      </c>
      <c r="BQ269" s="37">
        <v>0</v>
      </c>
      <c r="BR269" s="18">
        <v>0</v>
      </c>
      <c r="BS269" s="18">
        <v>0</v>
      </c>
      <c r="BT269" s="18">
        <v>0</v>
      </c>
      <c r="BU269" s="18">
        <v>0</v>
      </c>
      <c r="BV269" s="18">
        <v>0</v>
      </c>
      <c r="BW269" s="18">
        <v>0</v>
      </c>
      <c r="BX269" s="35" t="s">
        <v>7833</v>
      </c>
      <c r="BY269" s="17" t="s">
        <v>7812</v>
      </c>
    </row>
    <row r="270" spans="1:81" x14ac:dyDescent="0.25">
      <c r="A270" s="55" t="s">
        <v>255</v>
      </c>
      <c r="B270" s="55" t="s">
        <v>5340</v>
      </c>
      <c r="C270" s="56">
        <v>2</v>
      </c>
      <c r="D270" s="56">
        <v>2</v>
      </c>
      <c r="E270" s="56">
        <v>0</v>
      </c>
      <c r="F270" s="56">
        <v>0</v>
      </c>
      <c r="G270" s="56">
        <v>0</v>
      </c>
      <c r="H270" s="56">
        <v>2</v>
      </c>
      <c r="I270" s="56">
        <v>0</v>
      </c>
      <c r="J270" s="56">
        <v>0</v>
      </c>
      <c r="K270" s="56">
        <v>0</v>
      </c>
      <c r="L270" s="45">
        <f t="shared" si="66"/>
        <v>2</v>
      </c>
      <c r="M270" s="18"/>
      <c r="S270" s="20" t="s">
        <v>7763</v>
      </c>
      <c r="T270" s="20" t="s">
        <v>92</v>
      </c>
      <c r="U270" s="20" t="s">
        <v>102</v>
      </c>
      <c r="V270" s="20" t="s">
        <v>98</v>
      </c>
      <c r="W270" s="20" t="s">
        <v>125</v>
      </c>
      <c r="X270" s="20" t="s">
        <v>272</v>
      </c>
      <c r="Y270" s="20" t="s">
        <v>144</v>
      </c>
      <c r="Z270" s="20" t="s">
        <v>7756</v>
      </c>
      <c r="AO270" s="35" t="s">
        <v>7834</v>
      </c>
      <c r="AP270" s="74">
        <v>0</v>
      </c>
      <c r="AQ270" s="74">
        <v>0</v>
      </c>
      <c r="AR270" s="74">
        <v>0</v>
      </c>
      <c r="AS270" s="74">
        <v>0</v>
      </c>
      <c r="AT270" s="74">
        <v>0</v>
      </c>
      <c r="AU270" s="74">
        <v>0</v>
      </c>
      <c r="AV270" s="74">
        <v>0</v>
      </c>
      <c r="AW270" s="74">
        <v>0</v>
      </c>
      <c r="AX270" s="74">
        <v>0</v>
      </c>
      <c r="AY270" s="74">
        <v>2</v>
      </c>
      <c r="AZ270" s="74">
        <v>10</v>
      </c>
      <c r="BA270" s="74">
        <v>51</v>
      </c>
      <c r="BB270" s="74">
        <v>115</v>
      </c>
      <c r="BC270" s="74">
        <v>428</v>
      </c>
      <c r="BD270" s="100">
        <v>525</v>
      </c>
      <c r="BE270" s="74">
        <v>467</v>
      </c>
      <c r="BF270" s="74">
        <v>379</v>
      </c>
      <c r="BG270" s="37">
        <v>320</v>
      </c>
      <c r="BH270" s="37">
        <v>115</v>
      </c>
      <c r="BI270" s="74">
        <v>91</v>
      </c>
      <c r="BJ270" s="74">
        <v>54</v>
      </c>
      <c r="BK270" s="102">
        <v>62</v>
      </c>
      <c r="BL270" s="74">
        <v>37</v>
      </c>
      <c r="BM270" s="74">
        <v>45</v>
      </c>
      <c r="BN270" s="74">
        <v>34</v>
      </c>
      <c r="BO270" s="74">
        <v>33</v>
      </c>
      <c r="BP270" s="74">
        <v>0</v>
      </c>
      <c r="BQ270" s="37">
        <v>7</v>
      </c>
      <c r="BR270" s="103">
        <v>0</v>
      </c>
      <c r="BS270" s="18">
        <v>0</v>
      </c>
      <c r="BT270" s="18">
        <v>0</v>
      </c>
      <c r="BU270" s="18">
        <v>0</v>
      </c>
      <c r="BV270" s="18">
        <v>0</v>
      </c>
      <c r="BW270" s="18">
        <v>0</v>
      </c>
      <c r="BX270" s="35" t="s">
        <v>7834</v>
      </c>
      <c r="BY270" s="17" t="s">
        <v>7820</v>
      </c>
    </row>
    <row r="271" spans="1:81" x14ac:dyDescent="0.25">
      <c r="A271" s="55" t="s">
        <v>255</v>
      </c>
      <c r="B271" s="55" t="s">
        <v>759</v>
      </c>
      <c r="C271" s="56">
        <v>361</v>
      </c>
      <c r="D271" s="56">
        <v>355</v>
      </c>
      <c r="E271" s="56">
        <v>27</v>
      </c>
      <c r="F271" s="56">
        <v>29</v>
      </c>
      <c r="G271" s="56">
        <v>5</v>
      </c>
      <c r="H271" s="56">
        <v>109</v>
      </c>
      <c r="I271" s="56">
        <v>181</v>
      </c>
      <c r="J271" s="56">
        <v>4</v>
      </c>
      <c r="K271" s="56">
        <v>0</v>
      </c>
      <c r="L271" s="45">
        <f t="shared" si="66"/>
        <v>355</v>
      </c>
      <c r="M271" s="18">
        <v>416</v>
      </c>
      <c r="S271" s="20" t="s">
        <v>7757</v>
      </c>
      <c r="T271" s="30">
        <v>0</v>
      </c>
      <c r="U271" s="30">
        <v>0</v>
      </c>
      <c r="V271" s="30">
        <v>0</v>
      </c>
      <c r="W271" s="60">
        <v>0</v>
      </c>
      <c r="X271" s="30">
        <v>0</v>
      </c>
      <c r="Y271" s="30">
        <v>0</v>
      </c>
      <c r="Z271" s="20">
        <f>SUM(T271:Y271)</f>
        <v>0</v>
      </c>
      <c r="AO271" s="17" t="s">
        <v>7842</v>
      </c>
      <c r="AP271" s="74">
        <v>3</v>
      </c>
      <c r="AQ271" s="74">
        <v>0</v>
      </c>
      <c r="AR271" s="74">
        <v>1</v>
      </c>
      <c r="AS271" s="74">
        <v>1</v>
      </c>
      <c r="AT271" s="74">
        <v>1</v>
      </c>
      <c r="AU271" s="74">
        <v>0</v>
      </c>
      <c r="AV271" s="74">
        <v>0</v>
      </c>
      <c r="AW271" s="76">
        <v>0</v>
      </c>
      <c r="AX271" s="76">
        <v>0</v>
      </c>
      <c r="AY271" s="74">
        <v>1</v>
      </c>
      <c r="AZ271" s="74">
        <v>2</v>
      </c>
      <c r="BA271" s="74">
        <v>1</v>
      </c>
      <c r="BB271" s="74">
        <v>1</v>
      </c>
      <c r="BC271" s="74">
        <v>0</v>
      </c>
      <c r="BD271" s="74">
        <v>0</v>
      </c>
      <c r="BE271" s="74">
        <v>1</v>
      </c>
      <c r="BF271" s="74">
        <v>0</v>
      </c>
      <c r="BG271" s="74">
        <v>0</v>
      </c>
      <c r="BH271" s="74">
        <v>0</v>
      </c>
      <c r="BI271" s="74">
        <v>1</v>
      </c>
      <c r="BJ271" s="74">
        <v>1</v>
      </c>
      <c r="BK271" s="74">
        <v>0</v>
      </c>
      <c r="BL271" s="74">
        <v>0</v>
      </c>
      <c r="BM271" s="74">
        <v>0</v>
      </c>
      <c r="BN271" s="77">
        <v>0</v>
      </c>
      <c r="BO271" s="77">
        <v>0</v>
      </c>
      <c r="BP271" s="77">
        <v>0</v>
      </c>
      <c r="BQ271" s="18">
        <v>0</v>
      </c>
      <c r="BR271" s="18">
        <v>0</v>
      </c>
      <c r="BS271" s="18">
        <v>0</v>
      </c>
      <c r="BT271" s="18">
        <v>0</v>
      </c>
      <c r="BU271" s="18">
        <v>0</v>
      </c>
      <c r="BV271" s="18">
        <v>0</v>
      </c>
      <c r="BW271" s="18">
        <v>0</v>
      </c>
      <c r="BX271" s="17" t="s">
        <v>7842</v>
      </c>
    </row>
    <row r="272" spans="1:81" x14ac:dyDescent="0.25">
      <c r="A272" s="50" t="s">
        <v>414</v>
      </c>
      <c r="B272" s="50" t="s">
        <v>2698</v>
      </c>
      <c r="C272" s="58">
        <v>192</v>
      </c>
      <c r="D272" s="58">
        <v>187</v>
      </c>
      <c r="E272" s="58">
        <v>24</v>
      </c>
      <c r="F272" s="58">
        <v>36</v>
      </c>
      <c r="G272" s="58">
        <v>5</v>
      </c>
      <c r="H272" s="58">
        <v>118</v>
      </c>
      <c r="I272" s="58">
        <v>0</v>
      </c>
      <c r="J272" s="58">
        <v>4</v>
      </c>
      <c r="K272" s="58">
        <v>0</v>
      </c>
      <c r="L272" s="45">
        <f t="shared" si="66"/>
        <v>187</v>
      </c>
      <c r="M272" s="18"/>
      <c r="S272" s="54" t="s">
        <v>7758</v>
      </c>
      <c r="T272" s="48">
        <v>0</v>
      </c>
      <c r="U272" s="48">
        <v>0</v>
      </c>
      <c r="V272" s="48">
        <v>0</v>
      </c>
      <c r="W272" s="61">
        <v>0</v>
      </c>
      <c r="X272" s="48">
        <v>0</v>
      </c>
      <c r="Y272" s="48">
        <v>0</v>
      </c>
      <c r="Z272" s="20">
        <f t="shared" ref="Z272:Z278" si="69">SUM(T272:Y272)</f>
        <v>0</v>
      </c>
      <c r="AO272" s="17" t="s">
        <v>7843</v>
      </c>
      <c r="AP272" s="74">
        <v>3</v>
      </c>
      <c r="AQ272" s="74">
        <v>3</v>
      </c>
      <c r="AR272" s="74">
        <v>1</v>
      </c>
      <c r="AS272" s="74">
        <v>1</v>
      </c>
      <c r="AT272" s="74">
        <v>1</v>
      </c>
      <c r="AU272" s="74">
        <v>0</v>
      </c>
      <c r="AV272" s="74">
        <v>0</v>
      </c>
      <c r="AW272" s="76">
        <v>0</v>
      </c>
      <c r="AX272" s="76">
        <v>1</v>
      </c>
      <c r="AY272" s="74">
        <v>1</v>
      </c>
      <c r="AZ272" s="74">
        <v>0</v>
      </c>
      <c r="BA272" s="74">
        <v>0</v>
      </c>
      <c r="BB272" s="74">
        <v>1</v>
      </c>
      <c r="BC272" s="74">
        <v>0</v>
      </c>
      <c r="BD272" s="74">
        <v>0</v>
      </c>
      <c r="BE272" s="74">
        <v>1</v>
      </c>
      <c r="BF272" s="74">
        <v>0</v>
      </c>
      <c r="BG272" s="74">
        <v>0</v>
      </c>
      <c r="BH272" s="74">
        <v>0</v>
      </c>
      <c r="BI272" s="74">
        <v>0</v>
      </c>
      <c r="BJ272" s="74">
        <v>1</v>
      </c>
      <c r="BK272" s="74">
        <v>0</v>
      </c>
      <c r="BL272" s="74">
        <v>0</v>
      </c>
      <c r="BM272" s="74">
        <v>0</v>
      </c>
      <c r="BN272" s="77">
        <v>0</v>
      </c>
      <c r="BO272" s="77">
        <v>0</v>
      </c>
      <c r="BP272" s="77">
        <v>0</v>
      </c>
      <c r="BQ272" s="18">
        <v>0</v>
      </c>
      <c r="BR272" s="18">
        <v>0</v>
      </c>
      <c r="BS272" s="18">
        <v>0</v>
      </c>
      <c r="BT272" s="18">
        <v>0</v>
      </c>
      <c r="BU272" s="18">
        <v>0</v>
      </c>
      <c r="BV272" s="18">
        <v>0</v>
      </c>
      <c r="BW272" s="18">
        <v>0</v>
      </c>
      <c r="BX272" s="17" t="s">
        <v>7843</v>
      </c>
    </row>
    <row r="273" spans="1:77" x14ac:dyDescent="0.25">
      <c r="A273" s="50" t="s">
        <v>414</v>
      </c>
      <c r="B273" s="50" t="s">
        <v>1700</v>
      </c>
      <c r="C273" s="58">
        <v>168</v>
      </c>
      <c r="D273" s="58">
        <v>159</v>
      </c>
      <c r="E273" s="58">
        <v>1</v>
      </c>
      <c r="F273" s="58">
        <v>25</v>
      </c>
      <c r="G273" s="58">
        <v>1</v>
      </c>
      <c r="H273" s="58">
        <v>107</v>
      </c>
      <c r="I273" s="58">
        <v>1</v>
      </c>
      <c r="J273" s="58">
        <v>24</v>
      </c>
      <c r="K273" s="58">
        <v>0</v>
      </c>
      <c r="L273" s="45">
        <f t="shared" si="66"/>
        <v>159</v>
      </c>
      <c r="M273" s="18"/>
      <c r="S273" s="20" t="s">
        <v>7759</v>
      </c>
      <c r="T273" s="51">
        <v>0</v>
      </c>
      <c r="U273" s="51">
        <v>0</v>
      </c>
      <c r="V273" s="51">
        <v>0</v>
      </c>
      <c r="W273" s="51">
        <v>0</v>
      </c>
      <c r="X273" s="51">
        <v>0</v>
      </c>
      <c r="Y273" s="51">
        <v>0</v>
      </c>
      <c r="Z273" s="20">
        <f t="shared" si="69"/>
        <v>0</v>
      </c>
      <c r="AO273" s="17" t="s">
        <v>7844</v>
      </c>
      <c r="AP273" s="74">
        <v>10</v>
      </c>
      <c r="AQ273" s="74">
        <v>3</v>
      </c>
      <c r="AR273" s="74">
        <v>5</v>
      </c>
      <c r="AS273" s="74">
        <v>3</v>
      </c>
      <c r="AT273" s="74">
        <v>2</v>
      </c>
      <c r="AU273" s="74">
        <v>0</v>
      </c>
      <c r="AV273" s="74">
        <v>0</v>
      </c>
      <c r="AW273" s="76">
        <v>0</v>
      </c>
      <c r="AX273" s="76">
        <v>1</v>
      </c>
      <c r="AY273" s="74">
        <v>1</v>
      </c>
      <c r="AZ273" s="74">
        <v>0</v>
      </c>
      <c r="BA273" s="74">
        <v>0</v>
      </c>
      <c r="BB273" s="74">
        <v>1</v>
      </c>
      <c r="BC273" s="74">
        <v>0</v>
      </c>
      <c r="BD273" s="74">
        <v>0</v>
      </c>
      <c r="BE273" s="74">
        <v>1</v>
      </c>
      <c r="BF273" s="74">
        <v>0</v>
      </c>
      <c r="BG273" s="74">
        <v>0</v>
      </c>
      <c r="BH273" s="74">
        <v>0</v>
      </c>
      <c r="BI273" s="74">
        <v>0</v>
      </c>
      <c r="BJ273" s="74">
        <v>1</v>
      </c>
      <c r="BK273" s="74">
        <v>0</v>
      </c>
      <c r="BL273" s="74">
        <v>0</v>
      </c>
      <c r="BM273" s="74">
        <v>0</v>
      </c>
      <c r="BN273" s="77">
        <v>0</v>
      </c>
      <c r="BO273" s="77">
        <v>0</v>
      </c>
      <c r="BP273" s="77">
        <v>0</v>
      </c>
      <c r="BQ273" s="18">
        <v>0</v>
      </c>
      <c r="BR273" s="18">
        <v>0</v>
      </c>
      <c r="BS273" s="18">
        <v>0</v>
      </c>
      <c r="BT273" s="18">
        <v>0</v>
      </c>
      <c r="BU273" s="18">
        <v>0</v>
      </c>
      <c r="BV273" s="18">
        <v>0</v>
      </c>
      <c r="BW273" s="18">
        <v>0</v>
      </c>
      <c r="BX273" s="17" t="s">
        <v>7844</v>
      </c>
    </row>
    <row r="274" spans="1:77" x14ac:dyDescent="0.25">
      <c r="A274" s="50" t="s">
        <v>414</v>
      </c>
      <c r="B274" s="50" t="s">
        <v>561</v>
      </c>
      <c r="C274" s="58">
        <v>5</v>
      </c>
      <c r="D274" s="58">
        <v>5</v>
      </c>
      <c r="E274" s="58">
        <v>0</v>
      </c>
      <c r="F274" s="58">
        <v>5</v>
      </c>
      <c r="G274" s="58">
        <v>0</v>
      </c>
      <c r="H274" s="58">
        <v>0</v>
      </c>
      <c r="I274" s="58">
        <v>0</v>
      </c>
      <c r="J274" s="58">
        <v>0</v>
      </c>
      <c r="K274" s="58">
        <v>0</v>
      </c>
      <c r="L274" s="45">
        <f t="shared" si="66"/>
        <v>5</v>
      </c>
      <c r="M274" s="18"/>
      <c r="S274" s="54" t="s">
        <v>7760</v>
      </c>
      <c r="T274" s="47">
        <v>0</v>
      </c>
      <c r="U274" s="47">
        <v>0</v>
      </c>
      <c r="V274" s="47">
        <v>0</v>
      </c>
      <c r="W274" s="47">
        <v>1</v>
      </c>
      <c r="X274" s="47">
        <v>0</v>
      </c>
      <c r="Y274" s="47">
        <v>0</v>
      </c>
      <c r="Z274" s="20">
        <f t="shared" si="69"/>
        <v>1</v>
      </c>
      <c r="AO274" s="17" t="s">
        <v>7846</v>
      </c>
      <c r="AP274" s="74">
        <v>51</v>
      </c>
      <c r="AQ274" s="74">
        <v>46</v>
      </c>
      <c r="AR274" s="74">
        <v>37</v>
      </c>
      <c r="AS274" s="74">
        <v>28</v>
      </c>
      <c r="AT274" s="74">
        <v>23</v>
      </c>
      <c r="AU274" s="74">
        <v>12</v>
      </c>
      <c r="AV274" s="74">
        <v>18</v>
      </c>
      <c r="AW274" s="76">
        <v>8</v>
      </c>
      <c r="AX274" s="76">
        <v>10</v>
      </c>
      <c r="AY274" s="74">
        <v>4</v>
      </c>
      <c r="AZ274" s="74">
        <v>1</v>
      </c>
      <c r="BA274" s="74">
        <v>5</v>
      </c>
      <c r="BB274" s="74">
        <v>3</v>
      </c>
      <c r="BC274" s="74">
        <v>0</v>
      </c>
      <c r="BD274" s="74">
        <v>0</v>
      </c>
      <c r="BE274" s="74">
        <v>2</v>
      </c>
      <c r="BF274" s="74">
        <v>0</v>
      </c>
      <c r="BG274" s="74">
        <v>0</v>
      </c>
      <c r="BH274" s="74">
        <v>0</v>
      </c>
      <c r="BI274" s="74">
        <v>4</v>
      </c>
      <c r="BJ274" s="74">
        <v>1</v>
      </c>
      <c r="BK274" s="74">
        <v>1</v>
      </c>
      <c r="BL274" s="74">
        <v>0</v>
      </c>
      <c r="BM274" s="74">
        <v>0</v>
      </c>
      <c r="BN274" s="77">
        <v>0</v>
      </c>
      <c r="BO274" s="77">
        <v>0</v>
      </c>
      <c r="BP274" s="77">
        <v>0</v>
      </c>
      <c r="BQ274" s="18">
        <v>0</v>
      </c>
      <c r="BR274" s="18">
        <v>0</v>
      </c>
      <c r="BS274" s="18">
        <v>0</v>
      </c>
      <c r="BT274" s="18">
        <v>0</v>
      </c>
      <c r="BU274" s="18">
        <v>0</v>
      </c>
      <c r="BV274" s="18">
        <v>0</v>
      </c>
      <c r="BW274" s="18">
        <v>0</v>
      </c>
      <c r="BX274" s="17" t="s">
        <v>7846</v>
      </c>
    </row>
    <row r="275" spans="1:77" x14ac:dyDescent="0.25">
      <c r="A275" s="50" t="s">
        <v>414</v>
      </c>
      <c r="B275" s="50" t="s">
        <v>5340</v>
      </c>
      <c r="C275" s="58">
        <v>8</v>
      </c>
      <c r="D275" s="58">
        <v>8</v>
      </c>
      <c r="E275" s="58">
        <v>0</v>
      </c>
      <c r="F275" s="58">
        <v>2</v>
      </c>
      <c r="G275" s="58">
        <v>5</v>
      </c>
      <c r="H275" s="58">
        <v>1</v>
      </c>
      <c r="I275" s="58">
        <v>0</v>
      </c>
      <c r="J275" s="58">
        <v>0</v>
      </c>
      <c r="K275" s="58">
        <v>0</v>
      </c>
      <c r="L275" s="45">
        <f t="shared" si="66"/>
        <v>8</v>
      </c>
      <c r="M275" s="18"/>
      <c r="S275" s="65" t="s">
        <v>7739</v>
      </c>
      <c r="T275" s="66">
        <v>0</v>
      </c>
      <c r="U275" s="66">
        <v>0</v>
      </c>
      <c r="V275" s="66">
        <v>0</v>
      </c>
      <c r="W275" s="66">
        <v>1</v>
      </c>
      <c r="X275" s="66">
        <v>0</v>
      </c>
      <c r="Y275" s="66">
        <v>0</v>
      </c>
      <c r="Z275" s="67">
        <f t="shared" si="69"/>
        <v>1</v>
      </c>
      <c r="AO275" s="17" t="s">
        <v>7880</v>
      </c>
      <c r="AP275" s="100">
        <v>713</v>
      </c>
      <c r="AQ275" s="74">
        <v>352</v>
      </c>
      <c r="AR275" s="74">
        <v>266</v>
      </c>
      <c r="AS275" s="74">
        <v>249</v>
      </c>
      <c r="AT275" s="74">
        <v>156</v>
      </c>
      <c r="AU275" s="74">
        <v>84</v>
      </c>
      <c r="AV275" s="74">
        <v>62</v>
      </c>
      <c r="AW275" s="76">
        <v>82</v>
      </c>
      <c r="AX275" s="76">
        <v>42</v>
      </c>
      <c r="AY275" s="74">
        <v>52</v>
      </c>
      <c r="AZ275" s="74">
        <v>37</v>
      </c>
      <c r="BA275" s="74">
        <v>17</v>
      </c>
      <c r="BB275" s="74">
        <v>19</v>
      </c>
      <c r="BC275" s="74">
        <v>37</v>
      </c>
      <c r="BD275" s="74">
        <v>13</v>
      </c>
      <c r="BE275" s="74">
        <v>19</v>
      </c>
      <c r="BF275" s="74">
        <v>16</v>
      </c>
      <c r="BG275" s="18">
        <v>11</v>
      </c>
      <c r="BH275" s="74">
        <v>3</v>
      </c>
      <c r="BI275" s="74">
        <v>6</v>
      </c>
      <c r="BJ275" s="74">
        <v>2</v>
      </c>
      <c r="BK275" s="74">
        <v>3</v>
      </c>
      <c r="BL275" s="74">
        <v>5</v>
      </c>
      <c r="BM275" s="101">
        <v>3</v>
      </c>
      <c r="BN275" s="74">
        <v>0</v>
      </c>
      <c r="BO275" s="74">
        <v>0</v>
      </c>
      <c r="BP275" s="77">
        <v>0</v>
      </c>
      <c r="BQ275" s="18">
        <v>1</v>
      </c>
      <c r="BR275" s="18">
        <v>2</v>
      </c>
      <c r="BS275" s="18">
        <v>1</v>
      </c>
      <c r="BT275" s="18">
        <v>1</v>
      </c>
      <c r="BU275" s="18">
        <v>1</v>
      </c>
      <c r="BV275" s="104" t="s">
        <v>7848</v>
      </c>
      <c r="BW275" s="18">
        <v>1</v>
      </c>
      <c r="BX275" s="17" t="s">
        <v>7880</v>
      </c>
      <c r="BY275" s="17" t="s">
        <v>7815</v>
      </c>
    </row>
    <row r="276" spans="1:77" x14ac:dyDescent="0.25">
      <c r="A276" s="50" t="s">
        <v>414</v>
      </c>
      <c r="B276" s="50" t="s">
        <v>759</v>
      </c>
      <c r="C276" s="58">
        <v>789</v>
      </c>
      <c r="D276" s="58">
        <v>780</v>
      </c>
      <c r="E276" s="58">
        <v>70</v>
      </c>
      <c r="F276" s="58">
        <v>102</v>
      </c>
      <c r="G276" s="58">
        <v>15</v>
      </c>
      <c r="H276" s="58">
        <v>75</v>
      </c>
      <c r="I276" s="58">
        <v>511</v>
      </c>
      <c r="J276" s="58">
        <v>5</v>
      </c>
      <c r="K276" s="58">
        <v>2</v>
      </c>
      <c r="L276" s="45">
        <f t="shared" si="66"/>
        <v>780</v>
      </c>
      <c r="M276" s="18">
        <v>1139</v>
      </c>
      <c r="S276" s="54" t="s">
        <v>7740</v>
      </c>
      <c r="T276" s="56">
        <v>0</v>
      </c>
      <c r="U276" s="56">
        <v>5</v>
      </c>
      <c r="V276" s="56">
        <v>0</v>
      </c>
      <c r="W276" s="56">
        <v>11</v>
      </c>
      <c r="X276" s="56">
        <v>0</v>
      </c>
      <c r="Y276" s="56">
        <v>0</v>
      </c>
      <c r="Z276" s="20">
        <f t="shared" si="69"/>
        <v>16</v>
      </c>
      <c r="AO276" s="17" t="s">
        <v>7881</v>
      </c>
      <c r="AP276" s="74">
        <v>1</v>
      </c>
      <c r="AQ276" s="74">
        <v>28</v>
      </c>
      <c r="AR276" s="74">
        <v>72</v>
      </c>
      <c r="AS276" s="74">
        <v>273</v>
      </c>
      <c r="AT276" s="100">
        <v>355</v>
      </c>
      <c r="AU276" s="74">
        <v>161</v>
      </c>
      <c r="AV276" s="74">
        <v>145</v>
      </c>
      <c r="AW276" s="76">
        <v>92</v>
      </c>
      <c r="AX276" s="76">
        <v>72</v>
      </c>
      <c r="AY276" s="74">
        <v>60</v>
      </c>
      <c r="AZ276" s="74">
        <v>43</v>
      </c>
      <c r="BA276" s="74">
        <v>40</v>
      </c>
      <c r="BB276" s="74">
        <v>31</v>
      </c>
      <c r="BC276" s="74">
        <v>39</v>
      </c>
      <c r="BD276" s="74">
        <v>28</v>
      </c>
      <c r="BE276" s="74">
        <v>32</v>
      </c>
      <c r="BF276" s="74">
        <v>17</v>
      </c>
      <c r="BG276" s="18">
        <v>29</v>
      </c>
      <c r="BH276" s="74">
        <v>10</v>
      </c>
      <c r="BI276" s="74">
        <v>15</v>
      </c>
      <c r="BJ276" s="74">
        <v>6</v>
      </c>
      <c r="BK276" s="74">
        <v>14</v>
      </c>
      <c r="BL276" s="74">
        <v>7</v>
      </c>
      <c r="BM276" s="101">
        <v>4</v>
      </c>
      <c r="BN276" s="74">
        <v>1</v>
      </c>
      <c r="BO276" s="74">
        <v>0</v>
      </c>
      <c r="BP276" s="77">
        <v>0</v>
      </c>
      <c r="BQ276" s="18">
        <v>5</v>
      </c>
      <c r="BR276" s="18">
        <v>1</v>
      </c>
      <c r="BS276" s="18">
        <v>1</v>
      </c>
      <c r="BT276" s="18">
        <v>2</v>
      </c>
      <c r="BU276" s="18">
        <v>3</v>
      </c>
      <c r="BV276" s="104" t="s">
        <v>30</v>
      </c>
      <c r="BW276" s="18">
        <v>1</v>
      </c>
      <c r="BX276" s="17" t="s">
        <v>7881</v>
      </c>
      <c r="BY276" s="17" t="s">
        <v>7815</v>
      </c>
    </row>
    <row r="277" spans="1:77" x14ac:dyDescent="0.25">
      <c r="A277" s="62" t="s">
        <v>7764</v>
      </c>
      <c r="B277" s="63"/>
      <c r="C277" s="63">
        <f>SUM(C260:C276)</f>
        <v>1615</v>
      </c>
      <c r="D277" s="63">
        <f t="shared" ref="D277:L277" si="70">SUM(D260:D276)</f>
        <v>1584</v>
      </c>
      <c r="E277" s="63">
        <f t="shared" si="70"/>
        <v>128</v>
      </c>
      <c r="F277" s="63">
        <f t="shared" si="70"/>
        <v>212</v>
      </c>
      <c r="G277" s="63">
        <f t="shared" si="70"/>
        <v>31</v>
      </c>
      <c r="H277" s="63">
        <f t="shared" si="70"/>
        <v>450</v>
      </c>
      <c r="I277" s="63">
        <f t="shared" si="70"/>
        <v>724</v>
      </c>
      <c r="J277" s="63">
        <f t="shared" si="70"/>
        <v>37</v>
      </c>
      <c r="K277" s="63">
        <f t="shared" si="70"/>
        <v>2</v>
      </c>
      <c r="L277" s="63">
        <f t="shared" si="70"/>
        <v>1584</v>
      </c>
      <c r="M277" s="18">
        <f>SUM(M260:M276)</f>
        <v>1585</v>
      </c>
      <c r="S277" s="21" t="s">
        <v>7761</v>
      </c>
      <c r="T277" s="58">
        <v>24</v>
      </c>
      <c r="U277" s="58">
        <v>36</v>
      </c>
      <c r="V277" s="58">
        <v>5</v>
      </c>
      <c r="W277" s="58">
        <v>118</v>
      </c>
      <c r="X277" s="58">
        <v>0</v>
      </c>
      <c r="Y277" s="58">
        <v>4</v>
      </c>
      <c r="Z277" s="20">
        <f t="shared" si="69"/>
        <v>187</v>
      </c>
      <c r="AO277" s="17" t="s">
        <v>7882</v>
      </c>
      <c r="AP277" s="74">
        <v>0</v>
      </c>
      <c r="AQ277" s="74">
        <v>0</v>
      </c>
      <c r="AR277" s="74">
        <v>0</v>
      </c>
      <c r="AS277" s="74">
        <v>0</v>
      </c>
      <c r="AT277" s="74">
        <v>2</v>
      </c>
      <c r="AU277" s="74">
        <v>15</v>
      </c>
      <c r="AV277" s="74">
        <v>39</v>
      </c>
      <c r="AW277" s="76">
        <v>174</v>
      </c>
      <c r="AX277" s="76">
        <v>257</v>
      </c>
      <c r="AY277" s="100">
        <v>409</v>
      </c>
      <c r="AZ277" s="74">
        <v>233</v>
      </c>
      <c r="BA277" s="74">
        <v>203</v>
      </c>
      <c r="BB277" s="74">
        <v>114</v>
      </c>
      <c r="BC277" s="74">
        <v>154</v>
      </c>
      <c r="BD277" s="74">
        <v>112</v>
      </c>
      <c r="BE277" s="74">
        <v>124</v>
      </c>
      <c r="BF277" s="74">
        <v>60</v>
      </c>
      <c r="BG277" s="18">
        <v>87</v>
      </c>
      <c r="BH277" s="74">
        <v>39</v>
      </c>
      <c r="BI277" s="74">
        <v>57</v>
      </c>
      <c r="BJ277" s="74">
        <v>29</v>
      </c>
      <c r="BK277" s="74">
        <v>50</v>
      </c>
      <c r="BL277" s="74">
        <v>34</v>
      </c>
      <c r="BM277" s="74">
        <v>35</v>
      </c>
      <c r="BN277" s="74">
        <v>18</v>
      </c>
      <c r="BO277" s="74">
        <v>21</v>
      </c>
      <c r="BP277" s="77">
        <v>18</v>
      </c>
      <c r="BQ277" s="18">
        <v>25</v>
      </c>
      <c r="BR277" s="103">
        <v>6</v>
      </c>
      <c r="BS277" s="18">
        <v>3</v>
      </c>
      <c r="BT277" s="18">
        <v>5</v>
      </c>
      <c r="BU277" s="18">
        <v>6</v>
      </c>
      <c r="BV277" s="104" t="s">
        <v>7848</v>
      </c>
      <c r="BW277" s="18">
        <v>2</v>
      </c>
      <c r="BX277" s="17" t="s">
        <v>7882</v>
      </c>
      <c r="BY277" s="17" t="s">
        <v>7820</v>
      </c>
    </row>
    <row r="278" spans="1:77" ht="39.6" x14ac:dyDescent="0.25">
      <c r="I278" s="105" t="s">
        <v>7883</v>
      </c>
      <c r="T278" s="34">
        <f>SUM(T271:T277)</f>
        <v>24</v>
      </c>
      <c r="U278" s="34">
        <f t="shared" ref="U278:Y278" si="71">SUM(U271:U277)</f>
        <v>41</v>
      </c>
      <c r="V278" s="34">
        <f t="shared" si="71"/>
        <v>5</v>
      </c>
      <c r="W278" s="34">
        <f t="shared" si="71"/>
        <v>131</v>
      </c>
      <c r="X278" s="34">
        <f t="shared" si="71"/>
        <v>0</v>
      </c>
      <c r="Y278" s="34">
        <f t="shared" si="71"/>
        <v>4</v>
      </c>
      <c r="Z278" s="20">
        <f t="shared" si="69"/>
        <v>205</v>
      </c>
      <c r="BL278" s="35"/>
      <c r="BR278" s="17"/>
      <c r="BV278" s="17"/>
    </row>
    <row r="279" spans="1:77" x14ac:dyDescent="0.25">
      <c r="AS279" s="17" t="s">
        <v>7706</v>
      </c>
      <c r="AX279" s="17" t="s">
        <v>7708</v>
      </c>
      <c r="BD279" s="17" t="s">
        <v>7707</v>
      </c>
      <c r="BL279" s="35" t="s">
        <v>7709</v>
      </c>
      <c r="BQ279" s="17" t="s">
        <v>7710</v>
      </c>
      <c r="BR279" s="17"/>
      <c r="BV279" s="17" t="s">
        <v>7711</v>
      </c>
    </row>
    <row r="280" spans="1:77" x14ac:dyDescent="0.25">
      <c r="S280" s="20" t="s">
        <v>7766</v>
      </c>
      <c r="T280" s="20" t="s">
        <v>92</v>
      </c>
      <c r="U280" s="20" t="s">
        <v>102</v>
      </c>
      <c r="V280" s="20" t="s">
        <v>98</v>
      </c>
      <c r="W280" s="20" t="s">
        <v>125</v>
      </c>
      <c r="X280" s="20" t="s">
        <v>272</v>
      </c>
      <c r="Y280" s="20" t="s">
        <v>144</v>
      </c>
      <c r="Z280" s="20" t="s">
        <v>7767</v>
      </c>
      <c r="AO280" s="17" t="s">
        <v>5</v>
      </c>
      <c r="AP280" s="17" t="s">
        <v>7849</v>
      </c>
      <c r="AQ280" s="17" t="s">
        <v>7793</v>
      </c>
      <c r="AR280" s="17" t="s">
        <v>7794</v>
      </c>
      <c r="AS280" s="17" t="s">
        <v>7795</v>
      </c>
      <c r="AT280" s="17" t="s">
        <v>7796</v>
      </c>
      <c r="AU280" s="17" t="s">
        <v>7797</v>
      </c>
      <c r="AV280" s="17" t="s">
        <v>7798</v>
      </c>
      <c r="AW280" s="75" t="s">
        <v>7799</v>
      </c>
      <c r="AX280" s="75" t="s">
        <v>7800</v>
      </c>
      <c r="AY280" s="17" t="s">
        <v>7801</v>
      </c>
      <c r="AZ280" s="17" t="s">
        <v>7802</v>
      </c>
      <c r="BA280" s="17" t="s">
        <v>7803</v>
      </c>
      <c r="BB280" s="17" t="s">
        <v>7804</v>
      </c>
      <c r="BC280" s="17" t="s">
        <v>7805</v>
      </c>
      <c r="BD280" s="17" t="s">
        <v>7806</v>
      </c>
      <c r="BE280" s="17" t="s">
        <v>7807</v>
      </c>
      <c r="BF280" s="17" t="s">
        <v>7808</v>
      </c>
      <c r="BG280" s="17" t="s">
        <v>7809</v>
      </c>
      <c r="BH280" s="17" t="s">
        <v>7810</v>
      </c>
      <c r="BI280" s="17" t="s">
        <v>7811</v>
      </c>
      <c r="BJ280" s="18" t="s">
        <v>7812</v>
      </c>
      <c r="BK280" s="18" t="s">
        <v>7813</v>
      </c>
      <c r="BL280" s="106" t="s">
        <v>7884</v>
      </c>
      <c r="BM280" s="18" t="s">
        <v>7815</v>
      </c>
      <c r="BN280" s="18" t="s">
        <v>7816</v>
      </c>
      <c r="BO280" s="18" t="s">
        <v>7817</v>
      </c>
      <c r="BP280" s="18" t="s">
        <v>7818</v>
      </c>
      <c r="BQ280" s="18" t="s">
        <v>7819</v>
      </c>
      <c r="BR280" s="18" t="s">
        <v>7820</v>
      </c>
      <c r="BS280" s="18" t="s">
        <v>7821</v>
      </c>
      <c r="BT280" s="18" t="s">
        <v>7822</v>
      </c>
      <c r="BU280" s="18" t="s">
        <v>7823</v>
      </c>
      <c r="BV280" s="18" t="s">
        <v>7824</v>
      </c>
      <c r="BW280" s="18" t="s">
        <v>7825</v>
      </c>
    </row>
    <row r="281" spans="1:77" x14ac:dyDescent="0.25">
      <c r="S281" s="20" t="s">
        <v>7757</v>
      </c>
      <c r="T281" s="30">
        <v>0</v>
      </c>
      <c r="U281" s="30">
        <v>0</v>
      </c>
      <c r="V281" s="30">
        <v>0</v>
      </c>
      <c r="W281" s="30">
        <v>1</v>
      </c>
      <c r="X281" s="30">
        <v>0</v>
      </c>
      <c r="Y281" s="30">
        <v>0</v>
      </c>
      <c r="Z281" s="21">
        <f>SUM(T281:W281)+Y281</f>
        <v>1</v>
      </c>
      <c r="AA281" s="20" t="s">
        <v>7757</v>
      </c>
      <c r="AO281" s="20" t="s">
        <v>7854</v>
      </c>
      <c r="AP281" s="78">
        <v>0</v>
      </c>
      <c r="AQ281" s="78">
        <v>0</v>
      </c>
      <c r="AR281" s="78">
        <v>0</v>
      </c>
      <c r="AS281" s="78">
        <v>0</v>
      </c>
      <c r="AT281" s="78">
        <v>0</v>
      </c>
      <c r="AU281" s="78">
        <v>0</v>
      </c>
      <c r="AV281" s="78">
        <v>0</v>
      </c>
      <c r="AW281" s="78">
        <v>0</v>
      </c>
      <c r="AX281" s="78">
        <v>0</v>
      </c>
      <c r="AY281" s="78">
        <v>1</v>
      </c>
      <c r="AZ281" s="78">
        <v>7</v>
      </c>
      <c r="BA281" s="78">
        <v>40</v>
      </c>
      <c r="BB281" s="78">
        <v>42</v>
      </c>
      <c r="BC281" s="78">
        <v>161</v>
      </c>
      <c r="BD281" s="78">
        <v>182</v>
      </c>
      <c r="BE281" s="79">
        <v>349</v>
      </c>
      <c r="BF281" s="78">
        <v>202</v>
      </c>
      <c r="BG281" s="30">
        <v>211</v>
      </c>
      <c r="BH281" s="78">
        <v>120</v>
      </c>
      <c r="BI281" s="78">
        <v>162</v>
      </c>
      <c r="BJ281" s="78">
        <v>71</v>
      </c>
      <c r="BK281" s="78">
        <v>109</v>
      </c>
      <c r="BL281" s="78">
        <v>69</v>
      </c>
      <c r="BM281" s="78">
        <v>64</v>
      </c>
      <c r="BN281" s="78">
        <v>30</v>
      </c>
      <c r="BO281" s="78">
        <v>38</v>
      </c>
      <c r="BP281" s="82">
        <v>21</v>
      </c>
      <c r="BQ281" s="30">
        <v>59</v>
      </c>
      <c r="BR281" s="30">
        <v>18</v>
      </c>
      <c r="BS281" s="30">
        <v>8</v>
      </c>
      <c r="BT281" s="30">
        <v>7</v>
      </c>
      <c r="BU281" s="30">
        <v>6</v>
      </c>
      <c r="BV281" s="30">
        <v>3</v>
      </c>
      <c r="BW281" s="30">
        <v>1</v>
      </c>
      <c r="BX281" s="20" t="s">
        <v>7854</v>
      </c>
    </row>
    <row r="282" spans="1:77" x14ac:dyDescent="0.25">
      <c r="S282" s="54" t="s">
        <v>7758</v>
      </c>
      <c r="T282" s="48">
        <v>0</v>
      </c>
      <c r="U282" s="48">
        <v>0</v>
      </c>
      <c r="V282" s="48">
        <v>0</v>
      </c>
      <c r="W282" s="48">
        <v>1</v>
      </c>
      <c r="X282" s="48">
        <v>0</v>
      </c>
      <c r="Y282" s="48">
        <v>0</v>
      </c>
      <c r="Z282" s="21">
        <f t="shared" ref="Z282:Z288" si="72">SUM(T282:W282)+Y282</f>
        <v>1</v>
      </c>
      <c r="AA282" s="54" t="s">
        <v>7758</v>
      </c>
      <c r="AO282" s="107" t="s">
        <v>7835</v>
      </c>
      <c r="AP282" s="88">
        <v>0</v>
      </c>
      <c r="AQ282" s="88">
        <v>0</v>
      </c>
      <c r="AR282" s="88">
        <v>0</v>
      </c>
      <c r="AS282" s="88">
        <v>0</v>
      </c>
      <c r="AT282" s="88">
        <v>0</v>
      </c>
      <c r="AU282" s="88">
        <v>0</v>
      </c>
      <c r="AV282" s="88">
        <v>0</v>
      </c>
      <c r="AW282" s="88">
        <v>0</v>
      </c>
      <c r="AX282" s="88">
        <v>0</v>
      </c>
      <c r="AY282" s="88">
        <v>0</v>
      </c>
      <c r="AZ282" s="88">
        <v>0</v>
      </c>
      <c r="BA282" s="88">
        <v>13</v>
      </c>
      <c r="BB282" s="88">
        <v>33</v>
      </c>
      <c r="BC282" s="88">
        <v>51</v>
      </c>
      <c r="BD282" s="88">
        <v>28</v>
      </c>
      <c r="BE282" s="88">
        <v>181</v>
      </c>
      <c r="BF282" s="88">
        <v>177</v>
      </c>
      <c r="BG282" s="108">
        <v>386</v>
      </c>
      <c r="BH282" s="108">
        <v>395</v>
      </c>
      <c r="BI282" s="79">
        <v>522</v>
      </c>
      <c r="BJ282" s="88">
        <v>271</v>
      </c>
      <c r="BK282" s="90">
        <v>333</v>
      </c>
      <c r="BL282" s="109">
        <v>316</v>
      </c>
      <c r="BM282" s="109">
        <v>325</v>
      </c>
      <c r="BN282" s="109">
        <v>83</v>
      </c>
      <c r="BO282" s="109">
        <v>73</v>
      </c>
      <c r="BP282" s="109">
        <v>14</v>
      </c>
      <c r="BQ282" s="89">
        <v>43</v>
      </c>
      <c r="BR282" s="90">
        <v>23</v>
      </c>
      <c r="BS282" s="90">
        <v>17</v>
      </c>
      <c r="BT282" s="90">
        <v>4</v>
      </c>
      <c r="BU282" s="90">
        <v>0</v>
      </c>
      <c r="BV282" s="90">
        <v>0</v>
      </c>
      <c r="BW282" s="90">
        <v>0</v>
      </c>
      <c r="BX282" s="87" t="s">
        <v>7835</v>
      </c>
    </row>
    <row r="283" spans="1:77" x14ac:dyDescent="0.25">
      <c r="S283" s="20" t="s">
        <v>7759</v>
      </c>
      <c r="T283" s="30">
        <v>0</v>
      </c>
      <c r="U283" s="30">
        <v>0</v>
      </c>
      <c r="V283" s="30">
        <v>0</v>
      </c>
      <c r="W283" s="30">
        <v>2</v>
      </c>
      <c r="X283" s="30">
        <v>0</v>
      </c>
      <c r="Y283" s="30">
        <v>0</v>
      </c>
      <c r="Z283" s="21">
        <f t="shared" si="72"/>
        <v>2</v>
      </c>
      <c r="AA283" s="20" t="s">
        <v>7759</v>
      </c>
      <c r="AO283" s="20" t="s">
        <v>7855</v>
      </c>
      <c r="AP283" s="78">
        <v>0</v>
      </c>
      <c r="AQ283" s="78">
        <v>0</v>
      </c>
      <c r="AR283" s="78">
        <v>0</v>
      </c>
      <c r="AS283" s="78">
        <v>0</v>
      </c>
      <c r="AT283" s="78">
        <v>0</v>
      </c>
      <c r="AU283" s="78">
        <v>0</v>
      </c>
      <c r="AV283" s="78">
        <v>0</v>
      </c>
      <c r="AW283" s="78">
        <v>0</v>
      </c>
      <c r="AX283" s="78">
        <v>0</v>
      </c>
      <c r="AY283" s="78">
        <v>0</v>
      </c>
      <c r="AZ283" s="78">
        <v>0</v>
      </c>
      <c r="BA283" s="78">
        <v>0</v>
      </c>
      <c r="BB283" s="78">
        <v>0</v>
      </c>
      <c r="BC283" s="78">
        <v>0</v>
      </c>
      <c r="BD283" s="78">
        <v>0</v>
      </c>
      <c r="BE283" s="78">
        <v>0</v>
      </c>
      <c r="BF283" s="78">
        <v>0</v>
      </c>
      <c r="BG283" s="30">
        <v>61</v>
      </c>
      <c r="BH283" s="78">
        <v>57</v>
      </c>
      <c r="BI283" s="78">
        <v>152</v>
      </c>
      <c r="BJ283" s="78">
        <v>72</v>
      </c>
      <c r="BK283" s="78">
        <v>204</v>
      </c>
      <c r="BL283" s="78">
        <v>229</v>
      </c>
      <c r="BM283" s="79">
        <v>320</v>
      </c>
      <c r="BN283" s="78">
        <v>186</v>
      </c>
      <c r="BO283" s="78">
        <v>291</v>
      </c>
      <c r="BP283" s="82">
        <v>114</v>
      </c>
      <c r="BQ283" s="30">
        <v>126</v>
      </c>
      <c r="BR283" s="30">
        <v>56</v>
      </c>
      <c r="BS283" s="30">
        <v>57</v>
      </c>
      <c r="BT283" s="30">
        <v>34</v>
      </c>
      <c r="BU283" s="30">
        <v>40</v>
      </c>
      <c r="BV283" s="30">
        <v>25</v>
      </c>
      <c r="BW283" s="30">
        <v>23</v>
      </c>
      <c r="BX283" s="20" t="s">
        <v>7855</v>
      </c>
    </row>
    <row r="284" spans="1:77" x14ac:dyDescent="0.25">
      <c r="S284" s="54" t="s">
        <v>7760</v>
      </c>
      <c r="T284" s="48">
        <v>0</v>
      </c>
      <c r="U284" s="48">
        <v>0</v>
      </c>
      <c r="V284" s="48">
        <v>0</v>
      </c>
      <c r="W284" s="48">
        <v>1</v>
      </c>
      <c r="X284" s="48">
        <v>0</v>
      </c>
      <c r="Y284" s="48">
        <v>0</v>
      </c>
      <c r="Z284" s="21">
        <f t="shared" si="72"/>
        <v>1</v>
      </c>
      <c r="AA284" s="54" t="s">
        <v>7760</v>
      </c>
      <c r="AO284" s="107" t="s">
        <v>7836</v>
      </c>
      <c r="AP284" s="88">
        <v>0</v>
      </c>
      <c r="AQ284" s="88">
        <v>0</v>
      </c>
      <c r="AR284" s="88">
        <v>0</v>
      </c>
      <c r="AS284" s="88">
        <v>0</v>
      </c>
      <c r="AT284" s="88">
        <v>0</v>
      </c>
      <c r="AU284" s="88">
        <v>0</v>
      </c>
      <c r="AV284" s="88">
        <v>0</v>
      </c>
      <c r="AW284" s="88">
        <v>0</v>
      </c>
      <c r="AX284" s="88">
        <v>0</v>
      </c>
      <c r="AY284" s="88">
        <v>0</v>
      </c>
      <c r="AZ284" s="88">
        <v>0</v>
      </c>
      <c r="BA284" s="88">
        <v>0</v>
      </c>
      <c r="BB284" s="88">
        <v>0</v>
      </c>
      <c r="BC284" s="88">
        <v>0</v>
      </c>
      <c r="BD284" s="88">
        <v>0</v>
      </c>
      <c r="BE284" s="88">
        <v>0</v>
      </c>
      <c r="BF284" s="88">
        <v>0</v>
      </c>
      <c r="BG284" s="108">
        <v>0</v>
      </c>
      <c r="BH284" s="108">
        <v>0</v>
      </c>
      <c r="BI284" s="88">
        <v>76</v>
      </c>
      <c r="BJ284" s="88">
        <v>315</v>
      </c>
      <c r="BK284" s="90">
        <v>456</v>
      </c>
      <c r="BL284" s="109">
        <v>337</v>
      </c>
      <c r="BM284" s="109">
        <v>386</v>
      </c>
      <c r="BN284" s="109">
        <v>515</v>
      </c>
      <c r="BO284" s="109">
        <v>623</v>
      </c>
      <c r="BP284" s="79">
        <v>676</v>
      </c>
      <c r="BQ284" s="108">
        <v>642</v>
      </c>
      <c r="BR284" s="48">
        <v>484</v>
      </c>
      <c r="BS284" s="48">
        <v>335</v>
      </c>
      <c r="BT284" s="48">
        <v>282</v>
      </c>
      <c r="BU284" s="48">
        <v>34</v>
      </c>
      <c r="BV284" s="48">
        <v>24</v>
      </c>
      <c r="BW284" s="48">
        <v>0</v>
      </c>
      <c r="BX284" s="107" t="s">
        <v>7836</v>
      </c>
    </row>
    <row r="285" spans="1:77" x14ac:dyDescent="0.25">
      <c r="S285" s="21" t="s">
        <v>7739</v>
      </c>
      <c r="T285" s="30">
        <v>6</v>
      </c>
      <c r="U285" s="30">
        <v>5</v>
      </c>
      <c r="V285" s="30">
        <v>0</v>
      </c>
      <c r="W285" s="30">
        <v>12</v>
      </c>
      <c r="X285" s="30">
        <v>0</v>
      </c>
      <c r="Y285" s="30">
        <v>0</v>
      </c>
      <c r="Z285" s="21">
        <f t="shared" si="72"/>
        <v>23</v>
      </c>
      <c r="AA285" s="21" t="s">
        <v>7739</v>
      </c>
      <c r="AO285" s="20" t="s">
        <v>7856</v>
      </c>
      <c r="AP285" s="78">
        <v>0</v>
      </c>
      <c r="AQ285" s="78">
        <v>0</v>
      </c>
      <c r="AR285" s="78">
        <v>0</v>
      </c>
      <c r="AS285" s="78">
        <v>0</v>
      </c>
      <c r="AT285" s="78">
        <v>0</v>
      </c>
      <c r="AU285" s="78">
        <v>0</v>
      </c>
      <c r="AV285" s="78">
        <v>0</v>
      </c>
      <c r="AW285" s="78">
        <v>0</v>
      </c>
      <c r="AX285" s="78">
        <v>0</v>
      </c>
      <c r="AY285" s="78">
        <v>0</v>
      </c>
      <c r="AZ285" s="78">
        <v>0</v>
      </c>
      <c r="BA285" s="78">
        <v>0</v>
      </c>
      <c r="BB285" s="78">
        <v>0</v>
      </c>
      <c r="BC285" s="78">
        <v>0</v>
      </c>
      <c r="BD285" s="78">
        <v>0</v>
      </c>
      <c r="BE285" s="78">
        <v>0</v>
      </c>
      <c r="BF285" s="78">
        <v>0</v>
      </c>
      <c r="BG285" s="78">
        <v>0</v>
      </c>
      <c r="BH285" s="78">
        <v>0</v>
      </c>
      <c r="BI285" s="78">
        <v>0</v>
      </c>
      <c r="BJ285" s="78">
        <v>0</v>
      </c>
      <c r="BK285" s="78">
        <v>0</v>
      </c>
      <c r="BL285" s="78">
        <v>0</v>
      </c>
      <c r="BM285" s="78">
        <v>4</v>
      </c>
      <c r="BN285" s="78">
        <v>1</v>
      </c>
      <c r="BO285" s="78">
        <v>40</v>
      </c>
      <c r="BP285" s="82">
        <v>50</v>
      </c>
      <c r="BQ285" s="28">
        <v>364</v>
      </c>
      <c r="BR285" s="30">
        <v>319</v>
      </c>
      <c r="BS285" s="92">
        <v>559</v>
      </c>
      <c r="BT285" s="28">
        <v>390</v>
      </c>
      <c r="BU285" s="28">
        <v>319</v>
      </c>
      <c r="BV285" s="28">
        <v>190</v>
      </c>
      <c r="BW285" s="28">
        <v>187</v>
      </c>
      <c r="BX285" s="20" t="s">
        <v>7856</v>
      </c>
    </row>
    <row r="286" spans="1:77" x14ac:dyDescent="0.25">
      <c r="S286" s="54" t="s">
        <v>7740</v>
      </c>
      <c r="T286" s="48">
        <v>27</v>
      </c>
      <c r="U286" s="48">
        <v>32</v>
      </c>
      <c r="V286" s="48">
        <v>5</v>
      </c>
      <c r="W286" s="48">
        <v>119</v>
      </c>
      <c r="X286" s="48">
        <v>212</v>
      </c>
      <c r="Y286" s="48">
        <v>4</v>
      </c>
      <c r="Z286" s="21">
        <f t="shared" si="72"/>
        <v>187</v>
      </c>
      <c r="AA286" s="54" t="s">
        <v>7740</v>
      </c>
      <c r="AO286" s="107" t="s">
        <v>7837</v>
      </c>
      <c r="AP286" s="88">
        <v>0</v>
      </c>
      <c r="AQ286" s="88">
        <v>0</v>
      </c>
      <c r="AR286" s="88">
        <v>0</v>
      </c>
      <c r="AS286" s="88">
        <v>0</v>
      </c>
      <c r="AT286" s="88">
        <v>0</v>
      </c>
      <c r="AU286" s="88">
        <v>0</v>
      </c>
      <c r="AV286" s="88">
        <v>0</v>
      </c>
      <c r="AW286" s="88">
        <v>0</v>
      </c>
      <c r="AX286" s="88">
        <v>0</v>
      </c>
      <c r="AY286" s="88">
        <v>0</v>
      </c>
      <c r="AZ286" s="88">
        <v>0</v>
      </c>
      <c r="BA286" s="88">
        <v>0</v>
      </c>
      <c r="BB286" s="88">
        <v>0</v>
      </c>
      <c r="BC286" s="88">
        <v>0</v>
      </c>
      <c r="BD286" s="88">
        <v>0</v>
      </c>
      <c r="BE286" s="88">
        <v>0</v>
      </c>
      <c r="BF286" s="88">
        <v>0</v>
      </c>
      <c r="BG286" s="108">
        <v>0</v>
      </c>
      <c r="BH286" s="108">
        <v>0</v>
      </c>
      <c r="BI286" s="108">
        <v>0</v>
      </c>
      <c r="BJ286" s="108">
        <v>0</v>
      </c>
      <c r="BK286" s="108">
        <v>0</v>
      </c>
      <c r="BL286" s="108">
        <v>0</v>
      </c>
      <c r="BM286" s="108">
        <v>0</v>
      </c>
      <c r="BN286" s="108">
        <v>0</v>
      </c>
      <c r="BO286" s="108">
        <v>0</v>
      </c>
      <c r="BP286" s="108">
        <v>1</v>
      </c>
      <c r="BQ286" s="108">
        <v>17</v>
      </c>
      <c r="BR286" s="48">
        <v>191</v>
      </c>
      <c r="BS286" s="48">
        <v>358</v>
      </c>
      <c r="BT286" s="29">
        <v>504</v>
      </c>
      <c r="BU286" s="48">
        <v>472</v>
      </c>
      <c r="BV286" s="48">
        <v>341</v>
      </c>
      <c r="BW286" s="48">
        <v>212</v>
      </c>
      <c r="BX286" s="107" t="s">
        <v>7837</v>
      </c>
    </row>
    <row r="287" spans="1:77" x14ac:dyDescent="0.25">
      <c r="S287" s="21" t="s">
        <v>7761</v>
      </c>
      <c r="T287" s="30">
        <v>71</v>
      </c>
      <c r="U287" s="30">
        <v>134</v>
      </c>
      <c r="V287" s="30">
        <v>21</v>
      </c>
      <c r="W287" s="30">
        <v>183</v>
      </c>
      <c r="X287" s="30">
        <v>512</v>
      </c>
      <c r="Y287" s="30">
        <v>29</v>
      </c>
      <c r="Z287" s="21">
        <f t="shared" si="72"/>
        <v>438</v>
      </c>
      <c r="AA287" s="21" t="s">
        <v>7761</v>
      </c>
      <c r="AO287" s="20" t="s">
        <v>7858</v>
      </c>
      <c r="AP287" s="78">
        <v>0</v>
      </c>
      <c r="AQ287" s="78">
        <v>0</v>
      </c>
      <c r="AR287" s="78">
        <v>0</v>
      </c>
      <c r="AS287" s="78">
        <v>0</v>
      </c>
      <c r="AT287" s="78">
        <v>0</v>
      </c>
      <c r="AU287" s="78">
        <v>0</v>
      </c>
      <c r="AV287" s="78">
        <v>0</v>
      </c>
      <c r="AW287" s="78">
        <v>0</v>
      </c>
      <c r="AX287" s="78">
        <v>0</v>
      </c>
      <c r="AY287" s="78">
        <v>0</v>
      </c>
      <c r="AZ287" s="78">
        <v>0</v>
      </c>
      <c r="BA287" s="78">
        <v>0</v>
      </c>
      <c r="BB287" s="78">
        <v>0</v>
      </c>
      <c r="BC287" s="78">
        <v>0</v>
      </c>
      <c r="BD287" s="78">
        <v>0</v>
      </c>
      <c r="BE287" s="78">
        <v>0</v>
      </c>
      <c r="BF287" s="78">
        <v>0</v>
      </c>
      <c r="BG287" s="78">
        <v>0</v>
      </c>
      <c r="BH287" s="78">
        <v>0</v>
      </c>
      <c r="BI287" s="78">
        <v>0</v>
      </c>
      <c r="BJ287" s="78">
        <v>0</v>
      </c>
      <c r="BK287" s="78">
        <v>0</v>
      </c>
      <c r="BL287" s="78">
        <v>0</v>
      </c>
      <c r="BM287" s="78">
        <v>0</v>
      </c>
      <c r="BN287" s="78">
        <v>0</v>
      </c>
      <c r="BO287" s="78">
        <v>0</v>
      </c>
      <c r="BP287" s="82">
        <v>0</v>
      </c>
      <c r="BQ287" s="30">
        <v>0</v>
      </c>
      <c r="BR287" s="30">
        <v>0</v>
      </c>
      <c r="BS287" s="30">
        <v>45</v>
      </c>
      <c r="BT287" s="30">
        <v>113</v>
      </c>
      <c r="BU287" s="30">
        <v>239</v>
      </c>
      <c r="BV287" s="28">
        <v>294</v>
      </c>
      <c r="BW287" s="92">
        <v>438</v>
      </c>
      <c r="BX287" s="20" t="s">
        <v>7858</v>
      </c>
    </row>
    <row r="288" spans="1:77" x14ac:dyDescent="0.25">
      <c r="T288" s="26">
        <f>SUM(T281:T287)</f>
        <v>104</v>
      </c>
      <c r="U288" s="26">
        <f t="shared" ref="U288:Y288" si="73">SUM(U281:U287)</f>
        <v>171</v>
      </c>
      <c r="V288" s="26">
        <f t="shared" si="73"/>
        <v>26</v>
      </c>
      <c r="W288" s="26">
        <f t="shared" si="73"/>
        <v>319</v>
      </c>
      <c r="X288" s="26">
        <f t="shared" si="73"/>
        <v>724</v>
      </c>
      <c r="Y288" s="26">
        <f t="shared" si="73"/>
        <v>33</v>
      </c>
      <c r="Z288" s="21">
        <f t="shared" si="72"/>
        <v>653</v>
      </c>
      <c r="AO288" s="107" t="s">
        <v>7838</v>
      </c>
      <c r="AP288" s="88">
        <v>0</v>
      </c>
      <c r="AQ288" s="88">
        <v>0</v>
      </c>
      <c r="AR288" s="88">
        <v>0</v>
      </c>
      <c r="AS288" s="88">
        <v>0</v>
      </c>
      <c r="AT288" s="88">
        <v>0</v>
      </c>
      <c r="AU288" s="88">
        <v>0</v>
      </c>
      <c r="AV288" s="88">
        <v>0</v>
      </c>
      <c r="AW288" s="88">
        <v>0</v>
      </c>
      <c r="AX288" s="88">
        <v>0</v>
      </c>
      <c r="AY288" s="88">
        <v>0</v>
      </c>
      <c r="AZ288" s="88">
        <v>0</v>
      </c>
      <c r="BA288" s="88">
        <v>0</v>
      </c>
      <c r="BB288" s="88">
        <v>0</v>
      </c>
      <c r="BC288" s="88">
        <v>0</v>
      </c>
      <c r="BD288" s="88">
        <v>0</v>
      </c>
      <c r="BE288" s="88">
        <v>0</v>
      </c>
      <c r="BF288" s="88">
        <v>0</v>
      </c>
      <c r="BG288" s="108">
        <v>0</v>
      </c>
      <c r="BH288" s="108">
        <v>0</v>
      </c>
      <c r="BI288" s="108">
        <v>0</v>
      </c>
      <c r="BJ288" s="108">
        <v>0</v>
      </c>
      <c r="BK288" s="108">
        <v>0</v>
      </c>
      <c r="BL288" s="108">
        <v>0</v>
      </c>
      <c r="BM288" s="108">
        <v>0</v>
      </c>
      <c r="BN288" s="108">
        <v>0</v>
      </c>
      <c r="BO288" s="108">
        <v>0</v>
      </c>
      <c r="BP288" s="108">
        <v>0</v>
      </c>
      <c r="BQ288" s="108">
        <v>0</v>
      </c>
      <c r="BR288" s="48">
        <v>0</v>
      </c>
      <c r="BS288" s="48">
        <v>0</v>
      </c>
      <c r="BT288" s="48">
        <v>6</v>
      </c>
      <c r="BU288" s="48">
        <v>246</v>
      </c>
      <c r="BV288" s="48">
        <v>415</v>
      </c>
      <c r="BW288" s="48">
        <v>512</v>
      </c>
      <c r="BX288" s="107" t="s">
        <v>7838</v>
      </c>
    </row>
    <row r="300" spans="1:74" ht="39.6" x14ac:dyDescent="0.25">
      <c r="A300" s="38" t="s">
        <v>7824</v>
      </c>
      <c r="B300" s="38" t="s">
        <v>7744</v>
      </c>
      <c r="C300" s="38" t="s">
        <v>7705</v>
      </c>
      <c r="D300" s="38" t="s">
        <v>7745</v>
      </c>
      <c r="E300" s="38" t="s">
        <v>7746</v>
      </c>
      <c r="F300" s="38" t="s">
        <v>7747</v>
      </c>
      <c r="G300" s="38" t="s">
        <v>7748</v>
      </c>
      <c r="H300" s="38" t="s">
        <v>7749</v>
      </c>
      <c r="I300" s="38" t="s">
        <v>7750</v>
      </c>
      <c r="J300" s="38" t="s">
        <v>7751</v>
      </c>
      <c r="K300" s="41" t="s">
        <v>7752</v>
      </c>
      <c r="L300" s="42" t="s">
        <v>7753</v>
      </c>
      <c r="M300" s="22" t="s">
        <v>7885</v>
      </c>
      <c r="S300" s="31" t="s">
        <v>7824</v>
      </c>
      <c r="AO300" s="23" t="s">
        <v>7781</v>
      </c>
      <c r="AP300" s="71" t="s">
        <v>7824</v>
      </c>
      <c r="AQ300" s="72"/>
      <c r="AR300" s="72"/>
      <c r="AS300" s="72"/>
      <c r="BR300" s="17"/>
    </row>
    <row r="301" spans="1:74" x14ac:dyDescent="0.25">
      <c r="A301" s="46" t="s">
        <v>484</v>
      </c>
      <c r="B301" s="55" t="s">
        <v>759</v>
      </c>
      <c r="C301" s="56">
        <v>5</v>
      </c>
      <c r="D301" s="47">
        <v>5</v>
      </c>
      <c r="E301" s="47">
        <v>5</v>
      </c>
      <c r="F301" s="47">
        <v>0</v>
      </c>
      <c r="G301" s="47">
        <v>0</v>
      </c>
      <c r="H301" s="47">
        <v>0</v>
      </c>
      <c r="I301" s="47">
        <v>0</v>
      </c>
      <c r="J301" s="47">
        <v>0</v>
      </c>
      <c r="K301" s="47">
        <v>0</v>
      </c>
      <c r="L301" s="110">
        <f t="shared" ref="L301:L315" si="74">SUM(E301:K301)</f>
        <v>5</v>
      </c>
      <c r="M301" s="17">
        <v>5</v>
      </c>
      <c r="S301" s="20" t="s">
        <v>7755</v>
      </c>
      <c r="T301" s="20" t="s">
        <v>92</v>
      </c>
      <c r="U301" s="20" t="s">
        <v>102</v>
      </c>
      <c r="V301" s="20" t="s">
        <v>98</v>
      </c>
      <c r="W301" s="20" t="s">
        <v>125</v>
      </c>
      <c r="X301" s="20" t="s">
        <v>272</v>
      </c>
      <c r="Y301" s="20" t="s">
        <v>144</v>
      </c>
      <c r="Z301" s="20" t="s">
        <v>7756</v>
      </c>
      <c r="AO301" s="17" t="s">
        <v>7876</v>
      </c>
      <c r="AP301" s="72"/>
      <c r="AQ301" s="72"/>
      <c r="AR301" s="72"/>
      <c r="AS301" s="72"/>
      <c r="BR301" s="17"/>
    </row>
    <row r="302" spans="1:74" x14ac:dyDescent="0.25">
      <c r="A302" s="46" t="s">
        <v>492</v>
      </c>
      <c r="B302" s="46" t="s">
        <v>759</v>
      </c>
      <c r="C302" s="99">
        <v>3</v>
      </c>
      <c r="D302" s="47">
        <v>3</v>
      </c>
      <c r="E302" s="47">
        <v>1</v>
      </c>
      <c r="F302" s="47">
        <v>0</v>
      </c>
      <c r="G302" s="47">
        <v>0</v>
      </c>
      <c r="H302" s="47">
        <v>2</v>
      </c>
      <c r="I302" s="47">
        <v>0</v>
      </c>
      <c r="J302" s="47">
        <v>0</v>
      </c>
      <c r="K302" s="47">
        <v>0</v>
      </c>
      <c r="L302" s="110">
        <f t="shared" si="74"/>
        <v>3</v>
      </c>
      <c r="M302" s="17">
        <v>3</v>
      </c>
      <c r="S302" s="20" t="s">
        <v>7757</v>
      </c>
      <c r="T302" s="30">
        <v>0</v>
      </c>
      <c r="U302" s="30">
        <v>0</v>
      </c>
      <c r="V302" s="30">
        <v>0</v>
      </c>
      <c r="W302" s="30">
        <v>0</v>
      </c>
      <c r="X302" s="30">
        <v>0</v>
      </c>
      <c r="Y302" s="30">
        <v>0</v>
      </c>
      <c r="Z302" s="20">
        <f>SUM(T302:Y302)</f>
        <v>0</v>
      </c>
      <c r="AO302" s="17" t="s">
        <v>7784</v>
      </c>
      <c r="AP302" s="72"/>
      <c r="AQ302" s="72"/>
      <c r="AR302" s="72"/>
      <c r="AS302" s="72"/>
      <c r="BL302" s="17" t="s">
        <v>7782</v>
      </c>
      <c r="BR302" s="17"/>
    </row>
    <row r="303" spans="1:74" x14ac:dyDescent="0.25">
      <c r="A303" s="50" t="s">
        <v>397</v>
      </c>
      <c r="B303" s="50" t="s">
        <v>2698</v>
      </c>
      <c r="C303" s="63">
        <v>3</v>
      </c>
      <c r="D303" s="51">
        <v>3</v>
      </c>
      <c r="E303" s="51">
        <v>1</v>
      </c>
      <c r="F303" s="51">
        <v>0</v>
      </c>
      <c r="G303" s="51">
        <v>0</v>
      </c>
      <c r="H303" s="51">
        <v>2</v>
      </c>
      <c r="I303" s="51">
        <v>0</v>
      </c>
      <c r="J303" s="51">
        <v>0</v>
      </c>
      <c r="K303" s="51">
        <v>0</v>
      </c>
      <c r="L303" s="45">
        <f t="shared" si="74"/>
        <v>3</v>
      </c>
      <c r="S303" s="54" t="s">
        <v>7758</v>
      </c>
      <c r="T303" s="48">
        <v>5</v>
      </c>
      <c r="U303" s="48">
        <v>0</v>
      </c>
      <c r="V303" s="48">
        <v>0</v>
      </c>
      <c r="W303" s="48">
        <v>0</v>
      </c>
      <c r="X303" s="48">
        <v>0</v>
      </c>
      <c r="Y303" s="48">
        <v>0</v>
      </c>
      <c r="Z303" s="20">
        <f t="shared" ref="Z303:Z309" si="75">SUM(T303:Y303)</f>
        <v>5</v>
      </c>
      <c r="AP303" s="74">
        <v>2009</v>
      </c>
      <c r="AQ303" s="74"/>
      <c r="AR303" s="74"/>
      <c r="AS303" s="74"/>
      <c r="AT303" s="18">
        <v>2010</v>
      </c>
      <c r="AU303" s="18"/>
      <c r="AV303" s="18"/>
      <c r="AW303" s="18"/>
      <c r="AX303" s="18">
        <v>2011</v>
      </c>
      <c r="AY303" s="18"/>
      <c r="AZ303" s="18"/>
      <c r="BA303" s="18"/>
      <c r="BB303" s="18">
        <v>2012</v>
      </c>
      <c r="BC303" s="18"/>
      <c r="BD303" s="18"/>
      <c r="BE303" s="18"/>
      <c r="BF303" s="18">
        <v>2013</v>
      </c>
      <c r="BG303" s="18"/>
      <c r="BH303" s="18"/>
      <c r="BI303" s="18"/>
      <c r="BJ303" s="18">
        <v>2014</v>
      </c>
      <c r="BK303" s="18"/>
      <c r="BL303" s="18"/>
      <c r="BM303" s="18"/>
      <c r="BN303" s="18">
        <v>2015</v>
      </c>
      <c r="BO303" s="18"/>
      <c r="BP303" s="18"/>
      <c r="BQ303" s="18"/>
      <c r="BR303" s="18">
        <v>2016</v>
      </c>
      <c r="BS303" s="18"/>
    </row>
    <row r="304" spans="1:74" x14ac:dyDescent="0.25">
      <c r="A304" s="50" t="s">
        <v>397</v>
      </c>
      <c r="B304" s="50" t="s">
        <v>5340</v>
      </c>
      <c r="C304" s="58">
        <v>1</v>
      </c>
      <c r="D304" s="51">
        <v>1</v>
      </c>
      <c r="E304" s="51">
        <v>0</v>
      </c>
      <c r="F304" s="51">
        <v>0</v>
      </c>
      <c r="G304" s="51">
        <v>0</v>
      </c>
      <c r="H304" s="51">
        <v>1</v>
      </c>
      <c r="I304" s="51">
        <v>0</v>
      </c>
      <c r="J304" s="51">
        <v>0</v>
      </c>
      <c r="K304" s="51">
        <v>0</v>
      </c>
      <c r="L304" s="45">
        <f t="shared" si="74"/>
        <v>1</v>
      </c>
      <c r="S304" s="20" t="s">
        <v>7759</v>
      </c>
      <c r="T304" s="30">
        <v>0</v>
      </c>
      <c r="U304" s="30">
        <v>0</v>
      </c>
      <c r="V304" s="30">
        <v>0</v>
      </c>
      <c r="W304" s="30">
        <v>0</v>
      </c>
      <c r="X304" s="30">
        <v>0</v>
      </c>
      <c r="Y304" s="30">
        <v>0</v>
      </c>
      <c r="Z304" s="20">
        <f t="shared" si="75"/>
        <v>0</v>
      </c>
      <c r="AO304" s="17" t="s">
        <v>5</v>
      </c>
      <c r="AP304" s="17" t="s">
        <v>7792</v>
      </c>
      <c r="AQ304" s="17" t="s">
        <v>7793</v>
      </c>
      <c r="AR304" s="17" t="s">
        <v>7794</v>
      </c>
      <c r="AS304" s="17" t="s">
        <v>7795</v>
      </c>
      <c r="AT304" s="17" t="s">
        <v>7796</v>
      </c>
      <c r="AU304" s="17" t="s">
        <v>7797</v>
      </c>
      <c r="AV304" s="17" t="s">
        <v>7798</v>
      </c>
      <c r="AW304" s="75" t="s">
        <v>7799</v>
      </c>
      <c r="AX304" s="75" t="s">
        <v>7800</v>
      </c>
      <c r="AY304" s="17" t="s">
        <v>7801</v>
      </c>
      <c r="AZ304" s="17" t="s">
        <v>7802</v>
      </c>
      <c r="BA304" s="17" t="s">
        <v>7803</v>
      </c>
      <c r="BB304" s="17" t="s">
        <v>7804</v>
      </c>
      <c r="BC304" s="17" t="s">
        <v>7805</v>
      </c>
      <c r="BD304" s="17" t="s">
        <v>7806</v>
      </c>
      <c r="BE304" s="17" t="s">
        <v>7807</v>
      </c>
      <c r="BF304" s="17" t="s">
        <v>7808</v>
      </c>
      <c r="BG304" s="17" t="s">
        <v>7809</v>
      </c>
      <c r="BH304" s="17" t="s">
        <v>7810</v>
      </c>
      <c r="BI304" s="17" t="s">
        <v>7811</v>
      </c>
      <c r="BJ304" s="17" t="s">
        <v>7812</v>
      </c>
      <c r="BK304" s="17" t="s">
        <v>7813</v>
      </c>
      <c r="BL304" s="31" t="s">
        <v>7814</v>
      </c>
      <c r="BM304" s="17" t="s">
        <v>7815</v>
      </c>
      <c r="BN304" s="17" t="s">
        <v>7816</v>
      </c>
      <c r="BO304" s="17" t="s">
        <v>7817</v>
      </c>
      <c r="BP304" s="17" t="s">
        <v>7818</v>
      </c>
      <c r="BQ304" s="17" t="s">
        <v>7819</v>
      </c>
      <c r="BR304" s="17" t="s">
        <v>7820</v>
      </c>
      <c r="BS304" s="17" t="s">
        <v>7821</v>
      </c>
      <c r="BT304" s="17" t="s">
        <v>7822</v>
      </c>
      <c r="BU304" s="18" t="s">
        <v>7823</v>
      </c>
      <c r="BV304" s="18" t="s">
        <v>7824</v>
      </c>
    </row>
    <row r="305" spans="1:76" x14ac:dyDescent="0.25">
      <c r="A305" s="50" t="s">
        <v>397</v>
      </c>
      <c r="B305" s="50" t="s">
        <v>759</v>
      </c>
      <c r="C305" s="58">
        <v>48</v>
      </c>
      <c r="D305" s="51">
        <v>48</v>
      </c>
      <c r="E305" s="51">
        <v>13</v>
      </c>
      <c r="F305" s="51">
        <v>3</v>
      </c>
      <c r="G305" s="51">
        <v>0</v>
      </c>
      <c r="H305" s="51">
        <v>8</v>
      </c>
      <c r="I305" s="51">
        <v>24</v>
      </c>
      <c r="J305" s="51">
        <v>0</v>
      </c>
      <c r="K305" s="51">
        <v>0</v>
      </c>
      <c r="L305" s="45">
        <f t="shared" si="74"/>
        <v>48</v>
      </c>
      <c r="M305" s="17">
        <v>52</v>
      </c>
      <c r="S305" s="54" t="s">
        <v>7760</v>
      </c>
      <c r="T305" s="48">
        <v>1</v>
      </c>
      <c r="U305" s="48">
        <v>0</v>
      </c>
      <c r="V305" s="48">
        <v>0</v>
      </c>
      <c r="W305" s="48">
        <v>2</v>
      </c>
      <c r="X305" s="48">
        <v>0</v>
      </c>
      <c r="Y305" s="48">
        <v>0</v>
      </c>
      <c r="Z305" s="20">
        <f t="shared" si="75"/>
        <v>3</v>
      </c>
      <c r="AO305" s="17" t="s">
        <v>7828</v>
      </c>
      <c r="AP305" s="74">
        <v>0</v>
      </c>
      <c r="AQ305" s="74">
        <v>0</v>
      </c>
      <c r="AR305" s="74">
        <v>0</v>
      </c>
      <c r="AS305" s="74">
        <v>0</v>
      </c>
      <c r="AT305" s="74">
        <v>0</v>
      </c>
      <c r="AU305" s="74">
        <v>0</v>
      </c>
      <c r="AV305" s="74">
        <v>0</v>
      </c>
      <c r="AW305" s="76">
        <v>0</v>
      </c>
      <c r="AX305" s="76">
        <v>0</v>
      </c>
      <c r="AY305" s="74">
        <v>0</v>
      </c>
      <c r="AZ305" s="74">
        <v>0</v>
      </c>
      <c r="BA305" s="74">
        <v>0</v>
      </c>
      <c r="BB305" s="74">
        <v>0</v>
      </c>
      <c r="BC305" s="74">
        <v>0</v>
      </c>
      <c r="BD305" s="74">
        <v>0</v>
      </c>
      <c r="BE305" s="74">
        <v>0</v>
      </c>
      <c r="BF305" s="74">
        <v>0</v>
      </c>
      <c r="BG305" s="74">
        <v>0</v>
      </c>
      <c r="BH305" s="74">
        <v>0</v>
      </c>
      <c r="BI305" s="74">
        <v>0</v>
      </c>
      <c r="BJ305" s="74">
        <v>0</v>
      </c>
      <c r="BK305" s="74">
        <v>0</v>
      </c>
      <c r="BL305" s="74">
        <v>0</v>
      </c>
      <c r="BM305" s="74">
        <v>0</v>
      </c>
      <c r="BN305" s="77">
        <v>0</v>
      </c>
      <c r="BO305" s="77">
        <v>0</v>
      </c>
      <c r="BP305" s="77">
        <v>0</v>
      </c>
      <c r="BQ305" s="18">
        <v>0</v>
      </c>
      <c r="BR305" s="18">
        <v>0</v>
      </c>
      <c r="BS305" s="18">
        <v>0</v>
      </c>
      <c r="BT305" s="18">
        <v>0</v>
      </c>
      <c r="BU305" s="18">
        <v>0</v>
      </c>
      <c r="BV305" s="18">
        <v>0</v>
      </c>
      <c r="BW305" s="17" t="s">
        <v>7828</v>
      </c>
    </row>
    <row r="306" spans="1:76" x14ac:dyDescent="0.25">
      <c r="A306" s="55" t="s">
        <v>255</v>
      </c>
      <c r="B306" s="55" t="s">
        <v>2698</v>
      </c>
      <c r="C306" s="56">
        <v>10</v>
      </c>
      <c r="D306" s="56">
        <v>10</v>
      </c>
      <c r="E306" s="56">
        <v>0</v>
      </c>
      <c r="F306" s="56">
        <v>3</v>
      </c>
      <c r="G306" s="56">
        <v>0</v>
      </c>
      <c r="H306" s="56">
        <v>7</v>
      </c>
      <c r="I306" s="56">
        <v>0</v>
      </c>
      <c r="J306" s="56">
        <v>0</v>
      </c>
      <c r="K306" s="56">
        <v>0</v>
      </c>
      <c r="L306" s="110">
        <f t="shared" si="74"/>
        <v>10</v>
      </c>
      <c r="S306" s="21" t="s">
        <v>7739</v>
      </c>
      <c r="T306" s="30">
        <v>14</v>
      </c>
      <c r="U306" s="30">
        <v>3</v>
      </c>
      <c r="V306" s="30">
        <v>0</v>
      </c>
      <c r="W306" s="30">
        <v>11</v>
      </c>
      <c r="X306" s="30">
        <v>24</v>
      </c>
      <c r="Y306" s="30">
        <v>0</v>
      </c>
      <c r="Z306" s="20">
        <f t="shared" si="75"/>
        <v>52</v>
      </c>
      <c r="AO306" s="17" t="s">
        <v>7829</v>
      </c>
      <c r="AP306" s="74">
        <v>0</v>
      </c>
      <c r="AQ306" s="74">
        <v>0</v>
      </c>
      <c r="AR306" s="74">
        <v>0</v>
      </c>
      <c r="AS306" s="74">
        <v>0</v>
      </c>
      <c r="AT306" s="74">
        <v>0</v>
      </c>
      <c r="AU306" s="74">
        <v>0</v>
      </c>
      <c r="AV306" s="74">
        <v>0</v>
      </c>
      <c r="AW306" s="76">
        <v>0</v>
      </c>
      <c r="AX306" s="76">
        <v>0</v>
      </c>
      <c r="AY306" s="74">
        <v>0</v>
      </c>
      <c r="AZ306" s="74">
        <v>0</v>
      </c>
      <c r="BA306" s="74">
        <v>0</v>
      </c>
      <c r="BB306" s="74">
        <v>0</v>
      </c>
      <c r="BC306" s="74">
        <v>0</v>
      </c>
      <c r="BD306" s="74">
        <v>0</v>
      </c>
      <c r="BE306" s="74">
        <v>0</v>
      </c>
      <c r="BF306" s="74">
        <v>0</v>
      </c>
      <c r="BG306" s="74">
        <v>0</v>
      </c>
      <c r="BH306" s="74">
        <v>0</v>
      </c>
      <c r="BI306" s="74">
        <v>0</v>
      </c>
      <c r="BJ306" s="74">
        <v>0</v>
      </c>
      <c r="BK306" s="74">
        <v>0</v>
      </c>
      <c r="BL306" s="74">
        <v>0</v>
      </c>
      <c r="BM306" s="74">
        <v>0</v>
      </c>
      <c r="BN306" s="77">
        <v>0</v>
      </c>
      <c r="BO306" s="77">
        <v>0</v>
      </c>
      <c r="BP306" s="77">
        <v>0</v>
      </c>
      <c r="BQ306" s="18">
        <v>0</v>
      </c>
      <c r="BR306" s="18">
        <v>0</v>
      </c>
      <c r="BS306" s="18">
        <v>0</v>
      </c>
      <c r="BT306" s="18">
        <v>0</v>
      </c>
      <c r="BU306" s="18">
        <v>0</v>
      </c>
      <c r="BV306" s="18">
        <v>0</v>
      </c>
      <c r="BW306" s="17" t="s">
        <v>7829</v>
      </c>
    </row>
    <row r="307" spans="1:76" x14ac:dyDescent="0.25">
      <c r="A307" s="55" t="s">
        <v>255</v>
      </c>
      <c r="B307" s="55" t="s">
        <v>1700</v>
      </c>
      <c r="C307" s="56">
        <v>31</v>
      </c>
      <c r="D307" s="56">
        <v>31</v>
      </c>
      <c r="E307" s="56">
        <v>0</v>
      </c>
      <c r="F307" s="56">
        <v>4</v>
      </c>
      <c r="G307" s="56">
        <v>0</v>
      </c>
      <c r="H307" s="56">
        <v>4</v>
      </c>
      <c r="I307" s="56">
        <v>23</v>
      </c>
      <c r="J307" s="56">
        <v>0</v>
      </c>
      <c r="K307" s="56">
        <v>0</v>
      </c>
      <c r="L307" s="110">
        <f t="shared" si="74"/>
        <v>31</v>
      </c>
      <c r="S307" s="54" t="s">
        <v>7740</v>
      </c>
      <c r="T307" s="48">
        <v>23</v>
      </c>
      <c r="U307" s="48">
        <v>53</v>
      </c>
      <c r="V307" s="48">
        <v>0</v>
      </c>
      <c r="W307" s="48">
        <v>115</v>
      </c>
      <c r="X307" s="48">
        <v>341</v>
      </c>
      <c r="Y307" s="48">
        <v>9</v>
      </c>
      <c r="Z307" s="20">
        <f t="shared" si="75"/>
        <v>541</v>
      </c>
      <c r="AO307" s="17" t="s">
        <v>7830</v>
      </c>
      <c r="AP307" s="74">
        <v>0</v>
      </c>
      <c r="AQ307" s="74">
        <v>0</v>
      </c>
      <c r="AR307" s="74">
        <v>0</v>
      </c>
      <c r="AS307" s="74">
        <v>0</v>
      </c>
      <c r="AT307" s="74">
        <v>0</v>
      </c>
      <c r="AU307" s="74">
        <v>0</v>
      </c>
      <c r="AV307" s="74">
        <v>0</v>
      </c>
      <c r="AW307" s="76">
        <v>0</v>
      </c>
      <c r="AX307" s="76">
        <v>0</v>
      </c>
      <c r="AY307" s="74">
        <v>0</v>
      </c>
      <c r="AZ307" s="74">
        <v>0</v>
      </c>
      <c r="BA307" s="74">
        <v>1</v>
      </c>
      <c r="BB307" s="74">
        <v>0</v>
      </c>
      <c r="BC307" s="74">
        <v>0</v>
      </c>
      <c r="BD307" s="74">
        <v>0</v>
      </c>
      <c r="BE307" s="74">
        <v>0</v>
      </c>
      <c r="BF307" s="74">
        <v>0</v>
      </c>
      <c r="BG307" s="74">
        <v>0</v>
      </c>
      <c r="BH307" s="74">
        <v>0</v>
      </c>
      <c r="BI307" s="74">
        <v>0</v>
      </c>
      <c r="BJ307" s="74">
        <v>0</v>
      </c>
      <c r="BK307" s="74">
        <v>0</v>
      </c>
      <c r="BL307" s="74">
        <v>0</v>
      </c>
      <c r="BM307" s="74">
        <v>0</v>
      </c>
      <c r="BN307" s="77">
        <v>0</v>
      </c>
      <c r="BO307" s="77">
        <v>0</v>
      </c>
      <c r="BP307" s="77">
        <v>0</v>
      </c>
      <c r="BQ307" s="18">
        <v>0</v>
      </c>
      <c r="BR307" s="18">
        <v>0</v>
      </c>
      <c r="BS307" s="18">
        <v>0</v>
      </c>
      <c r="BT307" s="18">
        <v>0</v>
      </c>
      <c r="BU307" s="18">
        <v>0</v>
      </c>
      <c r="BV307" s="18">
        <v>0</v>
      </c>
      <c r="BW307" s="17" t="s">
        <v>7830</v>
      </c>
    </row>
    <row r="308" spans="1:76" x14ac:dyDescent="0.25">
      <c r="A308" s="55" t="s">
        <v>255</v>
      </c>
      <c r="B308" s="55" t="s">
        <v>5340</v>
      </c>
      <c r="C308" s="56">
        <v>6</v>
      </c>
      <c r="D308" s="56">
        <v>6</v>
      </c>
      <c r="E308" s="56">
        <v>0</v>
      </c>
      <c r="F308" s="56">
        <v>1</v>
      </c>
      <c r="G308" s="56">
        <v>0</v>
      </c>
      <c r="H308" s="56">
        <v>0</v>
      </c>
      <c r="I308" s="56">
        <v>5</v>
      </c>
      <c r="J308" s="56">
        <v>0</v>
      </c>
      <c r="K308" s="56">
        <v>0</v>
      </c>
      <c r="L308" s="110">
        <f t="shared" si="74"/>
        <v>6</v>
      </c>
      <c r="S308" s="21" t="s">
        <v>7761</v>
      </c>
      <c r="T308" s="30">
        <v>61</v>
      </c>
      <c r="U308" s="30">
        <v>143</v>
      </c>
      <c r="V308" s="30">
        <v>46</v>
      </c>
      <c r="W308" s="30">
        <v>189</v>
      </c>
      <c r="X308" s="30">
        <v>415</v>
      </c>
      <c r="Y308" s="30">
        <v>20</v>
      </c>
      <c r="Z308" s="20">
        <f t="shared" si="75"/>
        <v>874</v>
      </c>
      <c r="AO308" s="17" t="s">
        <v>7831</v>
      </c>
      <c r="AP308" s="74">
        <v>0</v>
      </c>
      <c r="AQ308" s="74">
        <v>0</v>
      </c>
      <c r="AR308" s="74">
        <v>0</v>
      </c>
      <c r="AS308" s="74">
        <v>0</v>
      </c>
      <c r="AT308" s="74">
        <v>0</v>
      </c>
      <c r="AU308" s="74">
        <v>0</v>
      </c>
      <c r="AV308" s="74">
        <v>0</v>
      </c>
      <c r="AW308" s="76">
        <v>0</v>
      </c>
      <c r="AX308" s="76">
        <v>0</v>
      </c>
      <c r="AY308" s="74">
        <v>0</v>
      </c>
      <c r="AZ308" s="74">
        <v>0</v>
      </c>
      <c r="BA308" s="74">
        <v>1</v>
      </c>
      <c r="BB308" s="74">
        <v>0</v>
      </c>
      <c r="BC308" s="74">
        <v>0</v>
      </c>
      <c r="BD308" s="74">
        <v>0</v>
      </c>
      <c r="BE308" s="74">
        <v>0</v>
      </c>
      <c r="BF308" s="74">
        <v>0</v>
      </c>
      <c r="BG308" s="74">
        <v>0</v>
      </c>
      <c r="BH308" s="74">
        <v>0</v>
      </c>
      <c r="BI308" s="74">
        <v>0</v>
      </c>
      <c r="BJ308" s="74">
        <v>0</v>
      </c>
      <c r="BK308" s="74">
        <v>0</v>
      </c>
      <c r="BL308" s="74">
        <v>0</v>
      </c>
      <c r="BM308" s="74">
        <v>0</v>
      </c>
      <c r="BN308" s="77">
        <v>0</v>
      </c>
      <c r="BO308" s="77">
        <v>0</v>
      </c>
      <c r="BP308" s="77">
        <v>0</v>
      </c>
      <c r="BQ308" s="18">
        <v>0</v>
      </c>
      <c r="BR308" s="18">
        <v>0</v>
      </c>
      <c r="BS308" s="18">
        <v>0</v>
      </c>
      <c r="BT308" s="18">
        <v>0</v>
      </c>
      <c r="BU308" s="18">
        <v>0</v>
      </c>
      <c r="BV308" s="18">
        <v>0</v>
      </c>
      <c r="BW308" s="17" t="s">
        <v>7831</v>
      </c>
    </row>
    <row r="309" spans="1:76" x14ac:dyDescent="0.25">
      <c r="A309" s="55" t="s">
        <v>255</v>
      </c>
      <c r="B309" s="55" t="s">
        <v>759</v>
      </c>
      <c r="C309" s="56">
        <v>496</v>
      </c>
      <c r="D309" s="56">
        <v>494</v>
      </c>
      <c r="E309" s="56">
        <v>23</v>
      </c>
      <c r="F309" s="56">
        <v>45</v>
      </c>
      <c r="G309" s="56">
        <v>0</v>
      </c>
      <c r="H309" s="56">
        <v>104</v>
      </c>
      <c r="I309" s="56">
        <v>313</v>
      </c>
      <c r="J309" s="56">
        <v>9</v>
      </c>
      <c r="K309" s="56">
        <v>0</v>
      </c>
      <c r="L309" s="110">
        <f t="shared" si="74"/>
        <v>494</v>
      </c>
      <c r="M309" s="17">
        <v>541</v>
      </c>
      <c r="T309" s="17">
        <f>SUM(T302:T308)</f>
        <v>104</v>
      </c>
      <c r="U309" s="17">
        <f t="shared" ref="U309:Y309" si="76">SUM(U302:U308)</f>
        <v>199</v>
      </c>
      <c r="V309" s="17">
        <f t="shared" si="76"/>
        <v>46</v>
      </c>
      <c r="W309" s="17">
        <f t="shared" si="76"/>
        <v>317</v>
      </c>
      <c r="X309" s="17">
        <f t="shared" si="76"/>
        <v>780</v>
      </c>
      <c r="Y309" s="17">
        <f t="shared" si="76"/>
        <v>29</v>
      </c>
      <c r="Z309" s="20">
        <f t="shared" si="75"/>
        <v>1475</v>
      </c>
      <c r="AO309" s="17" t="s">
        <v>7832</v>
      </c>
      <c r="AP309" s="74">
        <v>364</v>
      </c>
      <c r="AQ309" s="74">
        <v>349</v>
      </c>
      <c r="AR309" s="74">
        <v>510</v>
      </c>
      <c r="AS309" s="74">
        <v>535</v>
      </c>
      <c r="AT309" s="100">
        <v>579</v>
      </c>
      <c r="AU309" s="74">
        <v>91</v>
      </c>
      <c r="AV309" s="74">
        <v>181</v>
      </c>
      <c r="AW309" s="76">
        <v>166</v>
      </c>
      <c r="AX309" s="76">
        <v>123</v>
      </c>
      <c r="AY309" s="74">
        <v>6</v>
      </c>
      <c r="AZ309" s="74">
        <v>0</v>
      </c>
      <c r="BA309" s="74">
        <v>1</v>
      </c>
      <c r="BB309" s="74">
        <v>0</v>
      </c>
      <c r="BC309" s="74">
        <v>0</v>
      </c>
      <c r="BD309" s="101">
        <v>0</v>
      </c>
      <c r="BE309" s="74">
        <v>0</v>
      </c>
      <c r="BF309" s="74">
        <v>0</v>
      </c>
      <c r="BG309" s="74">
        <v>0</v>
      </c>
      <c r="BH309" s="74">
        <v>0</v>
      </c>
      <c r="BI309" s="74">
        <v>0</v>
      </c>
      <c r="BJ309" s="74">
        <v>0</v>
      </c>
      <c r="BK309" s="74">
        <v>0</v>
      </c>
      <c r="BL309" s="74">
        <v>0</v>
      </c>
      <c r="BM309" s="74">
        <v>0</v>
      </c>
      <c r="BN309" s="77">
        <v>0</v>
      </c>
      <c r="BO309" s="77">
        <v>1</v>
      </c>
      <c r="BP309" s="77">
        <v>0</v>
      </c>
      <c r="BQ309" s="18">
        <v>0</v>
      </c>
      <c r="BR309" s="18">
        <v>0</v>
      </c>
      <c r="BS309" s="18">
        <v>0</v>
      </c>
      <c r="BT309" s="18">
        <v>0</v>
      </c>
      <c r="BU309" s="18">
        <v>0</v>
      </c>
      <c r="BV309" s="18">
        <v>0</v>
      </c>
      <c r="BW309" s="17" t="s">
        <v>7832</v>
      </c>
    </row>
    <row r="310" spans="1:76" x14ac:dyDescent="0.25">
      <c r="A310" s="50" t="s">
        <v>414</v>
      </c>
      <c r="B310" s="50" t="s">
        <v>2698</v>
      </c>
      <c r="C310" s="58">
        <v>165</v>
      </c>
      <c r="D310" s="58">
        <v>165</v>
      </c>
      <c r="E310" s="58">
        <v>21</v>
      </c>
      <c r="F310" s="58">
        <v>47</v>
      </c>
      <c r="G310" s="58">
        <v>0</v>
      </c>
      <c r="H310" s="58">
        <v>93</v>
      </c>
      <c r="I310" s="58">
        <v>0</v>
      </c>
      <c r="J310" s="58">
        <v>5</v>
      </c>
      <c r="K310" s="58">
        <v>0</v>
      </c>
      <c r="L310" s="45">
        <f t="shared" si="74"/>
        <v>166</v>
      </c>
      <c r="AO310" s="35" t="s">
        <v>7833</v>
      </c>
      <c r="AP310" s="74">
        <v>0</v>
      </c>
      <c r="AQ310" s="74">
        <v>0</v>
      </c>
      <c r="AR310" s="74">
        <v>0</v>
      </c>
      <c r="AS310" s="74">
        <v>0</v>
      </c>
      <c r="AT310" s="74">
        <v>0</v>
      </c>
      <c r="AU310" s="74">
        <v>415</v>
      </c>
      <c r="AV310" s="74">
        <v>435</v>
      </c>
      <c r="AW310" s="76">
        <v>345</v>
      </c>
      <c r="AX310" s="76">
        <v>433</v>
      </c>
      <c r="AY310" s="74">
        <v>457</v>
      </c>
      <c r="AZ310" s="100">
        <v>568</v>
      </c>
      <c r="BA310" s="74">
        <v>453</v>
      </c>
      <c r="BB310" s="74">
        <v>391</v>
      </c>
      <c r="BC310" s="74">
        <v>236</v>
      </c>
      <c r="BD310" s="74">
        <v>35</v>
      </c>
      <c r="BE310" s="74">
        <v>44</v>
      </c>
      <c r="BF310" s="74">
        <v>12</v>
      </c>
      <c r="BG310" s="37">
        <v>15</v>
      </c>
      <c r="BH310" s="37">
        <v>11</v>
      </c>
      <c r="BI310" s="37">
        <v>1</v>
      </c>
      <c r="BJ310" s="101">
        <v>0</v>
      </c>
      <c r="BK310" s="102">
        <v>0</v>
      </c>
      <c r="BL310" s="74">
        <v>0</v>
      </c>
      <c r="BM310" s="74">
        <v>0</v>
      </c>
      <c r="BN310" s="77">
        <v>0</v>
      </c>
      <c r="BO310" s="77">
        <v>1</v>
      </c>
      <c r="BP310" s="77">
        <v>0</v>
      </c>
      <c r="BQ310" s="37">
        <v>0</v>
      </c>
      <c r="BR310" s="18">
        <v>0</v>
      </c>
      <c r="BS310" s="18">
        <v>0</v>
      </c>
      <c r="BT310" s="18">
        <v>0</v>
      </c>
      <c r="BU310" s="18">
        <v>0</v>
      </c>
      <c r="BV310" s="18">
        <v>0</v>
      </c>
      <c r="BW310" s="35" t="s">
        <v>7833</v>
      </c>
      <c r="BX310" s="17" t="s">
        <v>7812</v>
      </c>
    </row>
    <row r="311" spans="1:76" x14ac:dyDescent="0.25">
      <c r="A311" s="50" t="s">
        <v>414</v>
      </c>
      <c r="B311" s="50" t="s">
        <v>1700</v>
      </c>
      <c r="C311" s="58">
        <v>236</v>
      </c>
      <c r="D311" s="58">
        <v>220</v>
      </c>
      <c r="E311" s="58">
        <v>28</v>
      </c>
      <c r="F311" s="58">
        <v>68</v>
      </c>
      <c r="G311" s="58">
        <v>42</v>
      </c>
      <c r="H311" s="58">
        <v>68</v>
      </c>
      <c r="I311" s="58">
        <v>0</v>
      </c>
      <c r="J311" s="58">
        <v>14</v>
      </c>
      <c r="K311" s="58">
        <v>0</v>
      </c>
      <c r="L311" s="45">
        <f t="shared" si="74"/>
        <v>220</v>
      </c>
      <c r="S311" s="20" t="s">
        <v>7763</v>
      </c>
      <c r="T311" s="20" t="s">
        <v>92</v>
      </c>
      <c r="U311" s="20" t="s">
        <v>102</v>
      </c>
      <c r="V311" s="20" t="s">
        <v>98</v>
      </c>
      <c r="W311" s="20" t="s">
        <v>125</v>
      </c>
      <c r="X311" s="20" t="s">
        <v>272</v>
      </c>
      <c r="Y311" s="20" t="s">
        <v>144</v>
      </c>
      <c r="Z311" s="20" t="s">
        <v>7756</v>
      </c>
      <c r="AO311" s="35" t="s">
        <v>7834</v>
      </c>
      <c r="AP311" s="74">
        <v>0</v>
      </c>
      <c r="AQ311" s="74">
        <v>0</v>
      </c>
      <c r="AR311" s="74">
        <v>0</v>
      </c>
      <c r="AS311" s="74">
        <v>0</v>
      </c>
      <c r="AT311" s="74">
        <v>0</v>
      </c>
      <c r="AU311" s="74">
        <v>0</v>
      </c>
      <c r="AV311" s="74">
        <v>0</v>
      </c>
      <c r="AW311" s="74">
        <v>0</v>
      </c>
      <c r="AX311" s="74">
        <v>0</v>
      </c>
      <c r="AY311" s="74">
        <v>2</v>
      </c>
      <c r="AZ311" s="74">
        <v>10</v>
      </c>
      <c r="BA311" s="74">
        <v>51</v>
      </c>
      <c r="BB311" s="74">
        <v>115</v>
      </c>
      <c r="BC311" s="74">
        <v>428</v>
      </c>
      <c r="BD311" s="100">
        <v>525</v>
      </c>
      <c r="BE311" s="74">
        <v>467</v>
      </c>
      <c r="BF311" s="74">
        <v>379</v>
      </c>
      <c r="BG311" s="37">
        <v>320</v>
      </c>
      <c r="BH311" s="37">
        <v>115</v>
      </c>
      <c r="BI311" s="74">
        <v>91</v>
      </c>
      <c r="BJ311" s="74">
        <v>54</v>
      </c>
      <c r="BK311" s="102">
        <v>62</v>
      </c>
      <c r="BL311" s="74">
        <v>37</v>
      </c>
      <c r="BM311" s="74">
        <v>45</v>
      </c>
      <c r="BN311" s="74">
        <v>34</v>
      </c>
      <c r="BO311" s="74">
        <v>33</v>
      </c>
      <c r="BP311" s="74">
        <v>0</v>
      </c>
      <c r="BQ311" s="37">
        <v>7</v>
      </c>
      <c r="BR311" s="103">
        <v>0</v>
      </c>
      <c r="BS311" s="18">
        <v>0</v>
      </c>
      <c r="BT311" s="18">
        <v>0</v>
      </c>
      <c r="BU311" s="18">
        <v>0</v>
      </c>
      <c r="BV311" s="18">
        <v>0</v>
      </c>
      <c r="BW311" s="35" t="s">
        <v>7834</v>
      </c>
      <c r="BX311" s="17" t="s">
        <v>7820</v>
      </c>
    </row>
    <row r="312" spans="1:76" x14ac:dyDescent="0.25">
      <c r="A312" s="50" t="s">
        <v>414</v>
      </c>
      <c r="B312" s="50" t="s">
        <v>561</v>
      </c>
      <c r="C312" s="58">
        <v>6</v>
      </c>
      <c r="D312" s="58">
        <v>6</v>
      </c>
      <c r="E312" s="58">
        <v>0</v>
      </c>
      <c r="F312" s="58">
        <v>3</v>
      </c>
      <c r="G312" s="58">
        <v>2</v>
      </c>
      <c r="H312" s="58">
        <v>0</v>
      </c>
      <c r="I312" s="58">
        <v>0</v>
      </c>
      <c r="J312" s="58">
        <v>1</v>
      </c>
      <c r="K312" s="58">
        <v>0</v>
      </c>
      <c r="L312" s="45">
        <f t="shared" si="74"/>
        <v>6</v>
      </c>
      <c r="S312" s="20" t="s">
        <v>7757</v>
      </c>
      <c r="T312" s="30">
        <v>0</v>
      </c>
      <c r="U312" s="30">
        <v>0</v>
      </c>
      <c r="V312" s="30">
        <v>0</v>
      </c>
      <c r="W312" s="60">
        <v>0</v>
      </c>
      <c r="X312" s="30">
        <v>0</v>
      </c>
      <c r="Y312" s="30">
        <v>0</v>
      </c>
      <c r="Z312" s="20">
        <f>SUM(T312:Y312)</f>
        <v>0</v>
      </c>
      <c r="AO312" s="17" t="s">
        <v>7842</v>
      </c>
      <c r="AP312" s="74">
        <v>3</v>
      </c>
      <c r="AQ312" s="74">
        <v>0</v>
      </c>
      <c r="AR312" s="74">
        <v>1</v>
      </c>
      <c r="AS312" s="74">
        <v>1</v>
      </c>
      <c r="AT312" s="74">
        <v>1</v>
      </c>
      <c r="AU312" s="74">
        <v>0</v>
      </c>
      <c r="AV312" s="74">
        <v>0</v>
      </c>
      <c r="AW312" s="76">
        <v>0</v>
      </c>
      <c r="AX312" s="76">
        <v>0</v>
      </c>
      <c r="AY312" s="74">
        <v>1</v>
      </c>
      <c r="AZ312" s="74">
        <v>2</v>
      </c>
      <c r="BA312" s="74">
        <v>1</v>
      </c>
      <c r="BB312" s="74">
        <v>1</v>
      </c>
      <c r="BC312" s="74">
        <v>0</v>
      </c>
      <c r="BD312" s="74">
        <v>0</v>
      </c>
      <c r="BE312" s="74">
        <v>1</v>
      </c>
      <c r="BF312" s="74">
        <v>0</v>
      </c>
      <c r="BG312" s="74">
        <v>0</v>
      </c>
      <c r="BH312" s="74">
        <v>0</v>
      </c>
      <c r="BI312" s="74">
        <v>1</v>
      </c>
      <c r="BJ312" s="74">
        <v>1</v>
      </c>
      <c r="BK312" s="74">
        <v>0</v>
      </c>
      <c r="BL312" s="74">
        <v>0</v>
      </c>
      <c r="BM312" s="74">
        <v>0</v>
      </c>
      <c r="BN312" s="77">
        <v>0</v>
      </c>
      <c r="BO312" s="77">
        <v>0</v>
      </c>
      <c r="BP312" s="77">
        <v>0</v>
      </c>
      <c r="BQ312" s="18">
        <v>0</v>
      </c>
      <c r="BR312" s="18">
        <v>0</v>
      </c>
      <c r="BS312" s="18">
        <v>0</v>
      </c>
      <c r="BT312" s="18">
        <v>0</v>
      </c>
      <c r="BU312" s="18">
        <v>0</v>
      </c>
      <c r="BV312" s="18">
        <v>0</v>
      </c>
      <c r="BW312" s="17" t="s">
        <v>7842</v>
      </c>
    </row>
    <row r="313" spans="1:76" x14ac:dyDescent="0.25">
      <c r="A313" s="50" t="s">
        <v>414</v>
      </c>
      <c r="B313" s="50" t="s">
        <v>5340</v>
      </c>
      <c r="C313" s="58">
        <v>1</v>
      </c>
      <c r="D313" s="58">
        <v>1</v>
      </c>
      <c r="E313" s="58">
        <v>0</v>
      </c>
      <c r="F313" s="58">
        <v>0</v>
      </c>
      <c r="G313" s="58">
        <v>0</v>
      </c>
      <c r="H313" s="58">
        <v>1</v>
      </c>
      <c r="I313" s="58">
        <v>0</v>
      </c>
      <c r="J313" s="58">
        <v>0</v>
      </c>
      <c r="K313" s="58">
        <v>0</v>
      </c>
      <c r="L313" s="45">
        <f t="shared" si="74"/>
        <v>1</v>
      </c>
      <c r="S313" s="54" t="s">
        <v>7758</v>
      </c>
      <c r="T313" s="48">
        <v>0</v>
      </c>
      <c r="U313" s="48">
        <v>0</v>
      </c>
      <c r="V313" s="48">
        <v>0</v>
      </c>
      <c r="W313" s="61">
        <v>0</v>
      </c>
      <c r="X313" s="48">
        <v>0</v>
      </c>
      <c r="Y313" s="48">
        <v>0</v>
      </c>
      <c r="Z313" s="20">
        <f t="shared" ref="Z313:Z319" si="77">SUM(T313:Y313)</f>
        <v>0</v>
      </c>
      <c r="AO313" s="17" t="s">
        <v>7843</v>
      </c>
      <c r="AP313" s="74">
        <v>3</v>
      </c>
      <c r="AQ313" s="74">
        <v>3</v>
      </c>
      <c r="AR313" s="74">
        <v>1</v>
      </c>
      <c r="AS313" s="74">
        <v>1</v>
      </c>
      <c r="AT313" s="74">
        <v>1</v>
      </c>
      <c r="AU313" s="74">
        <v>0</v>
      </c>
      <c r="AV313" s="74">
        <v>0</v>
      </c>
      <c r="AW313" s="76">
        <v>0</v>
      </c>
      <c r="AX313" s="76">
        <v>1</v>
      </c>
      <c r="AY313" s="74">
        <v>1</v>
      </c>
      <c r="AZ313" s="74">
        <v>0</v>
      </c>
      <c r="BA313" s="74">
        <v>0</v>
      </c>
      <c r="BB313" s="74">
        <v>1</v>
      </c>
      <c r="BC313" s="74">
        <v>0</v>
      </c>
      <c r="BD313" s="74">
        <v>0</v>
      </c>
      <c r="BE313" s="74">
        <v>1</v>
      </c>
      <c r="BF313" s="74">
        <v>0</v>
      </c>
      <c r="BG313" s="74">
        <v>0</v>
      </c>
      <c r="BH313" s="74">
        <v>0</v>
      </c>
      <c r="BI313" s="74">
        <v>0</v>
      </c>
      <c r="BJ313" s="74">
        <v>1</v>
      </c>
      <c r="BK313" s="74">
        <v>0</v>
      </c>
      <c r="BL313" s="74">
        <v>0</v>
      </c>
      <c r="BM313" s="74">
        <v>0</v>
      </c>
      <c r="BN313" s="77">
        <v>0</v>
      </c>
      <c r="BO313" s="77">
        <v>0</v>
      </c>
      <c r="BP313" s="77">
        <v>0</v>
      </c>
      <c r="BQ313" s="18">
        <v>0</v>
      </c>
      <c r="BR313" s="18">
        <v>0</v>
      </c>
      <c r="BS313" s="18">
        <v>0</v>
      </c>
      <c r="BT313" s="18">
        <v>0</v>
      </c>
      <c r="BU313" s="18">
        <v>0</v>
      </c>
      <c r="BV313" s="18">
        <v>0</v>
      </c>
      <c r="BW313" s="17" t="s">
        <v>7843</v>
      </c>
    </row>
    <row r="314" spans="1:76" x14ac:dyDescent="0.25">
      <c r="A314" s="50" t="s">
        <v>414</v>
      </c>
      <c r="B314" s="50" t="s">
        <v>759</v>
      </c>
      <c r="C314" s="58">
        <v>484</v>
      </c>
      <c r="D314" s="58">
        <v>483</v>
      </c>
      <c r="E314" s="58">
        <v>12</v>
      </c>
      <c r="F314" s="58">
        <v>25</v>
      </c>
      <c r="G314" s="58">
        <v>2</v>
      </c>
      <c r="H314" s="58">
        <v>27</v>
      </c>
      <c r="I314" s="58">
        <v>415</v>
      </c>
      <c r="J314" s="58">
        <v>0</v>
      </c>
      <c r="K314" s="58">
        <v>1</v>
      </c>
      <c r="L314" s="45">
        <f t="shared" si="74"/>
        <v>482</v>
      </c>
      <c r="M314" s="17">
        <v>875</v>
      </c>
      <c r="S314" s="20" t="s">
        <v>7759</v>
      </c>
      <c r="T314" s="51">
        <v>0</v>
      </c>
      <c r="U314" s="51">
        <v>0</v>
      </c>
      <c r="V314" s="51">
        <v>0</v>
      </c>
      <c r="W314" s="51">
        <v>0</v>
      </c>
      <c r="X314" s="51">
        <v>0</v>
      </c>
      <c r="Y314" s="51">
        <v>0</v>
      </c>
      <c r="Z314" s="20">
        <f t="shared" si="77"/>
        <v>0</v>
      </c>
      <c r="AO314" s="17" t="s">
        <v>7844</v>
      </c>
      <c r="AP314" s="74">
        <v>10</v>
      </c>
      <c r="AQ314" s="74">
        <v>3</v>
      </c>
      <c r="AR314" s="74">
        <v>5</v>
      </c>
      <c r="AS314" s="74">
        <v>3</v>
      </c>
      <c r="AT314" s="74">
        <v>2</v>
      </c>
      <c r="AU314" s="74">
        <v>0</v>
      </c>
      <c r="AV314" s="74">
        <v>0</v>
      </c>
      <c r="AW314" s="76">
        <v>0</v>
      </c>
      <c r="AX314" s="76">
        <v>1</v>
      </c>
      <c r="AY314" s="74">
        <v>1</v>
      </c>
      <c r="AZ314" s="74">
        <v>0</v>
      </c>
      <c r="BA314" s="74">
        <v>0</v>
      </c>
      <c r="BB314" s="74">
        <v>1</v>
      </c>
      <c r="BC314" s="74">
        <v>0</v>
      </c>
      <c r="BD314" s="74">
        <v>0</v>
      </c>
      <c r="BE314" s="74">
        <v>1</v>
      </c>
      <c r="BF314" s="74">
        <v>0</v>
      </c>
      <c r="BG314" s="74">
        <v>0</v>
      </c>
      <c r="BH314" s="74">
        <v>0</v>
      </c>
      <c r="BI314" s="74">
        <v>0</v>
      </c>
      <c r="BJ314" s="74">
        <v>1</v>
      </c>
      <c r="BK314" s="74">
        <v>0</v>
      </c>
      <c r="BL314" s="74">
        <v>0</v>
      </c>
      <c r="BM314" s="74">
        <v>0</v>
      </c>
      <c r="BN314" s="77">
        <v>0</v>
      </c>
      <c r="BO314" s="77">
        <v>0</v>
      </c>
      <c r="BP314" s="77">
        <v>0</v>
      </c>
      <c r="BQ314" s="18">
        <v>0</v>
      </c>
      <c r="BR314" s="18">
        <v>0</v>
      </c>
      <c r="BS314" s="18">
        <v>0</v>
      </c>
      <c r="BT314" s="18">
        <v>0</v>
      </c>
      <c r="BU314" s="18">
        <v>0</v>
      </c>
      <c r="BV314" s="18">
        <v>0</v>
      </c>
      <c r="BW314" s="17" t="s">
        <v>7844</v>
      </c>
    </row>
    <row r="315" spans="1:76" x14ac:dyDescent="0.25">
      <c r="A315" s="62" t="s">
        <v>7764</v>
      </c>
      <c r="B315" s="63"/>
      <c r="C315" s="63">
        <f t="shared" ref="C315:K315" si="78">SUM(C301:C314)</f>
        <v>1495</v>
      </c>
      <c r="D315" s="63">
        <f t="shared" si="78"/>
        <v>1476</v>
      </c>
      <c r="E315" s="63">
        <f t="shared" si="78"/>
        <v>104</v>
      </c>
      <c r="F315" s="63">
        <f t="shared" si="78"/>
        <v>199</v>
      </c>
      <c r="G315" s="63">
        <f t="shared" si="78"/>
        <v>46</v>
      </c>
      <c r="H315" s="63">
        <f t="shared" si="78"/>
        <v>317</v>
      </c>
      <c r="I315" s="63">
        <f t="shared" si="78"/>
        <v>780</v>
      </c>
      <c r="J315" s="63">
        <f t="shared" si="78"/>
        <v>29</v>
      </c>
      <c r="K315" s="63">
        <f t="shared" si="78"/>
        <v>1</v>
      </c>
      <c r="L315" s="111">
        <f t="shared" si="74"/>
        <v>1476</v>
      </c>
      <c r="M315" s="17">
        <f>SUM(M301:M314)</f>
        <v>1476</v>
      </c>
      <c r="S315" s="54" t="s">
        <v>7760</v>
      </c>
      <c r="T315" s="47">
        <v>0</v>
      </c>
      <c r="U315" s="47">
        <v>0</v>
      </c>
      <c r="V315" s="47">
        <v>0</v>
      </c>
      <c r="W315" s="47">
        <v>0</v>
      </c>
      <c r="X315" s="47">
        <v>0</v>
      </c>
      <c r="Y315" s="47">
        <v>0</v>
      </c>
      <c r="Z315" s="20">
        <f t="shared" si="77"/>
        <v>0</v>
      </c>
      <c r="AO315" s="17" t="s">
        <v>7846</v>
      </c>
      <c r="AP315" s="74">
        <v>51</v>
      </c>
      <c r="AQ315" s="74">
        <v>46</v>
      </c>
      <c r="AR315" s="74">
        <v>37</v>
      </c>
      <c r="AS315" s="74">
        <v>28</v>
      </c>
      <c r="AT315" s="74">
        <v>23</v>
      </c>
      <c r="AU315" s="74">
        <v>12</v>
      </c>
      <c r="AV315" s="74">
        <v>18</v>
      </c>
      <c r="AW315" s="76">
        <v>8</v>
      </c>
      <c r="AX315" s="76">
        <v>10</v>
      </c>
      <c r="AY315" s="74">
        <v>4</v>
      </c>
      <c r="AZ315" s="74">
        <v>1</v>
      </c>
      <c r="BA315" s="74">
        <v>5</v>
      </c>
      <c r="BB315" s="74">
        <v>3</v>
      </c>
      <c r="BC315" s="74">
        <v>0</v>
      </c>
      <c r="BD315" s="74">
        <v>0</v>
      </c>
      <c r="BE315" s="74">
        <v>2</v>
      </c>
      <c r="BF315" s="74">
        <v>0</v>
      </c>
      <c r="BG315" s="74">
        <v>0</v>
      </c>
      <c r="BH315" s="74">
        <v>0</v>
      </c>
      <c r="BI315" s="74">
        <v>4</v>
      </c>
      <c r="BJ315" s="74">
        <v>1</v>
      </c>
      <c r="BK315" s="74">
        <v>1</v>
      </c>
      <c r="BL315" s="74">
        <v>0</v>
      </c>
      <c r="BM315" s="74">
        <v>0</v>
      </c>
      <c r="BN315" s="77">
        <v>0</v>
      </c>
      <c r="BO315" s="77">
        <v>0</v>
      </c>
      <c r="BP315" s="77">
        <v>0</v>
      </c>
      <c r="BQ315" s="18">
        <v>0</v>
      </c>
      <c r="BR315" s="18">
        <v>0</v>
      </c>
      <c r="BS315" s="18">
        <v>0</v>
      </c>
      <c r="BT315" s="18">
        <v>0</v>
      </c>
      <c r="BU315" s="18">
        <v>0</v>
      </c>
      <c r="BV315" s="18">
        <v>0</v>
      </c>
      <c r="BW315" s="17" t="s">
        <v>7846</v>
      </c>
    </row>
    <row r="316" spans="1:76" ht="39.75" customHeight="1" x14ac:dyDescent="0.25">
      <c r="I316" s="105" t="s">
        <v>7770</v>
      </c>
      <c r="S316" s="65" t="s">
        <v>7739</v>
      </c>
      <c r="T316" s="66">
        <v>1</v>
      </c>
      <c r="U316" s="66">
        <v>0</v>
      </c>
      <c r="V316" s="66">
        <v>0</v>
      </c>
      <c r="W316" s="66">
        <v>2</v>
      </c>
      <c r="X316" s="66">
        <v>0</v>
      </c>
      <c r="Y316" s="66">
        <v>0</v>
      </c>
      <c r="Z316" s="67">
        <f t="shared" si="77"/>
        <v>3</v>
      </c>
      <c r="AO316" s="17" t="s">
        <v>7880</v>
      </c>
      <c r="AP316" s="100">
        <v>713</v>
      </c>
      <c r="AQ316" s="74">
        <v>352</v>
      </c>
      <c r="AR316" s="74">
        <v>266</v>
      </c>
      <c r="AS316" s="74">
        <v>249</v>
      </c>
      <c r="AT316" s="74">
        <v>156</v>
      </c>
      <c r="AU316" s="74">
        <v>84</v>
      </c>
      <c r="AV316" s="74">
        <v>62</v>
      </c>
      <c r="AW316" s="76">
        <v>82</v>
      </c>
      <c r="AX316" s="76">
        <v>42</v>
      </c>
      <c r="AY316" s="74">
        <v>52</v>
      </c>
      <c r="AZ316" s="74">
        <v>37</v>
      </c>
      <c r="BA316" s="74">
        <v>17</v>
      </c>
      <c r="BB316" s="74">
        <v>19</v>
      </c>
      <c r="BC316" s="74">
        <v>37</v>
      </c>
      <c r="BD316" s="74">
        <v>13</v>
      </c>
      <c r="BE316" s="74">
        <v>19</v>
      </c>
      <c r="BF316" s="74">
        <v>16</v>
      </c>
      <c r="BG316" s="18">
        <v>11</v>
      </c>
      <c r="BH316" s="74">
        <v>3</v>
      </c>
      <c r="BI316" s="74">
        <v>6</v>
      </c>
      <c r="BJ316" s="74">
        <v>2</v>
      </c>
      <c r="BK316" s="74">
        <v>3</v>
      </c>
      <c r="BL316" s="74">
        <v>5</v>
      </c>
      <c r="BM316" s="101">
        <v>3</v>
      </c>
      <c r="BN316" s="74">
        <v>0</v>
      </c>
      <c r="BO316" s="74">
        <v>0</v>
      </c>
      <c r="BP316" s="77">
        <v>0</v>
      </c>
      <c r="BQ316" s="18">
        <v>1</v>
      </c>
      <c r="BR316" s="18">
        <v>2</v>
      </c>
      <c r="BS316" s="18">
        <v>1</v>
      </c>
      <c r="BT316" s="18">
        <v>1</v>
      </c>
      <c r="BU316" s="64">
        <v>1</v>
      </c>
      <c r="BV316" s="112" t="s">
        <v>7848</v>
      </c>
      <c r="BW316" s="17" t="s">
        <v>7880</v>
      </c>
      <c r="BX316" s="17" t="s">
        <v>7815</v>
      </c>
    </row>
    <row r="317" spans="1:76" x14ac:dyDescent="0.25">
      <c r="S317" s="54" t="s">
        <v>7740</v>
      </c>
      <c r="T317" s="56">
        <v>0</v>
      </c>
      <c r="U317" s="56">
        <v>3</v>
      </c>
      <c r="V317" s="56">
        <v>0</v>
      </c>
      <c r="W317" s="56">
        <v>7</v>
      </c>
      <c r="X317" s="56">
        <v>0</v>
      </c>
      <c r="Y317" s="56">
        <v>0</v>
      </c>
      <c r="Z317" s="20">
        <f t="shared" si="77"/>
        <v>10</v>
      </c>
      <c r="AO317" s="17" t="s">
        <v>7881</v>
      </c>
      <c r="AP317" s="74">
        <v>1</v>
      </c>
      <c r="AQ317" s="74">
        <v>28</v>
      </c>
      <c r="AR317" s="74">
        <v>72</v>
      </c>
      <c r="AS317" s="74">
        <v>273</v>
      </c>
      <c r="AT317" s="100">
        <v>355</v>
      </c>
      <c r="AU317" s="74">
        <v>161</v>
      </c>
      <c r="AV317" s="74">
        <v>145</v>
      </c>
      <c r="AW317" s="76">
        <v>92</v>
      </c>
      <c r="AX317" s="76">
        <v>72</v>
      </c>
      <c r="AY317" s="74">
        <v>60</v>
      </c>
      <c r="AZ317" s="74">
        <v>43</v>
      </c>
      <c r="BA317" s="74">
        <v>40</v>
      </c>
      <c r="BB317" s="74">
        <v>31</v>
      </c>
      <c r="BC317" s="74">
        <v>39</v>
      </c>
      <c r="BD317" s="74">
        <v>28</v>
      </c>
      <c r="BE317" s="74">
        <v>32</v>
      </c>
      <c r="BF317" s="74">
        <v>17</v>
      </c>
      <c r="BG317" s="18">
        <v>29</v>
      </c>
      <c r="BH317" s="74">
        <v>10</v>
      </c>
      <c r="BI317" s="74">
        <v>15</v>
      </c>
      <c r="BJ317" s="74">
        <v>6</v>
      </c>
      <c r="BK317" s="74">
        <v>14</v>
      </c>
      <c r="BL317" s="74">
        <v>7</v>
      </c>
      <c r="BM317" s="101">
        <v>4</v>
      </c>
      <c r="BN317" s="74">
        <v>1</v>
      </c>
      <c r="BO317" s="74">
        <v>0</v>
      </c>
      <c r="BP317" s="77">
        <v>0</v>
      </c>
      <c r="BQ317" s="18">
        <v>5</v>
      </c>
      <c r="BR317" s="18">
        <v>1</v>
      </c>
      <c r="BS317" s="18">
        <v>1</v>
      </c>
      <c r="BT317" s="18">
        <v>2</v>
      </c>
      <c r="BU317" s="64">
        <v>3</v>
      </c>
      <c r="BV317" s="112" t="s">
        <v>30</v>
      </c>
      <c r="BW317" s="17" t="s">
        <v>7881</v>
      </c>
      <c r="BX317" s="17" t="s">
        <v>7815</v>
      </c>
    </row>
    <row r="318" spans="1:76" x14ac:dyDescent="0.25">
      <c r="S318" s="21" t="s">
        <v>7761</v>
      </c>
      <c r="T318" s="58">
        <v>21</v>
      </c>
      <c r="U318" s="58">
        <v>47</v>
      </c>
      <c r="V318" s="58">
        <v>0</v>
      </c>
      <c r="W318" s="58">
        <v>92</v>
      </c>
      <c r="X318" s="58">
        <v>0</v>
      </c>
      <c r="Y318" s="58">
        <v>5</v>
      </c>
      <c r="Z318" s="20">
        <f t="shared" si="77"/>
        <v>165</v>
      </c>
      <c r="AO318" s="17" t="s">
        <v>7882</v>
      </c>
      <c r="AP318" s="74">
        <v>0</v>
      </c>
      <c r="AQ318" s="74">
        <v>0</v>
      </c>
      <c r="AR318" s="74">
        <v>0</v>
      </c>
      <c r="AS318" s="74">
        <v>0</v>
      </c>
      <c r="AT318" s="74">
        <v>2</v>
      </c>
      <c r="AU318" s="74">
        <v>15</v>
      </c>
      <c r="AV318" s="74">
        <v>39</v>
      </c>
      <c r="AW318" s="76">
        <v>174</v>
      </c>
      <c r="AX318" s="76">
        <v>257</v>
      </c>
      <c r="AY318" s="100">
        <v>409</v>
      </c>
      <c r="AZ318" s="74">
        <v>233</v>
      </c>
      <c r="BA318" s="74">
        <v>203</v>
      </c>
      <c r="BB318" s="74">
        <v>114</v>
      </c>
      <c r="BC318" s="74">
        <v>154</v>
      </c>
      <c r="BD318" s="74">
        <v>112</v>
      </c>
      <c r="BE318" s="74">
        <v>124</v>
      </c>
      <c r="BF318" s="74">
        <v>60</v>
      </c>
      <c r="BG318" s="18">
        <v>87</v>
      </c>
      <c r="BH318" s="74">
        <v>39</v>
      </c>
      <c r="BI318" s="74">
        <v>57</v>
      </c>
      <c r="BJ318" s="74">
        <v>29</v>
      </c>
      <c r="BK318" s="74">
        <v>50</v>
      </c>
      <c r="BL318" s="74">
        <v>34</v>
      </c>
      <c r="BM318" s="74">
        <v>35</v>
      </c>
      <c r="BN318" s="74">
        <v>18</v>
      </c>
      <c r="BO318" s="74">
        <v>21</v>
      </c>
      <c r="BP318" s="77">
        <v>18</v>
      </c>
      <c r="BQ318" s="18">
        <v>25</v>
      </c>
      <c r="BR318" s="103">
        <v>6</v>
      </c>
      <c r="BS318" s="18">
        <v>3</v>
      </c>
      <c r="BT318" s="18">
        <v>5</v>
      </c>
      <c r="BU318" s="64">
        <v>6</v>
      </c>
      <c r="BV318" s="112" t="s">
        <v>7848</v>
      </c>
      <c r="BW318" s="17" t="s">
        <v>7882</v>
      </c>
      <c r="BX318" s="17" t="s">
        <v>7820</v>
      </c>
    </row>
    <row r="319" spans="1:76" x14ac:dyDescent="0.25">
      <c r="F319" s="83"/>
      <c r="G319" s="83"/>
      <c r="H319" s="83"/>
      <c r="I319" s="83"/>
      <c r="J319" s="83"/>
      <c r="K319" s="83"/>
      <c r="L319" s="83"/>
      <c r="T319" s="34">
        <f>SUM(T312:T318)</f>
        <v>22</v>
      </c>
      <c r="U319" s="34">
        <f t="shared" ref="U319:Y319" si="79">SUM(U312:U318)</f>
        <v>50</v>
      </c>
      <c r="V319" s="34">
        <f t="shared" si="79"/>
        <v>0</v>
      </c>
      <c r="W319" s="34">
        <f t="shared" si="79"/>
        <v>101</v>
      </c>
      <c r="X319" s="34">
        <f t="shared" si="79"/>
        <v>0</v>
      </c>
      <c r="Y319" s="34">
        <f t="shared" si="79"/>
        <v>5</v>
      </c>
      <c r="Z319" s="20">
        <f t="shared" si="77"/>
        <v>178</v>
      </c>
      <c r="BL319" s="35"/>
      <c r="BR319" s="17"/>
      <c r="BV319" s="17"/>
    </row>
    <row r="320" spans="1:76" ht="14.4" x14ac:dyDescent="0.3">
      <c r="F320" s="113"/>
      <c r="G320" s="114"/>
      <c r="H320" s="114"/>
      <c r="I320" s="83"/>
      <c r="J320" s="83"/>
      <c r="K320" s="113"/>
      <c r="L320" s="114"/>
      <c r="AS320" s="17" t="s">
        <v>7706</v>
      </c>
      <c r="AX320" s="17" t="s">
        <v>7708</v>
      </c>
      <c r="BD320" s="17" t="s">
        <v>7707</v>
      </c>
      <c r="BL320" s="35" t="s">
        <v>7709</v>
      </c>
      <c r="BQ320" s="17" t="s">
        <v>7710</v>
      </c>
      <c r="BR320" s="17"/>
      <c r="BV320" s="17"/>
    </row>
    <row r="321" spans="6:75" ht="14.4" x14ac:dyDescent="0.3">
      <c r="F321" s="113"/>
      <c r="G321" s="114"/>
      <c r="H321" s="114"/>
      <c r="I321" s="83"/>
      <c r="J321" s="83"/>
      <c r="K321" s="113"/>
      <c r="L321" s="114"/>
      <c r="S321" s="20" t="s">
        <v>7766</v>
      </c>
      <c r="T321" s="20" t="s">
        <v>92</v>
      </c>
      <c r="U321" s="20" t="s">
        <v>102</v>
      </c>
      <c r="V321" s="20" t="s">
        <v>98</v>
      </c>
      <c r="W321" s="20" t="s">
        <v>125</v>
      </c>
      <c r="X321" s="20" t="s">
        <v>272</v>
      </c>
      <c r="Y321" s="20" t="s">
        <v>144</v>
      </c>
      <c r="Z321" s="20" t="s">
        <v>7767</v>
      </c>
      <c r="AO321" s="17" t="s">
        <v>5</v>
      </c>
      <c r="AP321" s="17" t="s">
        <v>7849</v>
      </c>
      <c r="AQ321" s="17" t="s">
        <v>7793</v>
      </c>
      <c r="AR321" s="17" t="s">
        <v>7794</v>
      </c>
      <c r="AS321" s="17" t="s">
        <v>7795</v>
      </c>
      <c r="AT321" s="17" t="s">
        <v>7796</v>
      </c>
      <c r="AU321" s="17" t="s">
        <v>7797</v>
      </c>
      <c r="AV321" s="17" t="s">
        <v>7798</v>
      </c>
      <c r="AW321" s="75" t="s">
        <v>7799</v>
      </c>
      <c r="AX321" s="75" t="s">
        <v>7800</v>
      </c>
      <c r="AY321" s="17" t="s">
        <v>7801</v>
      </c>
      <c r="AZ321" s="17" t="s">
        <v>7802</v>
      </c>
      <c r="BA321" s="17" t="s">
        <v>7803</v>
      </c>
      <c r="BB321" s="17" t="s">
        <v>7804</v>
      </c>
      <c r="BC321" s="17" t="s">
        <v>7805</v>
      </c>
      <c r="BD321" s="17" t="s">
        <v>7806</v>
      </c>
      <c r="BE321" s="17" t="s">
        <v>7807</v>
      </c>
      <c r="BF321" s="17" t="s">
        <v>7808</v>
      </c>
      <c r="BG321" s="17" t="s">
        <v>7809</v>
      </c>
      <c r="BH321" s="17" t="s">
        <v>7810</v>
      </c>
      <c r="BI321" s="17" t="s">
        <v>7811</v>
      </c>
      <c r="BJ321" s="17" t="s">
        <v>7812</v>
      </c>
      <c r="BK321" s="17" t="s">
        <v>7813</v>
      </c>
      <c r="BL321" s="33" t="s">
        <v>7884</v>
      </c>
      <c r="BM321" s="17" t="s">
        <v>7815</v>
      </c>
      <c r="BN321" s="17" t="s">
        <v>7816</v>
      </c>
      <c r="BO321" s="17" t="s">
        <v>7817</v>
      </c>
      <c r="BP321" s="17" t="s">
        <v>7818</v>
      </c>
      <c r="BQ321" s="17" t="s">
        <v>7819</v>
      </c>
      <c r="BR321" s="17" t="s">
        <v>7820</v>
      </c>
      <c r="BS321" s="17" t="s">
        <v>7821</v>
      </c>
      <c r="BT321" s="17" t="s">
        <v>7822</v>
      </c>
      <c r="BU321" s="17" t="s">
        <v>7823</v>
      </c>
      <c r="BV321" s="17" t="s">
        <v>7824</v>
      </c>
    </row>
    <row r="322" spans="6:75" ht="14.4" x14ac:dyDescent="0.3">
      <c r="F322" s="113"/>
      <c r="G322" s="114"/>
      <c r="H322" s="114"/>
      <c r="I322" s="83"/>
      <c r="J322" s="83"/>
      <c r="K322" s="113"/>
      <c r="L322" s="114"/>
      <c r="S322" s="20" t="s">
        <v>7757</v>
      </c>
      <c r="T322" s="30">
        <v>0</v>
      </c>
      <c r="U322" s="30">
        <v>0</v>
      </c>
      <c r="V322" s="30">
        <v>0</v>
      </c>
      <c r="W322" s="30">
        <v>0</v>
      </c>
      <c r="X322" s="30">
        <v>0</v>
      </c>
      <c r="Y322" s="30">
        <v>0</v>
      </c>
      <c r="Z322" s="21">
        <f>SUM(T322:W322)+Y322</f>
        <v>0</v>
      </c>
      <c r="AA322" s="20" t="s">
        <v>7757</v>
      </c>
      <c r="AO322" s="20" t="s">
        <v>7854</v>
      </c>
      <c r="AP322" s="78">
        <v>0</v>
      </c>
      <c r="AQ322" s="78">
        <v>0</v>
      </c>
      <c r="AR322" s="78">
        <v>0</v>
      </c>
      <c r="AS322" s="78">
        <v>0</v>
      </c>
      <c r="AT322" s="78">
        <v>0</v>
      </c>
      <c r="AU322" s="78">
        <v>0</v>
      </c>
      <c r="AV322" s="78">
        <v>0</v>
      </c>
      <c r="AW322" s="78">
        <v>0</v>
      </c>
      <c r="AX322" s="78">
        <v>0</v>
      </c>
      <c r="AY322" s="78">
        <v>1</v>
      </c>
      <c r="AZ322" s="78">
        <v>7</v>
      </c>
      <c r="BA322" s="78">
        <v>40</v>
      </c>
      <c r="BB322" s="78">
        <v>42</v>
      </c>
      <c r="BC322" s="78">
        <v>161</v>
      </c>
      <c r="BD322" s="78">
        <v>182</v>
      </c>
      <c r="BE322" s="79">
        <v>349</v>
      </c>
      <c r="BF322" s="78">
        <v>202</v>
      </c>
      <c r="BG322" s="30">
        <v>211</v>
      </c>
      <c r="BH322" s="78">
        <v>120</v>
      </c>
      <c r="BI322" s="78">
        <v>162</v>
      </c>
      <c r="BJ322" s="78">
        <v>71</v>
      </c>
      <c r="BK322" s="78">
        <v>109</v>
      </c>
      <c r="BL322" s="78">
        <v>69</v>
      </c>
      <c r="BM322" s="78">
        <v>64</v>
      </c>
      <c r="BN322" s="78">
        <v>30</v>
      </c>
      <c r="BO322" s="78">
        <v>38</v>
      </c>
      <c r="BP322" s="82">
        <v>21</v>
      </c>
      <c r="BQ322" s="30">
        <v>59</v>
      </c>
      <c r="BR322" s="30">
        <v>18</v>
      </c>
      <c r="BS322" s="30">
        <v>8</v>
      </c>
      <c r="BT322" s="30">
        <v>7</v>
      </c>
      <c r="BU322" s="30">
        <v>6</v>
      </c>
      <c r="BV322" s="30">
        <v>3</v>
      </c>
      <c r="BW322" s="20" t="s">
        <v>7854</v>
      </c>
    </row>
    <row r="323" spans="6:75" ht="14.4" x14ac:dyDescent="0.3">
      <c r="F323" s="113"/>
      <c r="G323" s="114"/>
      <c r="H323" s="114"/>
      <c r="I323" s="83"/>
      <c r="J323" s="83"/>
      <c r="K323" s="113"/>
      <c r="L323" s="114"/>
      <c r="S323" s="54" t="s">
        <v>7758</v>
      </c>
      <c r="T323" s="48">
        <v>5</v>
      </c>
      <c r="U323" s="48">
        <v>0</v>
      </c>
      <c r="V323" s="48">
        <v>0</v>
      </c>
      <c r="W323" s="48">
        <v>0</v>
      </c>
      <c r="X323" s="48">
        <v>0</v>
      </c>
      <c r="Y323" s="48">
        <v>0</v>
      </c>
      <c r="Z323" s="21">
        <f t="shared" ref="Z323:Z329" si="80">SUM(T323:W323)+Y323</f>
        <v>5</v>
      </c>
      <c r="AA323" s="54" t="s">
        <v>7758</v>
      </c>
      <c r="AO323" s="107" t="s">
        <v>7835</v>
      </c>
      <c r="AP323" s="88">
        <v>0</v>
      </c>
      <c r="AQ323" s="88">
        <v>0</v>
      </c>
      <c r="AR323" s="88">
        <v>0</v>
      </c>
      <c r="AS323" s="88">
        <v>0</v>
      </c>
      <c r="AT323" s="88">
        <v>0</v>
      </c>
      <c r="AU323" s="88">
        <v>0</v>
      </c>
      <c r="AV323" s="88">
        <v>0</v>
      </c>
      <c r="AW323" s="88">
        <v>0</v>
      </c>
      <c r="AX323" s="88">
        <v>0</v>
      </c>
      <c r="AY323" s="88">
        <v>0</v>
      </c>
      <c r="AZ323" s="88">
        <v>0</v>
      </c>
      <c r="BA323" s="88">
        <v>13</v>
      </c>
      <c r="BB323" s="88">
        <v>33</v>
      </c>
      <c r="BC323" s="88">
        <v>51</v>
      </c>
      <c r="BD323" s="88">
        <v>28</v>
      </c>
      <c r="BE323" s="88">
        <v>181</v>
      </c>
      <c r="BF323" s="88">
        <v>177</v>
      </c>
      <c r="BG323" s="108">
        <v>386</v>
      </c>
      <c r="BH323" s="108">
        <v>395</v>
      </c>
      <c r="BI323" s="79">
        <v>522</v>
      </c>
      <c r="BJ323" s="88">
        <v>271</v>
      </c>
      <c r="BK323" s="90">
        <v>333</v>
      </c>
      <c r="BL323" s="109">
        <v>316</v>
      </c>
      <c r="BM323" s="109">
        <v>325</v>
      </c>
      <c r="BN323" s="109">
        <v>83</v>
      </c>
      <c r="BO323" s="109">
        <v>73</v>
      </c>
      <c r="BP323" s="109">
        <v>14</v>
      </c>
      <c r="BQ323" s="89">
        <v>43</v>
      </c>
      <c r="BR323" s="90">
        <v>23</v>
      </c>
      <c r="BS323" s="90">
        <v>17</v>
      </c>
      <c r="BT323" s="90">
        <v>4</v>
      </c>
      <c r="BU323" s="90">
        <v>0</v>
      </c>
      <c r="BV323" s="90">
        <v>0</v>
      </c>
      <c r="BW323" s="87" t="s">
        <v>7835</v>
      </c>
    </row>
    <row r="324" spans="6:75" ht="14.4" x14ac:dyDescent="0.3">
      <c r="F324" s="113"/>
      <c r="G324" s="114"/>
      <c r="H324" s="114"/>
      <c r="I324" s="83"/>
      <c r="J324" s="83"/>
      <c r="K324" s="113"/>
      <c r="L324" s="114"/>
      <c r="S324" s="20" t="s">
        <v>7759</v>
      </c>
      <c r="T324" s="30">
        <v>0</v>
      </c>
      <c r="U324" s="30">
        <v>0</v>
      </c>
      <c r="V324" s="30">
        <v>0</v>
      </c>
      <c r="W324" s="30">
        <v>0</v>
      </c>
      <c r="X324" s="30">
        <v>0</v>
      </c>
      <c r="Y324" s="30">
        <v>0</v>
      </c>
      <c r="Z324" s="21">
        <f t="shared" si="80"/>
        <v>0</v>
      </c>
      <c r="AA324" s="20" t="s">
        <v>7759</v>
      </c>
      <c r="AO324" s="20" t="s">
        <v>7855</v>
      </c>
      <c r="AP324" s="78">
        <v>0</v>
      </c>
      <c r="AQ324" s="78">
        <v>0</v>
      </c>
      <c r="AR324" s="78">
        <v>0</v>
      </c>
      <c r="AS324" s="78">
        <v>0</v>
      </c>
      <c r="AT324" s="78">
        <v>0</v>
      </c>
      <c r="AU324" s="78">
        <v>0</v>
      </c>
      <c r="AV324" s="78">
        <v>0</v>
      </c>
      <c r="AW324" s="78">
        <v>0</v>
      </c>
      <c r="AX324" s="78">
        <v>0</v>
      </c>
      <c r="AY324" s="78">
        <v>0</v>
      </c>
      <c r="AZ324" s="78">
        <v>0</v>
      </c>
      <c r="BA324" s="78">
        <v>0</v>
      </c>
      <c r="BB324" s="78">
        <v>0</v>
      </c>
      <c r="BC324" s="78">
        <v>0</v>
      </c>
      <c r="BD324" s="78">
        <v>0</v>
      </c>
      <c r="BE324" s="78">
        <v>0</v>
      </c>
      <c r="BF324" s="78">
        <v>0</v>
      </c>
      <c r="BG324" s="30">
        <v>61</v>
      </c>
      <c r="BH324" s="78">
        <v>57</v>
      </c>
      <c r="BI324" s="78">
        <v>152</v>
      </c>
      <c r="BJ324" s="78">
        <v>72</v>
      </c>
      <c r="BK324" s="78">
        <v>204</v>
      </c>
      <c r="BL324" s="78">
        <v>229</v>
      </c>
      <c r="BM324" s="79">
        <v>320</v>
      </c>
      <c r="BN324" s="78">
        <v>186</v>
      </c>
      <c r="BO324" s="78">
        <v>291</v>
      </c>
      <c r="BP324" s="82">
        <v>114</v>
      </c>
      <c r="BQ324" s="30">
        <v>126</v>
      </c>
      <c r="BR324" s="30">
        <v>56</v>
      </c>
      <c r="BS324" s="30">
        <v>57</v>
      </c>
      <c r="BT324" s="30">
        <v>34</v>
      </c>
      <c r="BU324" s="30">
        <v>40</v>
      </c>
      <c r="BV324" s="30">
        <v>25</v>
      </c>
      <c r="BW324" s="20" t="s">
        <v>7855</v>
      </c>
    </row>
    <row r="325" spans="6:75" ht="14.4" x14ac:dyDescent="0.3">
      <c r="F325" s="83"/>
      <c r="G325" s="83"/>
      <c r="H325" s="83"/>
      <c r="I325" s="83"/>
      <c r="J325" s="83"/>
      <c r="K325" s="113"/>
      <c r="L325" s="114"/>
      <c r="S325" s="54" t="s">
        <v>7760</v>
      </c>
      <c r="T325" s="48">
        <v>1</v>
      </c>
      <c r="U325" s="48">
        <v>0</v>
      </c>
      <c r="V325" s="48">
        <v>0</v>
      </c>
      <c r="W325" s="48">
        <v>2</v>
      </c>
      <c r="X325" s="48">
        <v>0</v>
      </c>
      <c r="Y325" s="48">
        <v>0</v>
      </c>
      <c r="Z325" s="21">
        <f t="shared" si="80"/>
        <v>3</v>
      </c>
      <c r="AA325" s="54" t="s">
        <v>7760</v>
      </c>
      <c r="AO325" s="107" t="s">
        <v>7836</v>
      </c>
      <c r="AP325" s="88">
        <v>0</v>
      </c>
      <c r="AQ325" s="88">
        <v>0</v>
      </c>
      <c r="AR325" s="88">
        <v>0</v>
      </c>
      <c r="AS325" s="88">
        <v>0</v>
      </c>
      <c r="AT325" s="88">
        <v>0</v>
      </c>
      <c r="AU325" s="88">
        <v>0</v>
      </c>
      <c r="AV325" s="88">
        <v>0</v>
      </c>
      <c r="AW325" s="88">
        <v>0</v>
      </c>
      <c r="AX325" s="88">
        <v>0</v>
      </c>
      <c r="AY325" s="88">
        <v>0</v>
      </c>
      <c r="AZ325" s="88">
        <v>0</v>
      </c>
      <c r="BA325" s="88">
        <v>0</v>
      </c>
      <c r="BB325" s="88">
        <v>0</v>
      </c>
      <c r="BC325" s="88">
        <v>0</v>
      </c>
      <c r="BD325" s="88">
        <v>0</v>
      </c>
      <c r="BE325" s="88">
        <v>0</v>
      </c>
      <c r="BF325" s="88">
        <v>0</v>
      </c>
      <c r="BG325" s="108">
        <v>0</v>
      </c>
      <c r="BH325" s="108">
        <v>0</v>
      </c>
      <c r="BI325" s="88">
        <v>76</v>
      </c>
      <c r="BJ325" s="88">
        <v>315</v>
      </c>
      <c r="BK325" s="90">
        <v>456</v>
      </c>
      <c r="BL325" s="109">
        <v>337</v>
      </c>
      <c r="BM325" s="109">
        <v>386</v>
      </c>
      <c r="BN325" s="109">
        <v>515</v>
      </c>
      <c r="BO325" s="109">
        <v>623</v>
      </c>
      <c r="BP325" s="79">
        <v>676</v>
      </c>
      <c r="BQ325" s="108">
        <v>642</v>
      </c>
      <c r="BR325" s="48">
        <v>484</v>
      </c>
      <c r="BS325" s="48">
        <v>335</v>
      </c>
      <c r="BT325" s="48">
        <v>282</v>
      </c>
      <c r="BU325" s="48">
        <v>34</v>
      </c>
      <c r="BV325" s="48">
        <v>24</v>
      </c>
      <c r="BW325" s="107" t="s">
        <v>7836</v>
      </c>
    </row>
    <row r="326" spans="6:75" ht="14.4" x14ac:dyDescent="0.3">
      <c r="F326" s="83"/>
      <c r="G326" s="83"/>
      <c r="H326" s="83"/>
      <c r="I326" s="83"/>
      <c r="J326" s="83"/>
      <c r="K326" s="113"/>
      <c r="L326" s="114"/>
      <c r="S326" s="21" t="s">
        <v>7739</v>
      </c>
      <c r="T326" s="30">
        <v>13</v>
      </c>
      <c r="U326" s="30">
        <v>3</v>
      </c>
      <c r="V326" s="30">
        <v>0</v>
      </c>
      <c r="W326" s="30">
        <v>9</v>
      </c>
      <c r="X326" s="30">
        <v>24</v>
      </c>
      <c r="Y326" s="30">
        <v>0</v>
      </c>
      <c r="Z326" s="21">
        <f t="shared" si="80"/>
        <v>25</v>
      </c>
      <c r="AA326" s="21" t="s">
        <v>7739</v>
      </c>
      <c r="AO326" s="20" t="s">
        <v>7856</v>
      </c>
      <c r="AP326" s="78">
        <v>0</v>
      </c>
      <c r="AQ326" s="78">
        <v>0</v>
      </c>
      <c r="AR326" s="78">
        <v>0</v>
      </c>
      <c r="AS326" s="78">
        <v>0</v>
      </c>
      <c r="AT326" s="78">
        <v>0</v>
      </c>
      <c r="AU326" s="78">
        <v>0</v>
      </c>
      <c r="AV326" s="78">
        <v>0</v>
      </c>
      <c r="AW326" s="78">
        <v>0</v>
      </c>
      <c r="AX326" s="78">
        <v>0</v>
      </c>
      <c r="AY326" s="78">
        <v>0</v>
      </c>
      <c r="AZ326" s="78">
        <v>0</v>
      </c>
      <c r="BA326" s="78">
        <v>0</v>
      </c>
      <c r="BB326" s="78">
        <v>0</v>
      </c>
      <c r="BC326" s="78">
        <v>0</v>
      </c>
      <c r="BD326" s="78">
        <v>0</v>
      </c>
      <c r="BE326" s="78">
        <v>0</v>
      </c>
      <c r="BF326" s="78">
        <v>0</v>
      </c>
      <c r="BG326" s="78">
        <v>0</v>
      </c>
      <c r="BH326" s="78">
        <v>0</v>
      </c>
      <c r="BI326" s="78">
        <v>0</v>
      </c>
      <c r="BJ326" s="78">
        <v>0</v>
      </c>
      <c r="BK326" s="78">
        <v>0</v>
      </c>
      <c r="BL326" s="78">
        <v>0</v>
      </c>
      <c r="BM326" s="78">
        <v>4</v>
      </c>
      <c r="BN326" s="78">
        <v>1</v>
      </c>
      <c r="BO326" s="78">
        <v>40</v>
      </c>
      <c r="BP326" s="82">
        <v>50</v>
      </c>
      <c r="BQ326" s="28">
        <v>364</v>
      </c>
      <c r="BR326" s="30">
        <v>319</v>
      </c>
      <c r="BS326" s="92">
        <v>559</v>
      </c>
      <c r="BT326" s="28">
        <v>390</v>
      </c>
      <c r="BU326" s="28">
        <v>319</v>
      </c>
      <c r="BV326" s="28">
        <v>190</v>
      </c>
      <c r="BW326" s="20" t="s">
        <v>7856</v>
      </c>
    </row>
    <row r="327" spans="6:75" ht="14.4" x14ac:dyDescent="0.3">
      <c r="F327" s="83"/>
      <c r="G327" s="83"/>
      <c r="H327" s="83"/>
      <c r="I327" s="83"/>
      <c r="J327" s="83"/>
      <c r="K327" s="113"/>
      <c r="L327" s="114"/>
      <c r="S327" s="54" t="s">
        <v>7740</v>
      </c>
      <c r="T327" s="48">
        <v>23</v>
      </c>
      <c r="U327" s="48">
        <v>50</v>
      </c>
      <c r="V327" s="48">
        <v>0</v>
      </c>
      <c r="W327" s="48">
        <v>108</v>
      </c>
      <c r="X327" s="48">
        <v>341</v>
      </c>
      <c r="Y327" s="48">
        <v>9</v>
      </c>
      <c r="Z327" s="21">
        <f t="shared" si="80"/>
        <v>190</v>
      </c>
      <c r="AA327" s="54" t="s">
        <v>7740</v>
      </c>
      <c r="AO327" s="107" t="s">
        <v>7837</v>
      </c>
      <c r="AP327" s="88">
        <v>0</v>
      </c>
      <c r="AQ327" s="88">
        <v>0</v>
      </c>
      <c r="AR327" s="88">
        <v>0</v>
      </c>
      <c r="AS327" s="88">
        <v>0</v>
      </c>
      <c r="AT327" s="88">
        <v>0</v>
      </c>
      <c r="AU327" s="88">
        <v>0</v>
      </c>
      <c r="AV327" s="88">
        <v>0</v>
      </c>
      <c r="AW327" s="88">
        <v>0</v>
      </c>
      <c r="AX327" s="88">
        <v>0</v>
      </c>
      <c r="AY327" s="88">
        <v>0</v>
      </c>
      <c r="AZ327" s="88">
        <v>0</v>
      </c>
      <c r="BA327" s="88">
        <v>0</v>
      </c>
      <c r="BB327" s="88">
        <v>0</v>
      </c>
      <c r="BC327" s="88">
        <v>0</v>
      </c>
      <c r="BD327" s="88">
        <v>0</v>
      </c>
      <c r="BE327" s="88">
        <v>0</v>
      </c>
      <c r="BF327" s="88">
        <v>0</v>
      </c>
      <c r="BG327" s="108">
        <v>0</v>
      </c>
      <c r="BH327" s="108">
        <v>0</v>
      </c>
      <c r="BI327" s="108">
        <v>0</v>
      </c>
      <c r="BJ327" s="108">
        <v>0</v>
      </c>
      <c r="BK327" s="108">
        <v>0</v>
      </c>
      <c r="BL327" s="108">
        <v>0</v>
      </c>
      <c r="BM327" s="108">
        <v>0</v>
      </c>
      <c r="BN327" s="108">
        <v>0</v>
      </c>
      <c r="BO327" s="108">
        <v>0</v>
      </c>
      <c r="BP327" s="108">
        <v>1</v>
      </c>
      <c r="BQ327" s="108">
        <v>17</v>
      </c>
      <c r="BR327" s="48">
        <v>191</v>
      </c>
      <c r="BS327" s="48">
        <v>358</v>
      </c>
      <c r="BT327" s="29">
        <v>504</v>
      </c>
      <c r="BU327" s="48">
        <v>472</v>
      </c>
      <c r="BV327" s="48">
        <v>341</v>
      </c>
      <c r="BW327" s="107" t="s">
        <v>7837</v>
      </c>
    </row>
    <row r="328" spans="6:75" x14ac:dyDescent="0.25">
      <c r="F328" s="83"/>
      <c r="G328" s="83"/>
      <c r="H328" s="83"/>
      <c r="I328" s="83"/>
      <c r="J328" s="83"/>
      <c r="K328" s="83"/>
      <c r="L328" s="83"/>
      <c r="S328" s="21" t="s">
        <v>7761</v>
      </c>
      <c r="T328" s="30">
        <v>40</v>
      </c>
      <c r="U328" s="30">
        <v>96</v>
      </c>
      <c r="V328" s="30">
        <v>46</v>
      </c>
      <c r="W328" s="30">
        <v>97</v>
      </c>
      <c r="X328" s="30">
        <v>415</v>
      </c>
      <c r="Y328" s="30">
        <v>15</v>
      </c>
      <c r="Z328" s="21">
        <f t="shared" si="80"/>
        <v>294</v>
      </c>
      <c r="AA328" s="21" t="s">
        <v>7761</v>
      </c>
      <c r="AO328" s="20" t="s">
        <v>7858</v>
      </c>
      <c r="AP328" s="78">
        <v>0</v>
      </c>
      <c r="AQ328" s="78">
        <v>0</v>
      </c>
      <c r="AR328" s="78">
        <v>0</v>
      </c>
      <c r="AS328" s="78">
        <v>0</v>
      </c>
      <c r="AT328" s="78">
        <v>0</v>
      </c>
      <c r="AU328" s="78">
        <v>0</v>
      </c>
      <c r="AV328" s="78">
        <v>0</v>
      </c>
      <c r="AW328" s="78">
        <v>0</v>
      </c>
      <c r="AX328" s="78">
        <v>0</v>
      </c>
      <c r="AY328" s="78">
        <v>0</v>
      </c>
      <c r="AZ328" s="78">
        <v>0</v>
      </c>
      <c r="BA328" s="78">
        <v>0</v>
      </c>
      <c r="BB328" s="78">
        <v>0</v>
      </c>
      <c r="BC328" s="78">
        <v>0</v>
      </c>
      <c r="BD328" s="78">
        <v>0</v>
      </c>
      <c r="BE328" s="78">
        <v>0</v>
      </c>
      <c r="BF328" s="78">
        <v>0</v>
      </c>
      <c r="BG328" s="78">
        <v>0</v>
      </c>
      <c r="BH328" s="78">
        <v>0</v>
      </c>
      <c r="BI328" s="78">
        <v>0</v>
      </c>
      <c r="BJ328" s="78">
        <v>0</v>
      </c>
      <c r="BK328" s="78">
        <v>0</v>
      </c>
      <c r="BL328" s="78">
        <v>0</v>
      </c>
      <c r="BM328" s="78">
        <v>0</v>
      </c>
      <c r="BN328" s="78">
        <v>0</v>
      </c>
      <c r="BO328" s="78">
        <v>0</v>
      </c>
      <c r="BP328" s="82">
        <v>0</v>
      </c>
      <c r="BQ328" s="30">
        <v>0</v>
      </c>
      <c r="BR328" s="30">
        <v>0</v>
      </c>
      <c r="BS328" s="30">
        <v>45</v>
      </c>
      <c r="BT328" s="30">
        <v>113</v>
      </c>
      <c r="BU328" s="30">
        <v>239</v>
      </c>
      <c r="BV328" s="92">
        <v>294</v>
      </c>
      <c r="BW328" s="20" t="s">
        <v>7858</v>
      </c>
    </row>
    <row r="329" spans="6:75" x14ac:dyDescent="0.25">
      <c r="T329" s="26">
        <f>SUM(T322:T328)</f>
        <v>82</v>
      </c>
      <c r="U329" s="26">
        <f t="shared" ref="U329:Y329" si="81">SUM(U322:U328)</f>
        <v>149</v>
      </c>
      <c r="V329" s="26">
        <f t="shared" si="81"/>
        <v>46</v>
      </c>
      <c r="W329" s="26">
        <f t="shared" si="81"/>
        <v>216</v>
      </c>
      <c r="X329" s="26">
        <f t="shared" si="81"/>
        <v>780</v>
      </c>
      <c r="Y329" s="26">
        <f t="shared" si="81"/>
        <v>24</v>
      </c>
      <c r="Z329" s="21">
        <f t="shared" si="80"/>
        <v>517</v>
      </c>
      <c r="AO329" s="107" t="s">
        <v>7838</v>
      </c>
      <c r="AP329" s="88">
        <v>0</v>
      </c>
      <c r="AQ329" s="88">
        <v>0</v>
      </c>
      <c r="AR329" s="88">
        <v>0</v>
      </c>
      <c r="AS329" s="88">
        <v>0</v>
      </c>
      <c r="AT329" s="88">
        <v>0</v>
      </c>
      <c r="AU329" s="88">
        <v>0</v>
      </c>
      <c r="AV329" s="88">
        <v>0</v>
      </c>
      <c r="AW329" s="88">
        <v>0</v>
      </c>
      <c r="AX329" s="88">
        <v>0</v>
      </c>
      <c r="AY329" s="88">
        <v>0</v>
      </c>
      <c r="AZ329" s="88">
        <v>0</v>
      </c>
      <c r="BA329" s="88">
        <v>0</v>
      </c>
      <c r="BB329" s="88">
        <v>0</v>
      </c>
      <c r="BC329" s="88">
        <v>0</v>
      </c>
      <c r="BD329" s="88">
        <v>0</v>
      </c>
      <c r="BE329" s="88">
        <v>0</v>
      </c>
      <c r="BF329" s="88">
        <v>0</v>
      </c>
      <c r="BG329" s="108">
        <v>0</v>
      </c>
      <c r="BH329" s="108">
        <v>0</v>
      </c>
      <c r="BI329" s="108">
        <v>0</v>
      </c>
      <c r="BJ329" s="108">
        <v>0</v>
      </c>
      <c r="BK329" s="108">
        <v>0</v>
      </c>
      <c r="BL329" s="108">
        <v>0</v>
      </c>
      <c r="BM329" s="108">
        <v>0</v>
      </c>
      <c r="BN329" s="108">
        <v>0</v>
      </c>
      <c r="BO329" s="108">
        <v>0</v>
      </c>
      <c r="BP329" s="108">
        <v>0</v>
      </c>
      <c r="BQ329" s="108">
        <v>0</v>
      </c>
      <c r="BR329" s="48">
        <v>0</v>
      </c>
      <c r="BS329" s="48">
        <v>0</v>
      </c>
      <c r="BT329" s="48">
        <v>6</v>
      </c>
      <c r="BU329" s="48">
        <v>246</v>
      </c>
      <c r="BV329" s="48">
        <v>415</v>
      </c>
      <c r="BW329" s="107" t="s">
        <v>7838</v>
      </c>
    </row>
    <row r="337" spans="1:75" ht="39.6" x14ac:dyDescent="0.25">
      <c r="A337" s="38" t="s">
        <v>7823</v>
      </c>
      <c r="B337" s="38" t="s">
        <v>7744</v>
      </c>
      <c r="C337" s="38" t="s">
        <v>7705</v>
      </c>
      <c r="D337" s="38" t="s">
        <v>7745</v>
      </c>
      <c r="E337" s="38" t="s">
        <v>7746</v>
      </c>
      <c r="F337" s="38" t="s">
        <v>7747</v>
      </c>
      <c r="G337" s="38" t="s">
        <v>7748</v>
      </c>
      <c r="H337" s="38" t="s">
        <v>7749</v>
      </c>
      <c r="I337" s="38" t="s">
        <v>7750</v>
      </c>
      <c r="J337" s="38" t="s">
        <v>7751</v>
      </c>
      <c r="K337" s="41" t="s">
        <v>7752</v>
      </c>
      <c r="L337" s="42" t="s">
        <v>7753</v>
      </c>
      <c r="M337" s="22" t="s">
        <v>7886</v>
      </c>
      <c r="S337" s="31" t="s">
        <v>7823</v>
      </c>
      <c r="AO337" s="23" t="s">
        <v>7781</v>
      </c>
      <c r="AP337" s="71" t="s">
        <v>7823</v>
      </c>
      <c r="AQ337" s="72"/>
      <c r="AR337" s="72"/>
      <c r="AS337" s="72"/>
      <c r="BR337" s="17"/>
    </row>
    <row r="338" spans="1:75" x14ac:dyDescent="0.25">
      <c r="A338" s="50" t="s">
        <v>480</v>
      </c>
      <c r="B338" s="50" t="s">
        <v>759</v>
      </c>
      <c r="C338" s="58">
        <v>1</v>
      </c>
      <c r="D338" s="51">
        <v>1</v>
      </c>
      <c r="E338" s="51">
        <v>0</v>
      </c>
      <c r="F338" s="51">
        <v>0</v>
      </c>
      <c r="G338" s="51">
        <v>0</v>
      </c>
      <c r="H338" s="51">
        <v>1</v>
      </c>
      <c r="I338" s="51">
        <v>0</v>
      </c>
      <c r="J338" s="51">
        <v>0</v>
      </c>
      <c r="K338" s="51">
        <v>0</v>
      </c>
      <c r="L338" s="45">
        <f t="shared" ref="L338:L359" si="82">SUM(E338:K338)</f>
        <v>1</v>
      </c>
      <c r="M338" s="17">
        <v>1</v>
      </c>
      <c r="O338" s="115"/>
      <c r="P338" s="115"/>
      <c r="S338" s="20" t="s">
        <v>7755</v>
      </c>
      <c r="T338" s="20" t="s">
        <v>92</v>
      </c>
      <c r="U338" s="20" t="s">
        <v>102</v>
      </c>
      <c r="V338" s="20" t="s">
        <v>98</v>
      </c>
      <c r="W338" s="20" t="s">
        <v>125</v>
      </c>
      <c r="X338" s="20" t="s">
        <v>272</v>
      </c>
      <c r="Y338" s="20" t="s">
        <v>144</v>
      </c>
      <c r="Z338" s="20" t="s">
        <v>7756</v>
      </c>
      <c r="AO338" s="17" t="s">
        <v>7876</v>
      </c>
      <c r="AP338" s="72"/>
      <c r="AQ338" s="72"/>
      <c r="AR338" s="72"/>
      <c r="AS338" s="72"/>
      <c r="BR338" s="17"/>
    </row>
    <row r="339" spans="1:75" x14ac:dyDescent="0.25">
      <c r="A339" s="46" t="s">
        <v>484</v>
      </c>
      <c r="B339" s="55" t="s">
        <v>5340</v>
      </c>
      <c r="C339" s="56">
        <v>1</v>
      </c>
      <c r="D339" s="47">
        <v>1</v>
      </c>
      <c r="E339" s="47">
        <v>1</v>
      </c>
      <c r="F339" s="47">
        <v>0</v>
      </c>
      <c r="G339" s="47">
        <v>0</v>
      </c>
      <c r="H339" s="47">
        <v>0</v>
      </c>
      <c r="I339" s="47">
        <v>0</v>
      </c>
      <c r="J339" s="47">
        <v>0</v>
      </c>
      <c r="K339" s="47">
        <v>0</v>
      </c>
      <c r="L339" s="110">
        <f t="shared" si="82"/>
        <v>1</v>
      </c>
      <c r="O339" s="115"/>
      <c r="P339" s="115"/>
      <c r="S339" s="20" t="s">
        <v>7757</v>
      </c>
      <c r="T339" s="30">
        <v>0</v>
      </c>
      <c r="U339" s="30">
        <v>0</v>
      </c>
      <c r="V339" s="30">
        <v>0</v>
      </c>
      <c r="W339" s="30">
        <v>1</v>
      </c>
      <c r="X339" s="30">
        <v>0</v>
      </c>
      <c r="Y339" s="30">
        <v>0</v>
      </c>
      <c r="Z339" s="20">
        <f>SUM(T339:Y339)</f>
        <v>1</v>
      </c>
      <c r="AO339" s="17" t="s">
        <v>7784</v>
      </c>
      <c r="AP339" s="72"/>
      <c r="AQ339" s="72"/>
      <c r="AR339" s="72"/>
      <c r="AS339" s="72"/>
      <c r="BL339" s="17" t="s">
        <v>7782</v>
      </c>
      <c r="BR339" s="17"/>
    </row>
    <row r="340" spans="1:75" x14ac:dyDescent="0.25">
      <c r="A340" s="46" t="s">
        <v>484</v>
      </c>
      <c r="B340" s="55" t="s">
        <v>759</v>
      </c>
      <c r="C340" s="56">
        <v>2</v>
      </c>
      <c r="D340" s="47">
        <v>2</v>
      </c>
      <c r="E340" s="47">
        <v>1</v>
      </c>
      <c r="F340" s="47">
        <v>0</v>
      </c>
      <c r="G340" s="47">
        <v>0</v>
      </c>
      <c r="H340" s="47">
        <v>1</v>
      </c>
      <c r="I340" s="47">
        <v>0</v>
      </c>
      <c r="J340" s="47">
        <v>0</v>
      </c>
      <c r="K340" s="47">
        <v>0</v>
      </c>
      <c r="L340" s="110">
        <f t="shared" si="82"/>
        <v>2</v>
      </c>
      <c r="M340" s="17">
        <v>3</v>
      </c>
      <c r="O340" s="115"/>
      <c r="P340" s="115"/>
      <c r="S340" s="54" t="s">
        <v>7758</v>
      </c>
      <c r="T340" s="48">
        <v>2</v>
      </c>
      <c r="U340" s="48">
        <v>0</v>
      </c>
      <c r="V340" s="48">
        <v>0</v>
      </c>
      <c r="W340" s="48">
        <v>1</v>
      </c>
      <c r="X340" s="48">
        <v>0</v>
      </c>
      <c r="Y340" s="48">
        <v>0</v>
      </c>
      <c r="Z340" s="20">
        <f t="shared" ref="Z340:Z346" si="83">SUM(T340:Y340)</f>
        <v>3</v>
      </c>
      <c r="AP340" s="74">
        <v>2009</v>
      </c>
      <c r="AQ340" s="74"/>
      <c r="AR340" s="74"/>
      <c r="AS340" s="74"/>
      <c r="AT340" s="18">
        <v>2010</v>
      </c>
      <c r="AU340" s="18"/>
      <c r="AV340" s="18"/>
      <c r="AW340" s="18"/>
      <c r="AX340" s="18">
        <v>2011</v>
      </c>
      <c r="AY340" s="18"/>
      <c r="AZ340" s="18"/>
      <c r="BA340" s="18"/>
      <c r="BB340" s="18">
        <v>2012</v>
      </c>
      <c r="BC340" s="18"/>
      <c r="BD340" s="18"/>
      <c r="BE340" s="18"/>
      <c r="BF340" s="18">
        <v>2013</v>
      </c>
      <c r="BG340" s="18"/>
      <c r="BH340" s="18"/>
      <c r="BI340" s="18"/>
      <c r="BJ340" s="18">
        <v>2014</v>
      </c>
      <c r="BK340" s="18"/>
      <c r="BL340" s="18"/>
      <c r="BM340" s="18"/>
      <c r="BN340" s="18">
        <v>2015</v>
      </c>
      <c r="BO340" s="18"/>
      <c r="BP340" s="18"/>
      <c r="BQ340" s="18"/>
      <c r="BR340" s="18">
        <v>2016</v>
      </c>
      <c r="BS340" s="18"/>
    </row>
    <row r="341" spans="1:75" x14ac:dyDescent="0.25">
      <c r="A341" s="50" t="s">
        <v>488</v>
      </c>
      <c r="B341" s="50" t="s">
        <v>2698</v>
      </c>
      <c r="C341" s="58">
        <v>1</v>
      </c>
      <c r="D341" s="51">
        <v>1</v>
      </c>
      <c r="E341" s="51">
        <v>0</v>
      </c>
      <c r="F341" s="51">
        <v>0</v>
      </c>
      <c r="G341" s="51">
        <v>0</v>
      </c>
      <c r="H341" s="51">
        <v>1</v>
      </c>
      <c r="I341" s="51">
        <v>0</v>
      </c>
      <c r="J341" s="51">
        <v>0</v>
      </c>
      <c r="K341" s="51">
        <v>0</v>
      </c>
      <c r="L341" s="45">
        <f t="shared" si="82"/>
        <v>1</v>
      </c>
      <c r="O341" s="115"/>
      <c r="P341" s="115"/>
      <c r="S341" s="20" t="s">
        <v>7759</v>
      </c>
      <c r="T341" s="30">
        <v>0</v>
      </c>
      <c r="U341" s="30">
        <v>2</v>
      </c>
      <c r="V341" s="30">
        <v>0</v>
      </c>
      <c r="W341" s="30">
        <v>5</v>
      </c>
      <c r="X341" s="30">
        <v>0</v>
      </c>
      <c r="Y341" s="30">
        <v>0</v>
      </c>
      <c r="Z341" s="20">
        <f t="shared" si="83"/>
        <v>7</v>
      </c>
      <c r="AO341" s="17" t="s">
        <v>5</v>
      </c>
      <c r="AP341" s="17" t="s">
        <v>7792</v>
      </c>
      <c r="AQ341" s="17" t="s">
        <v>7793</v>
      </c>
      <c r="AR341" s="17" t="s">
        <v>7794</v>
      </c>
      <c r="AS341" s="17" t="s">
        <v>7795</v>
      </c>
      <c r="AT341" s="17" t="s">
        <v>7796</v>
      </c>
      <c r="AU341" s="17" t="s">
        <v>7797</v>
      </c>
      <c r="AV341" s="17" t="s">
        <v>7798</v>
      </c>
      <c r="AW341" s="75" t="s">
        <v>7799</v>
      </c>
      <c r="AX341" s="75" t="s">
        <v>7800</v>
      </c>
      <c r="AY341" s="17" t="s">
        <v>7801</v>
      </c>
      <c r="AZ341" s="17" t="s">
        <v>7802</v>
      </c>
      <c r="BA341" s="17" t="s">
        <v>7803</v>
      </c>
      <c r="BB341" s="17" t="s">
        <v>7804</v>
      </c>
      <c r="BC341" s="17" t="s">
        <v>7805</v>
      </c>
      <c r="BD341" s="17" t="s">
        <v>7806</v>
      </c>
      <c r="BE341" s="17" t="s">
        <v>7807</v>
      </c>
      <c r="BF341" s="17" t="s">
        <v>7808</v>
      </c>
      <c r="BG341" s="17" t="s">
        <v>7809</v>
      </c>
      <c r="BH341" s="17" t="s">
        <v>7810</v>
      </c>
      <c r="BI341" s="17" t="s">
        <v>7811</v>
      </c>
      <c r="BJ341" s="17" t="s">
        <v>7812</v>
      </c>
      <c r="BK341" s="17" t="s">
        <v>7813</v>
      </c>
      <c r="BL341" s="31" t="s">
        <v>7814</v>
      </c>
      <c r="BM341" s="17" t="s">
        <v>7815</v>
      </c>
      <c r="BN341" s="17" t="s">
        <v>7816</v>
      </c>
      <c r="BO341" s="17" t="s">
        <v>7817</v>
      </c>
      <c r="BP341" s="17" t="s">
        <v>7818</v>
      </c>
      <c r="BQ341" s="17" t="s">
        <v>7819</v>
      </c>
      <c r="BR341" s="17" t="s">
        <v>7820</v>
      </c>
      <c r="BS341" s="17" t="s">
        <v>7821</v>
      </c>
      <c r="BT341" s="17" t="s">
        <v>7822</v>
      </c>
      <c r="BU341" s="17" t="s">
        <v>7823</v>
      </c>
    </row>
    <row r="342" spans="1:75" x14ac:dyDescent="0.25">
      <c r="A342" s="50" t="s">
        <v>488</v>
      </c>
      <c r="B342" s="50" t="s">
        <v>759</v>
      </c>
      <c r="C342" s="58">
        <v>6</v>
      </c>
      <c r="D342" s="51">
        <v>6</v>
      </c>
      <c r="E342" s="51">
        <v>0</v>
      </c>
      <c r="F342" s="51">
        <v>2</v>
      </c>
      <c r="G342" s="51">
        <v>0</v>
      </c>
      <c r="H342" s="51">
        <v>4</v>
      </c>
      <c r="I342" s="51">
        <v>0</v>
      </c>
      <c r="J342" s="51">
        <v>0</v>
      </c>
      <c r="K342" s="51">
        <v>0</v>
      </c>
      <c r="L342" s="45">
        <f t="shared" si="82"/>
        <v>6</v>
      </c>
      <c r="M342" s="17">
        <v>7</v>
      </c>
      <c r="O342" s="115"/>
      <c r="P342" s="115"/>
      <c r="S342" s="54" t="s">
        <v>7760</v>
      </c>
      <c r="T342" s="48">
        <v>0</v>
      </c>
      <c r="U342" s="48">
        <v>4</v>
      </c>
      <c r="V342" s="48">
        <v>0</v>
      </c>
      <c r="W342" s="48">
        <v>7</v>
      </c>
      <c r="X342" s="48">
        <v>0</v>
      </c>
      <c r="Y342" s="48">
        <v>0</v>
      </c>
      <c r="Z342" s="20">
        <f t="shared" si="83"/>
        <v>11</v>
      </c>
      <c r="AO342" s="17" t="s">
        <v>7828</v>
      </c>
      <c r="AP342" s="74">
        <v>0</v>
      </c>
      <c r="AQ342" s="74">
        <v>0</v>
      </c>
      <c r="AR342" s="74">
        <v>0</v>
      </c>
      <c r="AS342" s="74">
        <v>0</v>
      </c>
      <c r="AT342" s="74">
        <v>0</v>
      </c>
      <c r="AU342" s="74">
        <v>0</v>
      </c>
      <c r="AV342" s="74">
        <v>0</v>
      </c>
      <c r="AW342" s="76">
        <v>0</v>
      </c>
      <c r="AX342" s="76">
        <v>0</v>
      </c>
      <c r="AY342" s="74">
        <v>0</v>
      </c>
      <c r="AZ342" s="74">
        <v>0</v>
      </c>
      <c r="BA342" s="74">
        <v>0</v>
      </c>
      <c r="BB342" s="74">
        <v>0</v>
      </c>
      <c r="BC342" s="74">
        <v>0</v>
      </c>
      <c r="BD342" s="74">
        <v>0</v>
      </c>
      <c r="BE342" s="74">
        <v>0</v>
      </c>
      <c r="BF342" s="74">
        <v>0</v>
      </c>
      <c r="BG342" s="74">
        <v>0</v>
      </c>
      <c r="BH342" s="74">
        <v>0</v>
      </c>
      <c r="BI342" s="74">
        <v>0</v>
      </c>
      <c r="BJ342" s="74">
        <v>0</v>
      </c>
      <c r="BK342" s="74">
        <v>0</v>
      </c>
      <c r="BL342" s="74">
        <v>0</v>
      </c>
      <c r="BM342" s="74">
        <v>0</v>
      </c>
      <c r="BN342" s="77">
        <v>0</v>
      </c>
      <c r="BO342" s="77">
        <v>0</v>
      </c>
      <c r="BP342" s="77">
        <v>0</v>
      </c>
      <c r="BQ342" s="18">
        <v>0</v>
      </c>
      <c r="BR342" s="18">
        <v>0</v>
      </c>
      <c r="BS342" s="18">
        <v>0</v>
      </c>
      <c r="BT342" s="18">
        <v>0</v>
      </c>
      <c r="BU342" s="18">
        <v>0</v>
      </c>
      <c r="BV342" s="17" t="s">
        <v>7828</v>
      </c>
    </row>
    <row r="343" spans="1:75" x14ac:dyDescent="0.25">
      <c r="A343" s="46" t="s">
        <v>492</v>
      </c>
      <c r="B343" s="46" t="s">
        <v>2698</v>
      </c>
      <c r="C343" s="99">
        <v>5</v>
      </c>
      <c r="D343" s="47">
        <v>5</v>
      </c>
      <c r="E343" s="47">
        <v>0</v>
      </c>
      <c r="F343" s="47">
        <v>2</v>
      </c>
      <c r="G343" s="47">
        <v>0</v>
      </c>
      <c r="H343" s="47">
        <v>3</v>
      </c>
      <c r="I343" s="47">
        <v>0</v>
      </c>
      <c r="J343" s="47">
        <v>0</v>
      </c>
      <c r="K343" s="47">
        <v>0</v>
      </c>
      <c r="L343" s="110">
        <f t="shared" si="82"/>
        <v>5</v>
      </c>
      <c r="O343" s="115"/>
      <c r="P343" s="115"/>
      <c r="S343" s="21" t="s">
        <v>7739</v>
      </c>
      <c r="T343" s="30">
        <v>3</v>
      </c>
      <c r="U343" s="30">
        <v>10</v>
      </c>
      <c r="V343" s="30">
        <v>0</v>
      </c>
      <c r="W343" s="30">
        <v>36</v>
      </c>
      <c r="X343" s="30">
        <v>34</v>
      </c>
      <c r="Y343" s="30">
        <v>0</v>
      </c>
      <c r="Z343" s="20">
        <f t="shared" si="83"/>
        <v>83</v>
      </c>
      <c r="AO343" s="17" t="s">
        <v>7829</v>
      </c>
      <c r="AP343" s="74">
        <v>0</v>
      </c>
      <c r="AQ343" s="74">
        <v>0</v>
      </c>
      <c r="AR343" s="74">
        <v>0</v>
      </c>
      <c r="AS343" s="74">
        <v>0</v>
      </c>
      <c r="AT343" s="74">
        <v>0</v>
      </c>
      <c r="AU343" s="74">
        <v>0</v>
      </c>
      <c r="AV343" s="74">
        <v>0</v>
      </c>
      <c r="AW343" s="76">
        <v>0</v>
      </c>
      <c r="AX343" s="76">
        <v>0</v>
      </c>
      <c r="AY343" s="74">
        <v>0</v>
      </c>
      <c r="AZ343" s="74">
        <v>0</v>
      </c>
      <c r="BA343" s="74">
        <v>0</v>
      </c>
      <c r="BB343" s="74">
        <v>0</v>
      </c>
      <c r="BC343" s="74">
        <v>0</v>
      </c>
      <c r="BD343" s="74">
        <v>0</v>
      </c>
      <c r="BE343" s="74">
        <v>0</v>
      </c>
      <c r="BF343" s="74">
        <v>0</v>
      </c>
      <c r="BG343" s="74">
        <v>0</v>
      </c>
      <c r="BH343" s="74">
        <v>0</v>
      </c>
      <c r="BI343" s="74">
        <v>0</v>
      </c>
      <c r="BJ343" s="74">
        <v>0</v>
      </c>
      <c r="BK343" s="74">
        <v>0</v>
      </c>
      <c r="BL343" s="74">
        <v>0</v>
      </c>
      <c r="BM343" s="74">
        <v>0</v>
      </c>
      <c r="BN343" s="77">
        <v>0</v>
      </c>
      <c r="BO343" s="77">
        <v>0</v>
      </c>
      <c r="BP343" s="77">
        <v>0</v>
      </c>
      <c r="BQ343" s="18">
        <v>0</v>
      </c>
      <c r="BR343" s="18">
        <v>0</v>
      </c>
      <c r="BS343" s="18">
        <v>0</v>
      </c>
      <c r="BT343" s="18">
        <v>0</v>
      </c>
      <c r="BU343" s="18">
        <v>0</v>
      </c>
      <c r="BV343" s="17" t="s">
        <v>7829</v>
      </c>
    </row>
    <row r="344" spans="1:75" x14ac:dyDescent="0.25">
      <c r="A344" s="46" t="s">
        <v>492</v>
      </c>
      <c r="B344" s="46" t="s">
        <v>759</v>
      </c>
      <c r="C344" s="99">
        <v>6</v>
      </c>
      <c r="D344" s="47">
        <v>6</v>
      </c>
      <c r="E344" s="47">
        <v>0</v>
      </c>
      <c r="F344" s="47">
        <v>2</v>
      </c>
      <c r="G344" s="47">
        <v>0</v>
      </c>
      <c r="H344" s="47">
        <v>4</v>
      </c>
      <c r="I344" s="47">
        <v>0</v>
      </c>
      <c r="J344" s="47">
        <v>0</v>
      </c>
      <c r="K344" s="47">
        <v>0</v>
      </c>
      <c r="L344" s="110">
        <f t="shared" si="82"/>
        <v>6</v>
      </c>
      <c r="M344" s="17">
        <v>11</v>
      </c>
      <c r="O344" s="115"/>
      <c r="P344" s="115"/>
      <c r="S344" s="54" t="s">
        <v>7740</v>
      </c>
      <c r="T344" s="48">
        <v>41</v>
      </c>
      <c r="U344" s="48">
        <v>97</v>
      </c>
      <c r="V344" s="48">
        <v>2</v>
      </c>
      <c r="W344" s="48">
        <v>193</v>
      </c>
      <c r="X344" s="48">
        <v>472</v>
      </c>
      <c r="Y344" s="48">
        <v>24</v>
      </c>
      <c r="Z344" s="20">
        <f t="shared" si="83"/>
        <v>829</v>
      </c>
      <c r="AO344" s="17" t="s">
        <v>7830</v>
      </c>
      <c r="AP344" s="74">
        <v>0</v>
      </c>
      <c r="AQ344" s="74">
        <v>0</v>
      </c>
      <c r="AR344" s="74">
        <v>0</v>
      </c>
      <c r="AS344" s="74">
        <v>0</v>
      </c>
      <c r="AT344" s="74">
        <v>0</v>
      </c>
      <c r="AU344" s="74">
        <v>0</v>
      </c>
      <c r="AV344" s="74">
        <v>0</v>
      </c>
      <c r="AW344" s="76">
        <v>0</v>
      </c>
      <c r="AX344" s="76">
        <v>0</v>
      </c>
      <c r="AY344" s="74">
        <v>0</v>
      </c>
      <c r="AZ344" s="74">
        <v>0</v>
      </c>
      <c r="BA344" s="74">
        <v>1</v>
      </c>
      <c r="BB344" s="74">
        <v>0</v>
      </c>
      <c r="BC344" s="74">
        <v>0</v>
      </c>
      <c r="BD344" s="74">
        <v>0</v>
      </c>
      <c r="BE344" s="74">
        <v>0</v>
      </c>
      <c r="BF344" s="74">
        <v>0</v>
      </c>
      <c r="BG344" s="74">
        <v>0</v>
      </c>
      <c r="BH344" s="74">
        <v>0</v>
      </c>
      <c r="BI344" s="74">
        <v>0</v>
      </c>
      <c r="BJ344" s="74">
        <v>0</v>
      </c>
      <c r="BK344" s="74">
        <v>0</v>
      </c>
      <c r="BL344" s="74">
        <v>0</v>
      </c>
      <c r="BM344" s="74">
        <v>0</v>
      </c>
      <c r="BN344" s="77">
        <v>0</v>
      </c>
      <c r="BO344" s="77">
        <v>0</v>
      </c>
      <c r="BP344" s="77">
        <v>0</v>
      </c>
      <c r="BQ344" s="18">
        <v>0</v>
      </c>
      <c r="BR344" s="18">
        <v>0</v>
      </c>
      <c r="BS344" s="18">
        <v>0</v>
      </c>
      <c r="BT344" s="18">
        <v>0</v>
      </c>
      <c r="BU344" s="18">
        <v>0</v>
      </c>
      <c r="BV344" s="17" t="s">
        <v>7830</v>
      </c>
    </row>
    <row r="345" spans="1:75" x14ac:dyDescent="0.25">
      <c r="A345" s="50" t="s">
        <v>397</v>
      </c>
      <c r="B345" s="50" t="s">
        <v>2698</v>
      </c>
      <c r="C345" s="63">
        <v>9</v>
      </c>
      <c r="D345" s="51">
        <v>9</v>
      </c>
      <c r="E345" s="51">
        <v>0</v>
      </c>
      <c r="F345" s="51">
        <v>4</v>
      </c>
      <c r="G345" s="51">
        <v>0</v>
      </c>
      <c r="H345" s="51">
        <v>5</v>
      </c>
      <c r="I345" s="51">
        <v>0</v>
      </c>
      <c r="J345" s="51">
        <v>0</v>
      </c>
      <c r="K345" s="51">
        <v>0</v>
      </c>
      <c r="L345" s="45">
        <f t="shared" si="82"/>
        <v>9</v>
      </c>
      <c r="O345" s="115"/>
      <c r="P345" s="115"/>
      <c r="S345" s="21" t="s">
        <v>7761</v>
      </c>
      <c r="T345" s="30">
        <v>102</v>
      </c>
      <c r="U345" s="30">
        <v>155</v>
      </c>
      <c r="V345" s="30">
        <v>15</v>
      </c>
      <c r="W345" s="30">
        <v>252</v>
      </c>
      <c r="X345" s="30">
        <v>246</v>
      </c>
      <c r="Y345" s="30">
        <v>8</v>
      </c>
      <c r="Z345" s="20">
        <f t="shared" si="83"/>
        <v>778</v>
      </c>
      <c r="AO345" s="17" t="s">
        <v>7831</v>
      </c>
      <c r="AP345" s="74">
        <v>0</v>
      </c>
      <c r="AQ345" s="74">
        <v>0</v>
      </c>
      <c r="AR345" s="74">
        <v>0</v>
      </c>
      <c r="AS345" s="74">
        <v>0</v>
      </c>
      <c r="AT345" s="74">
        <v>0</v>
      </c>
      <c r="AU345" s="74">
        <v>0</v>
      </c>
      <c r="AV345" s="74">
        <v>0</v>
      </c>
      <c r="AW345" s="76">
        <v>0</v>
      </c>
      <c r="AX345" s="76">
        <v>0</v>
      </c>
      <c r="AY345" s="74">
        <v>0</v>
      </c>
      <c r="AZ345" s="74">
        <v>0</v>
      </c>
      <c r="BA345" s="74">
        <v>1</v>
      </c>
      <c r="BB345" s="74">
        <v>0</v>
      </c>
      <c r="BC345" s="74">
        <v>0</v>
      </c>
      <c r="BD345" s="74">
        <v>0</v>
      </c>
      <c r="BE345" s="74">
        <v>0</v>
      </c>
      <c r="BF345" s="74">
        <v>0</v>
      </c>
      <c r="BG345" s="74">
        <v>0</v>
      </c>
      <c r="BH345" s="74">
        <v>0</v>
      </c>
      <c r="BI345" s="74">
        <v>0</v>
      </c>
      <c r="BJ345" s="74">
        <v>0</v>
      </c>
      <c r="BK345" s="74">
        <v>0</v>
      </c>
      <c r="BL345" s="74">
        <v>0</v>
      </c>
      <c r="BM345" s="74">
        <v>0</v>
      </c>
      <c r="BN345" s="77">
        <v>0</v>
      </c>
      <c r="BO345" s="77">
        <v>0</v>
      </c>
      <c r="BP345" s="77">
        <v>0</v>
      </c>
      <c r="BQ345" s="18">
        <v>0</v>
      </c>
      <c r="BR345" s="18">
        <v>0</v>
      </c>
      <c r="BS345" s="18">
        <v>0</v>
      </c>
      <c r="BT345" s="18">
        <v>0</v>
      </c>
      <c r="BU345" s="18">
        <v>0</v>
      </c>
      <c r="BV345" s="17" t="s">
        <v>7831</v>
      </c>
    </row>
    <row r="346" spans="1:75" x14ac:dyDescent="0.25">
      <c r="A346" s="50" t="s">
        <v>397</v>
      </c>
      <c r="B346" s="50" t="s">
        <v>1700</v>
      </c>
      <c r="C346" s="58">
        <v>3</v>
      </c>
      <c r="D346" s="51">
        <v>2</v>
      </c>
      <c r="E346" s="51">
        <v>0</v>
      </c>
      <c r="F346" s="51">
        <v>0</v>
      </c>
      <c r="G346" s="51">
        <v>0</v>
      </c>
      <c r="H346" s="51">
        <v>2</v>
      </c>
      <c r="I346" s="51">
        <v>0</v>
      </c>
      <c r="J346" s="51">
        <v>0</v>
      </c>
      <c r="K346" s="51">
        <v>0</v>
      </c>
      <c r="L346" s="45">
        <f t="shared" si="82"/>
        <v>2</v>
      </c>
      <c r="O346" s="115"/>
      <c r="P346" s="115"/>
      <c r="T346" s="17">
        <f>SUM(T339:T345)</f>
        <v>148</v>
      </c>
      <c r="U346" s="17">
        <f t="shared" ref="U346:Y346" si="84">SUM(U339:U345)</f>
        <v>268</v>
      </c>
      <c r="V346" s="17">
        <f t="shared" si="84"/>
        <v>17</v>
      </c>
      <c r="W346" s="17">
        <f t="shared" si="84"/>
        <v>495</v>
      </c>
      <c r="X346" s="17">
        <f t="shared" si="84"/>
        <v>752</v>
      </c>
      <c r="Y346" s="17">
        <f t="shared" si="84"/>
        <v>32</v>
      </c>
      <c r="Z346" s="20">
        <f t="shared" si="83"/>
        <v>1712</v>
      </c>
      <c r="AO346" s="17" t="s">
        <v>7832</v>
      </c>
      <c r="AP346" s="74">
        <v>364</v>
      </c>
      <c r="AQ346" s="74">
        <v>349</v>
      </c>
      <c r="AR346" s="74">
        <v>510</v>
      </c>
      <c r="AS346" s="74">
        <v>535</v>
      </c>
      <c r="AT346" s="100">
        <v>579</v>
      </c>
      <c r="AU346" s="74">
        <v>91</v>
      </c>
      <c r="AV346" s="74">
        <v>181</v>
      </c>
      <c r="AW346" s="76">
        <v>166</v>
      </c>
      <c r="AX346" s="76">
        <v>123</v>
      </c>
      <c r="AY346" s="74">
        <v>6</v>
      </c>
      <c r="AZ346" s="74">
        <v>0</v>
      </c>
      <c r="BA346" s="74">
        <v>1</v>
      </c>
      <c r="BB346" s="74">
        <v>0</v>
      </c>
      <c r="BC346" s="74">
        <v>0</v>
      </c>
      <c r="BD346" s="101">
        <v>0</v>
      </c>
      <c r="BE346" s="74">
        <v>0</v>
      </c>
      <c r="BF346" s="74">
        <v>0</v>
      </c>
      <c r="BG346" s="74">
        <v>0</v>
      </c>
      <c r="BH346" s="74">
        <v>0</v>
      </c>
      <c r="BI346" s="74">
        <v>0</v>
      </c>
      <c r="BJ346" s="74">
        <v>0</v>
      </c>
      <c r="BK346" s="74">
        <v>0</v>
      </c>
      <c r="BL346" s="74">
        <v>0</v>
      </c>
      <c r="BM346" s="74">
        <v>0</v>
      </c>
      <c r="BN346" s="77">
        <v>0</v>
      </c>
      <c r="BO346" s="77">
        <v>1</v>
      </c>
      <c r="BP346" s="77">
        <v>0</v>
      </c>
      <c r="BQ346" s="18">
        <v>0</v>
      </c>
      <c r="BR346" s="18">
        <v>0</v>
      </c>
      <c r="BS346" s="18">
        <v>0</v>
      </c>
      <c r="BT346" s="18">
        <v>0</v>
      </c>
      <c r="BU346" s="18">
        <v>0</v>
      </c>
      <c r="BV346" s="17" t="s">
        <v>7832</v>
      </c>
    </row>
    <row r="347" spans="1:75" x14ac:dyDescent="0.25">
      <c r="A347" s="50" t="s">
        <v>397</v>
      </c>
      <c r="B347" s="50" t="s">
        <v>5340</v>
      </c>
      <c r="C347" s="58">
        <v>1</v>
      </c>
      <c r="D347" s="51">
        <v>1</v>
      </c>
      <c r="E347" s="51">
        <v>1</v>
      </c>
      <c r="F347" s="51">
        <v>0</v>
      </c>
      <c r="G347" s="51">
        <v>0</v>
      </c>
      <c r="H347" s="51">
        <v>0</v>
      </c>
      <c r="I347" s="51">
        <v>0</v>
      </c>
      <c r="J347" s="51">
        <v>0</v>
      </c>
      <c r="K347" s="51">
        <v>0</v>
      </c>
      <c r="L347" s="45">
        <f t="shared" si="82"/>
        <v>1</v>
      </c>
      <c r="O347" s="115"/>
      <c r="P347" s="115"/>
      <c r="AO347" s="35" t="s">
        <v>7833</v>
      </c>
      <c r="AP347" s="74">
        <v>0</v>
      </c>
      <c r="AQ347" s="74">
        <v>0</v>
      </c>
      <c r="AR347" s="74">
        <v>0</v>
      </c>
      <c r="AS347" s="74">
        <v>0</v>
      </c>
      <c r="AT347" s="74">
        <v>0</v>
      </c>
      <c r="AU347" s="74">
        <v>415</v>
      </c>
      <c r="AV347" s="74">
        <v>435</v>
      </c>
      <c r="AW347" s="76">
        <v>345</v>
      </c>
      <c r="AX347" s="76">
        <v>433</v>
      </c>
      <c r="AY347" s="74">
        <v>457</v>
      </c>
      <c r="AZ347" s="100">
        <v>568</v>
      </c>
      <c r="BA347" s="74">
        <v>453</v>
      </c>
      <c r="BB347" s="74">
        <v>391</v>
      </c>
      <c r="BC347" s="74">
        <v>236</v>
      </c>
      <c r="BD347" s="74">
        <v>35</v>
      </c>
      <c r="BE347" s="74">
        <v>44</v>
      </c>
      <c r="BF347" s="74">
        <v>12</v>
      </c>
      <c r="BG347" s="37">
        <v>15</v>
      </c>
      <c r="BH347" s="37">
        <v>11</v>
      </c>
      <c r="BI347" s="37">
        <v>1</v>
      </c>
      <c r="BJ347" s="101">
        <v>0</v>
      </c>
      <c r="BK347" s="102">
        <v>0</v>
      </c>
      <c r="BL347" s="74">
        <v>0</v>
      </c>
      <c r="BM347" s="74">
        <v>0</v>
      </c>
      <c r="BN347" s="77">
        <v>0</v>
      </c>
      <c r="BO347" s="77">
        <v>1</v>
      </c>
      <c r="BP347" s="77">
        <v>0</v>
      </c>
      <c r="BQ347" s="37">
        <v>0</v>
      </c>
      <c r="BR347" s="18">
        <v>0</v>
      </c>
      <c r="BS347" s="18">
        <v>0</v>
      </c>
      <c r="BT347" s="18">
        <v>0</v>
      </c>
      <c r="BU347" s="18">
        <v>0</v>
      </c>
      <c r="BV347" s="35" t="s">
        <v>7833</v>
      </c>
      <c r="BW347" s="17" t="s">
        <v>7812</v>
      </c>
    </row>
    <row r="348" spans="1:75" x14ac:dyDescent="0.25">
      <c r="A348" s="50" t="s">
        <v>397</v>
      </c>
      <c r="B348" s="50" t="s">
        <v>759</v>
      </c>
      <c r="C348" s="58">
        <v>78</v>
      </c>
      <c r="D348" s="51">
        <v>71</v>
      </c>
      <c r="E348" s="51">
        <v>2</v>
      </c>
      <c r="F348" s="51">
        <v>6</v>
      </c>
      <c r="G348" s="51">
        <v>0</v>
      </c>
      <c r="H348" s="51">
        <v>29</v>
      </c>
      <c r="I348" s="51">
        <v>34</v>
      </c>
      <c r="J348" s="51">
        <v>0</v>
      </c>
      <c r="K348" s="51">
        <v>0</v>
      </c>
      <c r="L348" s="45">
        <f t="shared" si="82"/>
        <v>71</v>
      </c>
      <c r="M348" s="17">
        <v>83</v>
      </c>
      <c r="O348" s="115"/>
      <c r="P348" s="115"/>
      <c r="S348" s="20" t="s">
        <v>7763</v>
      </c>
      <c r="T348" s="20" t="s">
        <v>92</v>
      </c>
      <c r="U348" s="20" t="s">
        <v>102</v>
      </c>
      <c r="V348" s="20" t="s">
        <v>98</v>
      </c>
      <c r="W348" s="20" t="s">
        <v>125</v>
      </c>
      <c r="X348" s="20" t="s">
        <v>272</v>
      </c>
      <c r="Y348" s="20" t="s">
        <v>144</v>
      </c>
      <c r="Z348" s="20" t="s">
        <v>7756</v>
      </c>
      <c r="AO348" s="35" t="s">
        <v>7834</v>
      </c>
      <c r="AP348" s="74">
        <v>0</v>
      </c>
      <c r="AQ348" s="74">
        <v>0</v>
      </c>
      <c r="AR348" s="74">
        <v>0</v>
      </c>
      <c r="AS348" s="74">
        <v>0</v>
      </c>
      <c r="AT348" s="74">
        <v>0</v>
      </c>
      <c r="AU348" s="74">
        <v>0</v>
      </c>
      <c r="AV348" s="74">
        <v>0</v>
      </c>
      <c r="AW348" s="74">
        <v>0</v>
      </c>
      <c r="AX348" s="74">
        <v>0</v>
      </c>
      <c r="AY348" s="74">
        <v>2</v>
      </c>
      <c r="AZ348" s="74">
        <v>10</v>
      </c>
      <c r="BA348" s="74">
        <v>51</v>
      </c>
      <c r="BB348" s="74">
        <v>115</v>
      </c>
      <c r="BC348" s="74">
        <v>428</v>
      </c>
      <c r="BD348" s="100">
        <v>525</v>
      </c>
      <c r="BE348" s="74">
        <v>467</v>
      </c>
      <c r="BF348" s="74">
        <v>379</v>
      </c>
      <c r="BG348" s="37">
        <v>320</v>
      </c>
      <c r="BH348" s="37">
        <v>115</v>
      </c>
      <c r="BI348" s="74">
        <v>91</v>
      </c>
      <c r="BJ348" s="74">
        <v>54</v>
      </c>
      <c r="BK348" s="102">
        <v>62</v>
      </c>
      <c r="BL348" s="74">
        <v>37</v>
      </c>
      <c r="BM348" s="74">
        <v>45</v>
      </c>
      <c r="BN348" s="74">
        <v>34</v>
      </c>
      <c r="BO348" s="74">
        <v>33</v>
      </c>
      <c r="BP348" s="74">
        <v>0</v>
      </c>
      <c r="BQ348" s="37">
        <v>7</v>
      </c>
      <c r="BR348" s="103">
        <v>0</v>
      </c>
      <c r="BS348" s="18">
        <v>0</v>
      </c>
      <c r="BT348" s="18">
        <v>0</v>
      </c>
      <c r="BU348" s="18">
        <v>0</v>
      </c>
      <c r="BV348" s="35" t="s">
        <v>7834</v>
      </c>
      <c r="BW348" s="17" t="s">
        <v>7820</v>
      </c>
    </row>
    <row r="349" spans="1:75" x14ac:dyDescent="0.25">
      <c r="A349" s="55" t="s">
        <v>255</v>
      </c>
      <c r="B349" s="55" t="s">
        <v>2698</v>
      </c>
      <c r="C349" s="56">
        <v>44</v>
      </c>
      <c r="D349" s="56">
        <v>38</v>
      </c>
      <c r="E349" s="56">
        <v>0</v>
      </c>
      <c r="F349" s="56">
        <v>8</v>
      </c>
      <c r="G349" s="56">
        <v>0</v>
      </c>
      <c r="H349" s="56">
        <v>30</v>
      </c>
      <c r="I349" s="56">
        <v>0</v>
      </c>
      <c r="J349" s="56">
        <v>0</v>
      </c>
      <c r="K349" s="56">
        <v>0</v>
      </c>
      <c r="L349" s="110">
        <f t="shared" si="82"/>
        <v>38</v>
      </c>
      <c r="O349" s="115"/>
      <c r="P349" s="115"/>
      <c r="S349" s="20" t="s">
        <v>7757</v>
      </c>
      <c r="T349" s="30">
        <v>0</v>
      </c>
      <c r="U349" s="30">
        <v>0</v>
      </c>
      <c r="V349" s="30">
        <v>0</v>
      </c>
      <c r="W349" s="60">
        <v>0</v>
      </c>
      <c r="X349" s="30">
        <v>0</v>
      </c>
      <c r="Y349" s="30">
        <v>0</v>
      </c>
      <c r="Z349" s="20">
        <f>SUM(T349:Y349)</f>
        <v>0</v>
      </c>
      <c r="AO349" s="17" t="s">
        <v>7842</v>
      </c>
      <c r="AP349" s="74">
        <v>3</v>
      </c>
      <c r="AQ349" s="74">
        <v>0</v>
      </c>
      <c r="AR349" s="74">
        <v>1</v>
      </c>
      <c r="AS349" s="74">
        <v>1</v>
      </c>
      <c r="AT349" s="74">
        <v>1</v>
      </c>
      <c r="AU349" s="74">
        <v>0</v>
      </c>
      <c r="AV349" s="74">
        <v>0</v>
      </c>
      <c r="AW349" s="76">
        <v>0</v>
      </c>
      <c r="AX349" s="76">
        <v>0</v>
      </c>
      <c r="AY349" s="74">
        <v>1</v>
      </c>
      <c r="AZ349" s="74">
        <v>2</v>
      </c>
      <c r="BA349" s="74">
        <v>1</v>
      </c>
      <c r="BB349" s="74">
        <v>1</v>
      </c>
      <c r="BC349" s="74">
        <v>0</v>
      </c>
      <c r="BD349" s="74">
        <v>0</v>
      </c>
      <c r="BE349" s="74">
        <v>1</v>
      </c>
      <c r="BF349" s="74">
        <v>0</v>
      </c>
      <c r="BG349" s="74">
        <v>0</v>
      </c>
      <c r="BH349" s="74">
        <v>0</v>
      </c>
      <c r="BI349" s="74">
        <v>1</v>
      </c>
      <c r="BJ349" s="74">
        <v>1</v>
      </c>
      <c r="BK349" s="74">
        <v>0</v>
      </c>
      <c r="BL349" s="74">
        <v>0</v>
      </c>
      <c r="BM349" s="74">
        <v>0</v>
      </c>
      <c r="BN349" s="77">
        <v>0</v>
      </c>
      <c r="BO349" s="77">
        <v>0</v>
      </c>
      <c r="BP349" s="77">
        <v>0</v>
      </c>
      <c r="BQ349" s="18">
        <v>0</v>
      </c>
      <c r="BR349" s="18">
        <v>0</v>
      </c>
      <c r="BS349" s="18">
        <v>0</v>
      </c>
      <c r="BT349" s="18">
        <v>0</v>
      </c>
      <c r="BU349" s="18">
        <v>0</v>
      </c>
      <c r="BV349" s="17" t="s">
        <v>7842</v>
      </c>
    </row>
    <row r="350" spans="1:75" x14ac:dyDescent="0.25">
      <c r="A350" s="55" t="s">
        <v>255</v>
      </c>
      <c r="B350" s="55" t="s">
        <v>1700</v>
      </c>
      <c r="C350" s="56">
        <v>48</v>
      </c>
      <c r="D350" s="56">
        <v>38</v>
      </c>
      <c r="E350" s="56">
        <v>0</v>
      </c>
      <c r="F350" s="56">
        <v>2</v>
      </c>
      <c r="G350" s="56">
        <v>0</v>
      </c>
      <c r="H350" s="56">
        <v>26</v>
      </c>
      <c r="I350" s="56">
        <v>10</v>
      </c>
      <c r="J350" s="56">
        <v>0</v>
      </c>
      <c r="K350" s="56">
        <v>0</v>
      </c>
      <c r="L350" s="110">
        <f t="shared" si="82"/>
        <v>38</v>
      </c>
      <c r="O350" s="115"/>
      <c r="P350" s="115"/>
      <c r="S350" s="54" t="s">
        <v>7758</v>
      </c>
      <c r="T350" s="48">
        <v>0</v>
      </c>
      <c r="U350" s="48">
        <v>0</v>
      </c>
      <c r="V350" s="48">
        <v>0</v>
      </c>
      <c r="W350" s="61">
        <v>0</v>
      </c>
      <c r="X350" s="48">
        <v>0</v>
      </c>
      <c r="Y350" s="48">
        <v>0</v>
      </c>
      <c r="Z350" s="20">
        <f t="shared" ref="Z350:Z356" si="85">SUM(T350:Y350)</f>
        <v>0</v>
      </c>
      <c r="AO350" s="17" t="s">
        <v>7843</v>
      </c>
      <c r="AP350" s="74">
        <v>3</v>
      </c>
      <c r="AQ350" s="74">
        <v>3</v>
      </c>
      <c r="AR350" s="74">
        <v>1</v>
      </c>
      <c r="AS350" s="74">
        <v>1</v>
      </c>
      <c r="AT350" s="74">
        <v>1</v>
      </c>
      <c r="AU350" s="74">
        <v>0</v>
      </c>
      <c r="AV350" s="74">
        <v>0</v>
      </c>
      <c r="AW350" s="76">
        <v>0</v>
      </c>
      <c r="AX350" s="76">
        <v>1</v>
      </c>
      <c r="AY350" s="74">
        <v>1</v>
      </c>
      <c r="AZ350" s="74">
        <v>0</v>
      </c>
      <c r="BA350" s="74">
        <v>0</v>
      </c>
      <c r="BB350" s="74">
        <v>1</v>
      </c>
      <c r="BC350" s="74">
        <v>0</v>
      </c>
      <c r="BD350" s="74">
        <v>0</v>
      </c>
      <c r="BE350" s="74">
        <v>1</v>
      </c>
      <c r="BF350" s="74">
        <v>0</v>
      </c>
      <c r="BG350" s="74">
        <v>0</v>
      </c>
      <c r="BH350" s="74">
        <v>0</v>
      </c>
      <c r="BI350" s="74">
        <v>0</v>
      </c>
      <c r="BJ350" s="74">
        <v>1</v>
      </c>
      <c r="BK350" s="74">
        <v>0</v>
      </c>
      <c r="BL350" s="74">
        <v>0</v>
      </c>
      <c r="BM350" s="74">
        <v>0</v>
      </c>
      <c r="BN350" s="77">
        <v>0</v>
      </c>
      <c r="BO350" s="77">
        <v>0</v>
      </c>
      <c r="BP350" s="77">
        <v>0</v>
      </c>
      <c r="BQ350" s="18">
        <v>0</v>
      </c>
      <c r="BR350" s="18">
        <v>0</v>
      </c>
      <c r="BS350" s="18">
        <v>0</v>
      </c>
      <c r="BT350" s="18">
        <v>0</v>
      </c>
      <c r="BU350" s="18">
        <v>0</v>
      </c>
      <c r="BV350" s="17" t="s">
        <v>7843</v>
      </c>
    </row>
    <row r="351" spans="1:75" x14ac:dyDescent="0.25">
      <c r="A351" s="55" t="s">
        <v>255</v>
      </c>
      <c r="B351" s="55" t="s">
        <v>561</v>
      </c>
      <c r="C351" s="56">
        <v>2</v>
      </c>
      <c r="D351" s="56">
        <v>2</v>
      </c>
      <c r="E351" s="56">
        <v>0</v>
      </c>
      <c r="F351" s="56">
        <v>0</v>
      </c>
      <c r="G351" s="56">
        <v>0</v>
      </c>
      <c r="H351" s="56">
        <v>0</v>
      </c>
      <c r="I351" s="56">
        <v>0</v>
      </c>
      <c r="J351" s="56">
        <v>2</v>
      </c>
      <c r="K351" s="56">
        <v>0</v>
      </c>
      <c r="L351" s="110">
        <f t="shared" si="82"/>
        <v>2</v>
      </c>
      <c r="O351" s="115"/>
      <c r="P351" s="115"/>
      <c r="S351" s="20" t="s">
        <v>7759</v>
      </c>
      <c r="T351" s="51">
        <v>0</v>
      </c>
      <c r="U351" s="51">
        <v>0</v>
      </c>
      <c r="V351" s="51">
        <v>0</v>
      </c>
      <c r="W351" s="51">
        <v>1</v>
      </c>
      <c r="X351" s="51">
        <v>0</v>
      </c>
      <c r="Y351" s="51">
        <v>0</v>
      </c>
      <c r="Z351" s="20">
        <f t="shared" si="85"/>
        <v>1</v>
      </c>
      <c r="AO351" s="17" t="s">
        <v>7844</v>
      </c>
      <c r="AP351" s="74">
        <v>10</v>
      </c>
      <c r="AQ351" s="74">
        <v>3</v>
      </c>
      <c r="AR351" s="74">
        <v>5</v>
      </c>
      <c r="AS351" s="74">
        <v>3</v>
      </c>
      <c r="AT351" s="74">
        <v>2</v>
      </c>
      <c r="AU351" s="74">
        <v>0</v>
      </c>
      <c r="AV351" s="74">
        <v>0</v>
      </c>
      <c r="AW351" s="76">
        <v>0</v>
      </c>
      <c r="AX351" s="76">
        <v>1</v>
      </c>
      <c r="AY351" s="74">
        <v>1</v>
      </c>
      <c r="AZ351" s="74">
        <v>0</v>
      </c>
      <c r="BA351" s="74">
        <v>0</v>
      </c>
      <c r="BB351" s="74">
        <v>1</v>
      </c>
      <c r="BC351" s="74">
        <v>0</v>
      </c>
      <c r="BD351" s="74">
        <v>0</v>
      </c>
      <c r="BE351" s="74">
        <v>1</v>
      </c>
      <c r="BF351" s="74">
        <v>0</v>
      </c>
      <c r="BG351" s="74">
        <v>0</v>
      </c>
      <c r="BH351" s="74">
        <v>0</v>
      </c>
      <c r="BI351" s="74">
        <v>0</v>
      </c>
      <c r="BJ351" s="74">
        <v>1</v>
      </c>
      <c r="BK351" s="74">
        <v>0</v>
      </c>
      <c r="BL351" s="74">
        <v>0</v>
      </c>
      <c r="BM351" s="74">
        <v>0</v>
      </c>
      <c r="BN351" s="77">
        <v>0</v>
      </c>
      <c r="BO351" s="77">
        <v>0</v>
      </c>
      <c r="BP351" s="77">
        <v>0</v>
      </c>
      <c r="BQ351" s="18">
        <v>0</v>
      </c>
      <c r="BR351" s="18">
        <v>0</v>
      </c>
      <c r="BS351" s="18">
        <v>0</v>
      </c>
      <c r="BT351" s="18">
        <v>0</v>
      </c>
      <c r="BU351" s="18">
        <v>0</v>
      </c>
      <c r="BV351" s="17" t="s">
        <v>7844</v>
      </c>
    </row>
    <row r="352" spans="1:75" x14ac:dyDescent="0.25">
      <c r="A352" s="55" t="s">
        <v>255</v>
      </c>
      <c r="B352" s="55" t="s">
        <v>5340</v>
      </c>
      <c r="C352" s="56">
        <v>10</v>
      </c>
      <c r="D352" s="56">
        <v>10</v>
      </c>
      <c r="E352" s="56">
        <v>2</v>
      </c>
      <c r="F352" s="56">
        <v>4</v>
      </c>
      <c r="G352" s="56">
        <v>0</v>
      </c>
      <c r="H352" s="56">
        <v>4</v>
      </c>
      <c r="I352" s="56">
        <v>0</v>
      </c>
      <c r="J352" s="56">
        <v>0</v>
      </c>
      <c r="K352" s="56">
        <v>0</v>
      </c>
      <c r="L352" s="110">
        <f t="shared" si="82"/>
        <v>10</v>
      </c>
      <c r="O352" s="115"/>
      <c r="P352" s="115"/>
      <c r="S352" s="54" t="s">
        <v>7760</v>
      </c>
      <c r="T352" s="47">
        <v>0</v>
      </c>
      <c r="U352" s="47">
        <v>2</v>
      </c>
      <c r="V352" s="47">
        <v>0</v>
      </c>
      <c r="W352" s="47">
        <v>3</v>
      </c>
      <c r="X352" s="47">
        <v>0</v>
      </c>
      <c r="Y352" s="47">
        <v>0</v>
      </c>
      <c r="Z352" s="20">
        <f t="shared" si="85"/>
        <v>5</v>
      </c>
      <c r="AO352" s="17" t="s">
        <v>7846</v>
      </c>
      <c r="AP352" s="74">
        <v>51</v>
      </c>
      <c r="AQ352" s="74">
        <v>46</v>
      </c>
      <c r="AR352" s="74">
        <v>37</v>
      </c>
      <c r="AS352" s="74">
        <v>28</v>
      </c>
      <c r="AT352" s="74">
        <v>23</v>
      </c>
      <c r="AU352" s="74">
        <v>12</v>
      </c>
      <c r="AV352" s="74">
        <v>18</v>
      </c>
      <c r="AW352" s="76">
        <v>8</v>
      </c>
      <c r="AX352" s="76">
        <v>10</v>
      </c>
      <c r="AY352" s="74">
        <v>4</v>
      </c>
      <c r="AZ352" s="74">
        <v>1</v>
      </c>
      <c r="BA352" s="74">
        <v>5</v>
      </c>
      <c r="BB352" s="74">
        <v>3</v>
      </c>
      <c r="BC352" s="74">
        <v>0</v>
      </c>
      <c r="BD352" s="74">
        <v>0</v>
      </c>
      <c r="BE352" s="74">
        <v>2</v>
      </c>
      <c r="BF352" s="74">
        <v>0</v>
      </c>
      <c r="BG352" s="74">
        <v>0</v>
      </c>
      <c r="BH352" s="74">
        <v>0</v>
      </c>
      <c r="BI352" s="74">
        <v>4</v>
      </c>
      <c r="BJ352" s="74">
        <v>1</v>
      </c>
      <c r="BK352" s="74">
        <v>1</v>
      </c>
      <c r="BL352" s="74">
        <v>0</v>
      </c>
      <c r="BM352" s="74">
        <v>0</v>
      </c>
      <c r="BN352" s="77">
        <v>0</v>
      </c>
      <c r="BO352" s="77">
        <v>0</v>
      </c>
      <c r="BP352" s="77">
        <v>0</v>
      </c>
      <c r="BQ352" s="18">
        <v>0</v>
      </c>
      <c r="BR352" s="18">
        <v>0</v>
      </c>
      <c r="BS352" s="18">
        <v>0</v>
      </c>
      <c r="BT352" s="18">
        <v>0</v>
      </c>
      <c r="BU352" s="18">
        <v>0</v>
      </c>
      <c r="BV352" s="17" t="s">
        <v>7846</v>
      </c>
    </row>
    <row r="353" spans="1:75" x14ac:dyDescent="0.25">
      <c r="A353" s="55" t="s">
        <v>255</v>
      </c>
      <c r="B353" s="55" t="s">
        <v>759</v>
      </c>
      <c r="C353" s="56">
        <v>750</v>
      </c>
      <c r="D353" s="56">
        <v>741</v>
      </c>
      <c r="E353" s="56">
        <v>39</v>
      </c>
      <c r="F353" s="56">
        <v>83</v>
      </c>
      <c r="G353" s="56">
        <v>2</v>
      </c>
      <c r="H353" s="56">
        <v>133</v>
      </c>
      <c r="I353" s="56">
        <v>462</v>
      </c>
      <c r="J353" s="56">
        <v>22</v>
      </c>
      <c r="K353" s="56">
        <v>0</v>
      </c>
      <c r="L353" s="110">
        <f t="shared" si="82"/>
        <v>741</v>
      </c>
      <c r="M353" s="17">
        <v>829</v>
      </c>
      <c r="O353" s="115"/>
      <c r="P353" s="115"/>
      <c r="S353" s="21" t="s">
        <v>7739</v>
      </c>
      <c r="T353" s="51">
        <v>0</v>
      </c>
      <c r="U353" s="51">
        <v>4</v>
      </c>
      <c r="V353" s="51">
        <v>0</v>
      </c>
      <c r="W353" s="51">
        <v>5</v>
      </c>
      <c r="X353" s="51">
        <v>0</v>
      </c>
      <c r="Y353" s="51">
        <v>0</v>
      </c>
      <c r="Z353" s="20">
        <f t="shared" si="85"/>
        <v>9</v>
      </c>
      <c r="AO353" s="17" t="s">
        <v>7880</v>
      </c>
      <c r="AP353" s="100">
        <v>713</v>
      </c>
      <c r="AQ353" s="74">
        <v>352</v>
      </c>
      <c r="AR353" s="74">
        <v>266</v>
      </c>
      <c r="AS353" s="74">
        <v>249</v>
      </c>
      <c r="AT353" s="74">
        <v>156</v>
      </c>
      <c r="AU353" s="74">
        <v>84</v>
      </c>
      <c r="AV353" s="74">
        <v>62</v>
      </c>
      <c r="AW353" s="76">
        <v>82</v>
      </c>
      <c r="AX353" s="76">
        <v>42</v>
      </c>
      <c r="AY353" s="74">
        <v>52</v>
      </c>
      <c r="AZ353" s="74">
        <v>37</v>
      </c>
      <c r="BA353" s="74">
        <v>17</v>
      </c>
      <c r="BB353" s="74">
        <v>19</v>
      </c>
      <c r="BC353" s="74">
        <v>37</v>
      </c>
      <c r="BD353" s="74">
        <v>13</v>
      </c>
      <c r="BE353" s="74">
        <v>19</v>
      </c>
      <c r="BF353" s="74">
        <v>16</v>
      </c>
      <c r="BG353" s="18">
        <v>11</v>
      </c>
      <c r="BH353" s="74">
        <v>3</v>
      </c>
      <c r="BI353" s="74">
        <v>6</v>
      </c>
      <c r="BJ353" s="74">
        <v>2</v>
      </c>
      <c r="BK353" s="74">
        <v>3</v>
      </c>
      <c r="BL353" s="74">
        <v>5</v>
      </c>
      <c r="BM353" s="101">
        <v>3</v>
      </c>
      <c r="BN353" s="74">
        <v>0</v>
      </c>
      <c r="BO353" s="74">
        <v>0</v>
      </c>
      <c r="BP353" s="77">
        <v>0</v>
      </c>
      <c r="BQ353" s="18">
        <v>1</v>
      </c>
      <c r="BR353" s="18">
        <v>2</v>
      </c>
      <c r="BS353" s="18">
        <v>1</v>
      </c>
      <c r="BT353" s="18">
        <v>1</v>
      </c>
      <c r="BU353" s="18">
        <v>1</v>
      </c>
      <c r="BV353" s="17" t="s">
        <v>7880</v>
      </c>
      <c r="BW353" s="17" t="s">
        <v>7815</v>
      </c>
    </row>
    <row r="354" spans="1:75" x14ac:dyDescent="0.25">
      <c r="A354" s="50" t="s">
        <v>414</v>
      </c>
      <c r="B354" s="50" t="s">
        <v>2698</v>
      </c>
      <c r="C354" s="58">
        <v>310</v>
      </c>
      <c r="D354" s="58">
        <v>293</v>
      </c>
      <c r="E354" s="58">
        <v>36</v>
      </c>
      <c r="F354" s="58">
        <v>93</v>
      </c>
      <c r="G354" s="58">
        <v>2</v>
      </c>
      <c r="H354" s="58">
        <v>161</v>
      </c>
      <c r="I354" s="58">
        <v>0</v>
      </c>
      <c r="J354" s="58">
        <v>1</v>
      </c>
      <c r="K354" s="58">
        <v>0</v>
      </c>
      <c r="L354" s="45">
        <f t="shared" si="82"/>
        <v>293</v>
      </c>
      <c r="O354" s="115"/>
      <c r="P354" s="115"/>
      <c r="S354" s="54" t="s">
        <v>7740</v>
      </c>
      <c r="T354" s="56">
        <v>0</v>
      </c>
      <c r="U354" s="56">
        <v>8</v>
      </c>
      <c r="V354" s="56">
        <v>0</v>
      </c>
      <c r="W354" s="56">
        <v>30</v>
      </c>
      <c r="X354" s="56">
        <v>0</v>
      </c>
      <c r="Y354" s="56">
        <v>0</v>
      </c>
      <c r="Z354" s="20">
        <f t="shared" si="85"/>
        <v>38</v>
      </c>
      <c r="AO354" s="17" t="s">
        <v>7881</v>
      </c>
      <c r="AP354" s="74">
        <v>1</v>
      </c>
      <c r="AQ354" s="74">
        <v>28</v>
      </c>
      <c r="AR354" s="74">
        <v>72</v>
      </c>
      <c r="AS354" s="74">
        <v>273</v>
      </c>
      <c r="AT354" s="100">
        <v>355</v>
      </c>
      <c r="AU354" s="74">
        <v>161</v>
      </c>
      <c r="AV354" s="74">
        <v>145</v>
      </c>
      <c r="AW354" s="76">
        <v>92</v>
      </c>
      <c r="AX354" s="76">
        <v>72</v>
      </c>
      <c r="AY354" s="74">
        <v>60</v>
      </c>
      <c r="AZ354" s="74">
        <v>43</v>
      </c>
      <c r="BA354" s="74">
        <v>40</v>
      </c>
      <c r="BB354" s="74">
        <v>31</v>
      </c>
      <c r="BC354" s="74">
        <v>39</v>
      </c>
      <c r="BD354" s="74">
        <v>28</v>
      </c>
      <c r="BE354" s="74">
        <v>32</v>
      </c>
      <c r="BF354" s="74">
        <v>17</v>
      </c>
      <c r="BG354" s="18">
        <v>29</v>
      </c>
      <c r="BH354" s="74">
        <v>10</v>
      </c>
      <c r="BI354" s="74">
        <v>15</v>
      </c>
      <c r="BJ354" s="74">
        <v>6</v>
      </c>
      <c r="BK354" s="74">
        <v>14</v>
      </c>
      <c r="BL354" s="74">
        <v>7</v>
      </c>
      <c r="BM354" s="101">
        <v>4</v>
      </c>
      <c r="BN354" s="74">
        <v>1</v>
      </c>
      <c r="BO354" s="74">
        <v>0</v>
      </c>
      <c r="BP354" s="77">
        <v>0</v>
      </c>
      <c r="BQ354" s="18">
        <v>5</v>
      </c>
      <c r="BR354" s="18">
        <v>1</v>
      </c>
      <c r="BS354" s="18">
        <v>1</v>
      </c>
      <c r="BT354" s="18">
        <v>2</v>
      </c>
      <c r="BU354" s="18">
        <v>3</v>
      </c>
      <c r="BV354" s="17" t="s">
        <v>7881</v>
      </c>
      <c r="BW354" s="17" t="s">
        <v>7815</v>
      </c>
    </row>
    <row r="355" spans="1:75" x14ac:dyDescent="0.25">
      <c r="A355" s="50" t="s">
        <v>414</v>
      </c>
      <c r="B355" s="50" t="s">
        <v>1700</v>
      </c>
      <c r="C355" s="58">
        <v>126</v>
      </c>
      <c r="D355" s="58">
        <v>121</v>
      </c>
      <c r="E355" s="58">
        <v>12</v>
      </c>
      <c r="F355" s="58">
        <v>34</v>
      </c>
      <c r="G355" s="58">
        <v>10</v>
      </c>
      <c r="H355" s="58">
        <v>60</v>
      </c>
      <c r="I355" s="58">
        <v>0</v>
      </c>
      <c r="J355" s="58">
        <v>5</v>
      </c>
      <c r="K355" s="58">
        <v>0</v>
      </c>
      <c r="L355" s="45">
        <f t="shared" si="82"/>
        <v>121</v>
      </c>
      <c r="O355" s="115"/>
      <c r="P355" s="115"/>
      <c r="S355" s="21" t="s">
        <v>7761</v>
      </c>
      <c r="T355" s="58">
        <v>36</v>
      </c>
      <c r="U355" s="58">
        <v>93</v>
      </c>
      <c r="V355" s="58">
        <v>2</v>
      </c>
      <c r="W355" s="58">
        <v>161</v>
      </c>
      <c r="X355" s="58">
        <v>0</v>
      </c>
      <c r="Y355" s="58">
        <v>1</v>
      </c>
      <c r="Z355" s="20">
        <f t="shared" si="85"/>
        <v>293</v>
      </c>
      <c r="AO355" s="17" t="s">
        <v>7882</v>
      </c>
      <c r="AP355" s="74">
        <v>0</v>
      </c>
      <c r="AQ355" s="74">
        <v>0</v>
      </c>
      <c r="AR355" s="74">
        <v>0</v>
      </c>
      <c r="AS355" s="74">
        <v>0</v>
      </c>
      <c r="AT355" s="74">
        <v>2</v>
      </c>
      <c r="AU355" s="74">
        <v>15</v>
      </c>
      <c r="AV355" s="74">
        <v>39</v>
      </c>
      <c r="AW355" s="76">
        <v>174</v>
      </c>
      <c r="AX355" s="76">
        <v>257</v>
      </c>
      <c r="AY355" s="100">
        <v>409</v>
      </c>
      <c r="AZ355" s="74">
        <v>233</v>
      </c>
      <c r="BA355" s="74">
        <v>203</v>
      </c>
      <c r="BB355" s="74">
        <v>114</v>
      </c>
      <c r="BC355" s="74">
        <v>154</v>
      </c>
      <c r="BD355" s="74">
        <v>112</v>
      </c>
      <c r="BE355" s="74">
        <v>124</v>
      </c>
      <c r="BF355" s="74">
        <v>60</v>
      </c>
      <c r="BG355" s="18">
        <v>87</v>
      </c>
      <c r="BH355" s="74">
        <v>39</v>
      </c>
      <c r="BI355" s="74">
        <v>57</v>
      </c>
      <c r="BJ355" s="74">
        <v>29</v>
      </c>
      <c r="BK355" s="74">
        <v>50</v>
      </c>
      <c r="BL355" s="74">
        <v>34</v>
      </c>
      <c r="BM355" s="74">
        <v>35</v>
      </c>
      <c r="BN355" s="74">
        <v>18</v>
      </c>
      <c r="BO355" s="74">
        <v>21</v>
      </c>
      <c r="BP355" s="77">
        <v>18</v>
      </c>
      <c r="BQ355" s="18">
        <v>25</v>
      </c>
      <c r="BR355" s="103">
        <v>6</v>
      </c>
      <c r="BS355" s="18">
        <v>3</v>
      </c>
      <c r="BT355" s="18">
        <v>5</v>
      </c>
      <c r="BU355" s="18">
        <v>6</v>
      </c>
      <c r="BV355" s="17" t="s">
        <v>7882</v>
      </c>
      <c r="BW355" s="17" t="s">
        <v>7820</v>
      </c>
    </row>
    <row r="356" spans="1:75" x14ac:dyDescent="0.25">
      <c r="A356" s="50" t="s">
        <v>414</v>
      </c>
      <c r="B356" s="50" t="s">
        <v>561</v>
      </c>
      <c r="C356" s="58">
        <v>1</v>
      </c>
      <c r="D356" s="58">
        <v>1</v>
      </c>
      <c r="E356" s="58">
        <v>0</v>
      </c>
      <c r="F356" s="58">
        <v>0</v>
      </c>
      <c r="G356" s="58">
        <v>0</v>
      </c>
      <c r="H356" s="58">
        <v>0</v>
      </c>
      <c r="I356" s="58">
        <v>0</v>
      </c>
      <c r="J356" s="58">
        <v>1</v>
      </c>
      <c r="K356" s="58">
        <v>0</v>
      </c>
      <c r="L356" s="45">
        <f t="shared" si="82"/>
        <v>1</v>
      </c>
      <c r="O356" s="115"/>
      <c r="P356" s="115"/>
      <c r="T356" s="34">
        <f>SUM(T349:T355)</f>
        <v>36</v>
      </c>
      <c r="U356" s="34">
        <f t="shared" ref="U356:Y356" si="86">SUM(U349:U355)</f>
        <v>107</v>
      </c>
      <c r="V356" s="34">
        <f t="shared" si="86"/>
        <v>2</v>
      </c>
      <c r="W356" s="34">
        <f t="shared" si="86"/>
        <v>200</v>
      </c>
      <c r="X356" s="34">
        <f t="shared" si="86"/>
        <v>0</v>
      </c>
      <c r="Y356" s="34">
        <f t="shared" si="86"/>
        <v>1</v>
      </c>
      <c r="Z356" s="20">
        <f t="shared" si="85"/>
        <v>346</v>
      </c>
      <c r="BL356" s="35"/>
      <c r="BR356" s="17"/>
      <c r="BV356" s="17"/>
    </row>
    <row r="357" spans="1:75" x14ac:dyDescent="0.25">
      <c r="A357" s="50" t="s">
        <v>414</v>
      </c>
      <c r="B357" s="50" t="s">
        <v>5340</v>
      </c>
      <c r="C357" s="58">
        <v>5</v>
      </c>
      <c r="D357" s="58">
        <v>5</v>
      </c>
      <c r="E357" s="58">
        <v>3</v>
      </c>
      <c r="F357" s="58">
        <v>1</v>
      </c>
      <c r="G357" s="58">
        <v>0</v>
      </c>
      <c r="H357" s="58">
        <v>1</v>
      </c>
      <c r="I357" s="58">
        <v>0</v>
      </c>
      <c r="J357" s="58">
        <v>0</v>
      </c>
      <c r="K357" s="58">
        <v>0</v>
      </c>
      <c r="L357" s="45">
        <f t="shared" si="82"/>
        <v>5</v>
      </c>
      <c r="O357" s="115"/>
      <c r="P357" s="115"/>
      <c r="AS357" s="17" t="s">
        <v>7706</v>
      </c>
      <c r="AX357" s="17" t="s">
        <v>7708</v>
      </c>
      <c r="BD357" s="17" t="s">
        <v>7707</v>
      </c>
      <c r="BL357" s="35" t="s">
        <v>7709</v>
      </c>
      <c r="BQ357" s="17" t="s">
        <v>7710</v>
      </c>
      <c r="BR357" s="17"/>
      <c r="BV357" s="17"/>
    </row>
    <row r="358" spans="1:75" x14ac:dyDescent="0.25">
      <c r="A358" s="50" t="s">
        <v>414</v>
      </c>
      <c r="B358" s="50" t="s">
        <v>759</v>
      </c>
      <c r="C358" s="58">
        <v>371</v>
      </c>
      <c r="D358" s="58">
        <v>361</v>
      </c>
      <c r="E358" s="58">
        <v>51</v>
      </c>
      <c r="F358" s="58">
        <v>27</v>
      </c>
      <c r="G358" s="58">
        <v>3</v>
      </c>
      <c r="H358" s="58">
        <v>30</v>
      </c>
      <c r="I358" s="58">
        <v>246</v>
      </c>
      <c r="J358" s="58">
        <v>1</v>
      </c>
      <c r="K358" s="58">
        <v>3</v>
      </c>
      <c r="L358" s="45">
        <f t="shared" si="82"/>
        <v>361</v>
      </c>
      <c r="M358" s="17">
        <v>781</v>
      </c>
      <c r="O358" s="115"/>
      <c r="P358" s="115"/>
      <c r="S358" s="20" t="s">
        <v>7766</v>
      </c>
      <c r="T358" s="20" t="s">
        <v>92</v>
      </c>
      <c r="U358" s="20" t="s">
        <v>102</v>
      </c>
      <c r="V358" s="20" t="s">
        <v>98</v>
      </c>
      <c r="W358" s="20" t="s">
        <v>125</v>
      </c>
      <c r="X358" s="20" t="s">
        <v>272</v>
      </c>
      <c r="Y358" s="20" t="s">
        <v>144</v>
      </c>
      <c r="Z358" s="20" t="s">
        <v>7767</v>
      </c>
      <c r="AO358" s="17" t="s">
        <v>5</v>
      </c>
      <c r="AP358" s="17" t="s">
        <v>7849</v>
      </c>
      <c r="AQ358" s="17" t="s">
        <v>7793</v>
      </c>
      <c r="AR358" s="17" t="s">
        <v>7794</v>
      </c>
      <c r="AS358" s="17" t="s">
        <v>7795</v>
      </c>
      <c r="AT358" s="17" t="s">
        <v>7796</v>
      </c>
      <c r="AU358" s="17" t="s">
        <v>7797</v>
      </c>
      <c r="AV358" s="17" t="s">
        <v>7798</v>
      </c>
      <c r="AW358" s="75" t="s">
        <v>7799</v>
      </c>
      <c r="AX358" s="75" t="s">
        <v>7800</v>
      </c>
      <c r="AY358" s="17" t="s">
        <v>7801</v>
      </c>
      <c r="AZ358" s="17" t="s">
        <v>7802</v>
      </c>
      <c r="BA358" s="17" t="s">
        <v>7803</v>
      </c>
      <c r="BB358" s="17" t="s">
        <v>7804</v>
      </c>
      <c r="BC358" s="17" t="s">
        <v>7805</v>
      </c>
      <c r="BD358" s="17" t="s">
        <v>7806</v>
      </c>
      <c r="BE358" s="17" t="s">
        <v>7807</v>
      </c>
      <c r="BF358" s="17" t="s">
        <v>7808</v>
      </c>
      <c r="BG358" s="17" t="s">
        <v>7809</v>
      </c>
      <c r="BH358" s="17" t="s">
        <v>7810</v>
      </c>
      <c r="BI358" s="17" t="s">
        <v>7811</v>
      </c>
      <c r="BJ358" s="17" t="s">
        <v>7812</v>
      </c>
      <c r="BK358" s="17" t="s">
        <v>7813</v>
      </c>
      <c r="BL358" s="33" t="s">
        <v>7884</v>
      </c>
      <c r="BM358" s="17" t="s">
        <v>7815</v>
      </c>
      <c r="BN358" s="17" t="s">
        <v>7816</v>
      </c>
      <c r="BO358" s="17" t="s">
        <v>7817</v>
      </c>
      <c r="BP358" s="17" t="s">
        <v>7818</v>
      </c>
      <c r="BQ358" s="17" t="s">
        <v>7819</v>
      </c>
      <c r="BR358" s="17" t="s">
        <v>7820</v>
      </c>
      <c r="BS358" s="17" t="s">
        <v>7821</v>
      </c>
      <c r="BT358" s="17" t="s">
        <v>7822</v>
      </c>
      <c r="BU358" s="17" t="s">
        <v>7823</v>
      </c>
      <c r="BV358" s="17"/>
    </row>
    <row r="359" spans="1:75" x14ac:dyDescent="0.25">
      <c r="A359" s="62" t="s">
        <v>7764</v>
      </c>
      <c r="B359" s="63"/>
      <c r="C359" s="63">
        <f t="shared" ref="C359:K359" si="87">SUM(C338:C358)</f>
        <v>1780</v>
      </c>
      <c r="D359" s="63">
        <f t="shared" si="87"/>
        <v>1715</v>
      </c>
      <c r="E359" s="63">
        <f t="shared" si="87"/>
        <v>148</v>
      </c>
      <c r="F359" s="63">
        <f t="shared" si="87"/>
        <v>268</v>
      </c>
      <c r="G359" s="63">
        <f t="shared" si="87"/>
        <v>17</v>
      </c>
      <c r="H359" s="63">
        <f t="shared" si="87"/>
        <v>495</v>
      </c>
      <c r="I359" s="63">
        <f t="shared" si="87"/>
        <v>752</v>
      </c>
      <c r="J359" s="63">
        <f t="shared" si="87"/>
        <v>32</v>
      </c>
      <c r="K359" s="63">
        <f t="shared" si="87"/>
        <v>3</v>
      </c>
      <c r="L359" s="111">
        <f t="shared" si="82"/>
        <v>1715</v>
      </c>
      <c r="M359" s="17">
        <f>SUM(M338:M358)</f>
        <v>1715</v>
      </c>
      <c r="O359" s="26"/>
      <c r="P359" s="26"/>
      <c r="S359" s="20" t="s">
        <v>7757</v>
      </c>
      <c r="T359" s="30">
        <v>0</v>
      </c>
      <c r="U359" s="30">
        <v>0</v>
      </c>
      <c r="V359" s="30">
        <v>0</v>
      </c>
      <c r="W359" s="30">
        <v>1</v>
      </c>
      <c r="X359" s="30">
        <v>0</v>
      </c>
      <c r="Y359" s="30">
        <v>0</v>
      </c>
      <c r="Z359" s="21">
        <f>SUM(T359:W359)+Y359</f>
        <v>1</v>
      </c>
      <c r="AA359" s="20" t="s">
        <v>7757</v>
      </c>
      <c r="AO359" s="20" t="s">
        <v>7854</v>
      </c>
      <c r="AP359" s="78">
        <v>0</v>
      </c>
      <c r="AQ359" s="78">
        <v>0</v>
      </c>
      <c r="AR359" s="78">
        <v>0</v>
      </c>
      <c r="AS359" s="78">
        <v>0</v>
      </c>
      <c r="AT359" s="78">
        <v>0</v>
      </c>
      <c r="AU359" s="78">
        <v>0</v>
      </c>
      <c r="AV359" s="78">
        <v>0</v>
      </c>
      <c r="AW359" s="78">
        <v>0</v>
      </c>
      <c r="AX359" s="78">
        <v>0</v>
      </c>
      <c r="AY359" s="78">
        <v>1</v>
      </c>
      <c r="AZ359" s="78">
        <v>7</v>
      </c>
      <c r="BA359" s="78">
        <v>40</v>
      </c>
      <c r="BB359" s="78">
        <v>42</v>
      </c>
      <c r="BC359" s="78">
        <v>161</v>
      </c>
      <c r="BD359" s="78">
        <v>182</v>
      </c>
      <c r="BE359" s="79">
        <v>349</v>
      </c>
      <c r="BF359" s="78">
        <v>202</v>
      </c>
      <c r="BG359" s="30">
        <v>211</v>
      </c>
      <c r="BH359" s="78">
        <v>120</v>
      </c>
      <c r="BI359" s="78">
        <v>162</v>
      </c>
      <c r="BJ359" s="78">
        <v>71</v>
      </c>
      <c r="BK359" s="78">
        <v>109</v>
      </c>
      <c r="BL359" s="78">
        <v>69</v>
      </c>
      <c r="BM359" s="78">
        <v>64</v>
      </c>
      <c r="BN359" s="78">
        <v>30</v>
      </c>
      <c r="BO359" s="78">
        <v>38</v>
      </c>
      <c r="BP359" s="82">
        <v>21</v>
      </c>
      <c r="BQ359" s="30">
        <v>59</v>
      </c>
      <c r="BR359" s="30">
        <v>18</v>
      </c>
      <c r="BS359" s="30">
        <v>8</v>
      </c>
      <c r="BT359" s="30">
        <v>7</v>
      </c>
      <c r="BU359" s="30">
        <v>6</v>
      </c>
      <c r="BV359" s="20" t="s">
        <v>7854</v>
      </c>
    </row>
    <row r="360" spans="1:75" ht="39" customHeight="1" x14ac:dyDescent="0.25">
      <c r="I360" s="105" t="s">
        <v>7887</v>
      </c>
      <c r="S360" s="54" t="s">
        <v>7758</v>
      </c>
      <c r="T360" s="48">
        <v>2</v>
      </c>
      <c r="U360" s="48">
        <v>0</v>
      </c>
      <c r="V360" s="48">
        <v>0</v>
      </c>
      <c r="W360" s="48">
        <v>1</v>
      </c>
      <c r="X360" s="48">
        <v>0</v>
      </c>
      <c r="Y360" s="48">
        <v>0</v>
      </c>
      <c r="Z360" s="21">
        <f t="shared" ref="Z360:Z366" si="88">SUM(T360:W360)+Y360</f>
        <v>3</v>
      </c>
      <c r="AA360" s="54" t="s">
        <v>7758</v>
      </c>
      <c r="AO360" s="107" t="s">
        <v>7835</v>
      </c>
      <c r="AP360" s="88">
        <v>0</v>
      </c>
      <c r="AQ360" s="88">
        <v>0</v>
      </c>
      <c r="AR360" s="88">
        <v>0</v>
      </c>
      <c r="AS360" s="88">
        <v>0</v>
      </c>
      <c r="AT360" s="88">
        <v>0</v>
      </c>
      <c r="AU360" s="88">
        <v>0</v>
      </c>
      <c r="AV360" s="88">
        <v>0</v>
      </c>
      <c r="AW360" s="88">
        <v>0</v>
      </c>
      <c r="AX360" s="88">
        <v>0</v>
      </c>
      <c r="AY360" s="88">
        <v>0</v>
      </c>
      <c r="AZ360" s="88">
        <v>0</v>
      </c>
      <c r="BA360" s="88">
        <v>13</v>
      </c>
      <c r="BB360" s="88">
        <v>33</v>
      </c>
      <c r="BC360" s="88">
        <v>51</v>
      </c>
      <c r="BD360" s="88">
        <v>28</v>
      </c>
      <c r="BE360" s="88">
        <v>181</v>
      </c>
      <c r="BF360" s="88">
        <v>177</v>
      </c>
      <c r="BG360" s="108">
        <v>386</v>
      </c>
      <c r="BH360" s="108">
        <v>395</v>
      </c>
      <c r="BI360" s="79">
        <v>522</v>
      </c>
      <c r="BJ360" s="88">
        <v>271</v>
      </c>
      <c r="BK360" s="90">
        <v>333</v>
      </c>
      <c r="BL360" s="109">
        <v>316</v>
      </c>
      <c r="BM360" s="109">
        <v>325</v>
      </c>
      <c r="BN360" s="109">
        <v>83</v>
      </c>
      <c r="BO360" s="109">
        <v>73</v>
      </c>
      <c r="BP360" s="109">
        <v>14</v>
      </c>
      <c r="BQ360" s="89">
        <v>43</v>
      </c>
      <c r="BR360" s="90">
        <v>23</v>
      </c>
      <c r="BS360" s="90">
        <v>17</v>
      </c>
      <c r="BT360" s="90">
        <v>4</v>
      </c>
      <c r="BU360" s="90">
        <v>0</v>
      </c>
      <c r="BV360" s="87" t="s">
        <v>7835</v>
      </c>
    </row>
    <row r="361" spans="1:75" x14ac:dyDescent="0.25">
      <c r="S361" s="20" t="s">
        <v>7759</v>
      </c>
      <c r="T361" s="30">
        <v>0</v>
      </c>
      <c r="U361" s="30">
        <v>2</v>
      </c>
      <c r="V361" s="30">
        <v>0</v>
      </c>
      <c r="W361" s="30">
        <v>4</v>
      </c>
      <c r="X361" s="30">
        <v>0</v>
      </c>
      <c r="Y361" s="30">
        <v>0</v>
      </c>
      <c r="Z361" s="21">
        <f t="shared" si="88"/>
        <v>6</v>
      </c>
      <c r="AA361" s="20" t="s">
        <v>7759</v>
      </c>
      <c r="AO361" s="20" t="s">
        <v>7855</v>
      </c>
      <c r="AP361" s="78">
        <v>0</v>
      </c>
      <c r="AQ361" s="78">
        <v>0</v>
      </c>
      <c r="AR361" s="78">
        <v>0</v>
      </c>
      <c r="AS361" s="78">
        <v>0</v>
      </c>
      <c r="AT361" s="78">
        <v>0</v>
      </c>
      <c r="AU361" s="78">
        <v>0</v>
      </c>
      <c r="AV361" s="78">
        <v>0</v>
      </c>
      <c r="AW361" s="78">
        <v>0</v>
      </c>
      <c r="AX361" s="78">
        <v>0</v>
      </c>
      <c r="AY361" s="78">
        <v>0</v>
      </c>
      <c r="AZ361" s="78">
        <v>0</v>
      </c>
      <c r="BA361" s="78">
        <v>0</v>
      </c>
      <c r="BB361" s="78">
        <v>0</v>
      </c>
      <c r="BC361" s="78">
        <v>0</v>
      </c>
      <c r="BD361" s="78">
        <v>0</v>
      </c>
      <c r="BE361" s="78">
        <v>0</v>
      </c>
      <c r="BF361" s="78">
        <v>0</v>
      </c>
      <c r="BG361" s="30">
        <v>61</v>
      </c>
      <c r="BH361" s="78">
        <v>57</v>
      </c>
      <c r="BI361" s="78">
        <v>152</v>
      </c>
      <c r="BJ361" s="78">
        <v>72</v>
      </c>
      <c r="BK361" s="78">
        <v>204</v>
      </c>
      <c r="BL361" s="78">
        <v>229</v>
      </c>
      <c r="BM361" s="79">
        <v>320</v>
      </c>
      <c r="BN361" s="78">
        <v>186</v>
      </c>
      <c r="BO361" s="78">
        <v>291</v>
      </c>
      <c r="BP361" s="82">
        <v>114</v>
      </c>
      <c r="BQ361" s="30">
        <v>126</v>
      </c>
      <c r="BR361" s="30">
        <v>56</v>
      </c>
      <c r="BS361" s="30">
        <v>57</v>
      </c>
      <c r="BT361" s="30">
        <v>34</v>
      </c>
      <c r="BU361" s="30">
        <v>40</v>
      </c>
      <c r="BV361" s="20" t="s">
        <v>7855</v>
      </c>
    </row>
    <row r="362" spans="1:75" x14ac:dyDescent="0.25">
      <c r="C362" s="83"/>
      <c r="D362" s="83"/>
      <c r="E362" s="83"/>
      <c r="F362" s="83"/>
      <c r="G362" s="83"/>
      <c r="H362" s="83"/>
      <c r="I362" s="83"/>
      <c r="J362" s="83"/>
      <c r="K362" s="83"/>
      <c r="L362" s="83"/>
      <c r="M362" s="83"/>
      <c r="N362" s="83"/>
      <c r="O362" s="83"/>
      <c r="P362" s="83"/>
      <c r="Q362" s="83"/>
      <c r="S362" s="54" t="s">
        <v>7760</v>
      </c>
      <c r="T362" s="48">
        <v>0</v>
      </c>
      <c r="U362" s="48">
        <v>2</v>
      </c>
      <c r="V362" s="48">
        <v>0</v>
      </c>
      <c r="W362" s="48">
        <v>4</v>
      </c>
      <c r="X362" s="48">
        <v>0</v>
      </c>
      <c r="Y362" s="48">
        <v>0</v>
      </c>
      <c r="Z362" s="21">
        <f t="shared" si="88"/>
        <v>6</v>
      </c>
      <c r="AA362" s="54" t="s">
        <v>7760</v>
      </c>
      <c r="AO362" s="107" t="s">
        <v>7836</v>
      </c>
      <c r="AP362" s="88">
        <v>0</v>
      </c>
      <c r="AQ362" s="88">
        <v>0</v>
      </c>
      <c r="AR362" s="88">
        <v>0</v>
      </c>
      <c r="AS362" s="88">
        <v>0</v>
      </c>
      <c r="AT362" s="88">
        <v>0</v>
      </c>
      <c r="AU362" s="88">
        <v>0</v>
      </c>
      <c r="AV362" s="88">
        <v>0</v>
      </c>
      <c r="AW362" s="88">
        <v>0</v>
      </c>
      <c r="AX362" s="88">
        <v>0</v>
      </c>
      <c r="AY362" s="88">
        <v>0</v>
      </c>
      <c r="AZ362" s="88">
        <v>0</v>
      </c>
      <c r="BA362" s="88">
        <v>0</v>
      </c>
      <c r="BB362" s="88">
        <v>0</v>
      </c>
      <c r="BC362" s="88">
        <v>0</v>
      </c>
      <c r="BD362" s="88">
        <v>0</v>
      </c>
      <c r="BE362" s="88">
        <v>0</v>
      </c>
      <c r="BF362" s="88">
        <v>0</v>
      </c>
      <c r="BG362" s="108">
        <v>0</v>
      </c>
      <c r="BH362" s="108">
        <v>0</v>
      </c>
      <c r="BI362" s="88">
        <v>76</v>
      </c>
      <c r="BJ362" s="88">
        <v>315</v>
      </c>
      <c r="BK362" s="90">
        <v>456</v>
      </c>
      <c r="BL362" s="109">
        <v>337</v>
      </c>
      <c r="BM362" s="109">
        <v>386</v>
      </c>
      <c r="BN362" s="109">
        <v>515</v>
      </c>
      <c r="BO362" s="109">
        <v>623</v>
      </c>
      <c r="BP362" s="79">
        <v>676</v>
      </c>
      <c r="BQ362" s="108">
        <v>642</v>
      </c>
      <c r="BR362" s="48">
        <v>484</v>
      </c>
      <c r="BS362" s="48">
        <v>335</v>
      </c>
      <c r="BT362" s="48">
        <v>282</v>
      </c>
      <c r="BU362" s="48">
        <v>34</v>
      </c>
      <c r="BV362" s="107" t="s">
        <v>7836</v>
      </c>
    </row>
    <row r="363" spans="1:75" ht="14.4" x14ac:dyDescent="0.3">
      <c r="C363" s="116"/>
      <c r="D363" s="117"/>
      <c r="E363" s="117"/>
      <c r="F363" s="118"/>
      <c r="G363" s="118"/>
      <c r="H363" s="118"/>
      <c r="I363" s="114"/>
      <c r="J363" s="83"/>
      <c r="K363" s="116"/>
      <c r="L363" s="117"/>
      <c r="M363" s="117"/>
      <c r="N363" s="118"/>
      <c r="O363" s="118"/>
      <c r="P363" s="118"/>
      <c r="Q363" s="114"/>
      <c r="S363" s="21" t="s">
        <v>7739</v>
      </c>
      <c r="T363" s="30">
        <v>3</v>
      </c>
      <c r="U363" s="30">
        <v>6</v>
      </c>
      <c r="V363" s="30">
        <v>0</v>
      </c>
      <c r="W363" s="30">
        <v>31</v>
      </c>
      <c r="X363" s="30">
        <v>34</v>
      </c>
      <c r="Y363" s="30">
        <v>0</v>
      </c>
      <c r="Z363" s="21">
        <f t="shared" si="88"/>
        <v>40</v>
      </c>
      <c r="AA363" s="21" t="s">
        <v>7739</v>
      </c>
      <c r="AO363" s="20" t="s">
        <v>7856</v>
      </c>
      <c r="AP363" s="78">
        <v>0</v>
      </c>
      <c r="AQ363" s="78">
        <v>0</v>
      </c>
      <c r="AR363" s="78">
        <v>0</v>
      </c>
      <c r="AS363" s="78">
        <v>0</v>
      </c>
      <c r="AT363" s="78">
        <v>0</v>
      </c>
      <c r="AU363" s="78">
        <v>0</v>
      </c>
      <c r="AV363" s="78">
        <v>0</v>
      </c>
      <c r="AW363" s="78">
        <v>0</v>
      </c>
      <c r="AX363" s="78">
        <v>0</v>
      </c>
      <c r="AY363" s="78">
        <v>0</v>
      </c>
      <c r="AZ363" s="78">
        <v>0</v>
      </c>
      <c r="BA363" s="78">
        <v>0</v>
      </c>
      <c r="BB363" s="78">
        <v>0</v>
      </c>
      <c r="BC363" s="78">
        <v>0</v>
      </c>
      <c r="BD363" s="78">
        <v>0</v>
      </c>
      <c r="BE363" s="78">
        <v>0</v>
      </c>
      <c r="BF363" s="78">
        <v>0</v>
      </c>
      <c r="BG363" s="78">
        <v>0</v>
      </c>
      <c r="BH363" s="78">
        <v>0</v>
      </c>
      <c r="BI363" s="78">
        <v>0</v>
      </c>
      <c r="BJ363" s="78">
        <v>0</v>
      </c>
      <c r="BK363" s="78">
        <v>0</v>
      </c>
      <c r="BL363" s="78">
        <v>0</v>
      </c>
      <c r="BM363" s="78">
        <v>4</v>
      </c>
      <c r="BN363" s="78">
        <v>1</v>
      </c>
      <c r="BO363" s="78">
        <v>40</v>
      </c>
      <c r="BP363" s="82">
        <v>50</v>
      </c>
      <c r="BQ363" s="28">
        <v>364</v>
      </c>
      <c r="BR363" s="30">
        <v>319</v>
      </c>
      <c r="BS363" s="92">
        <v>559</v>
      </c>
      <c r="BT363" s="28">
        <v>390</v>
      </c>
      <c r="BU363" s="28">
        <v>319</v>
      </c>
      <c r="BV363" s="20" t="s">
        <v>7856</v>
      </c>
    </row>
    <row r="364" spans="1:75" ht="14.4" x14ac:dyDescent="0.3">
      <c r="C364" s="116"/>
      <c r="D364" s="116"/>
      <c r="E364" s="116"/>
      <c r="F364" s="116"/>
      <c r="G364" s="116"/>
      <c r="H364" s="116"/>
      <c r="I364" s="114"/>
      <c r="J364" s="83"/>
      <c r="K364" s="116"/>
      <c r="L364" s="116"/>
      <c r="M364" s="116"/>
      <c r="N364" s="116"/>
      <c r="O364" s="116"/>
      <c r="P364" s="116"/>
      <c r="Q364" s="114"/>
      <c r="S364" s="54" t="s">
        <v>7740</v>
      </c>
      <c r="T364" s="48">
        <v>41</v>
      </c>
      <c r="U364" s="48">
        <v>89</v>
      </c>
      <c r="V364" s="48">
        <v>2</v>
      </c>
      <c r="W364" s="48">
        <v>163</v>
      </c>
      <c r="X364" s="48">
        <v>472</v>
      </c>
      <c r="Y364" s="48">
        <v>24</v>
      </c>
      <c r="Z364" s="21">
        <f t="shared" si="88"/>
        <v>319</v>
      </c>
      <c r="AA364" s="54" t="s">
        <v>7740</v>
      </c>
      <c r="AO364" s="107" t="s">
        <v>7837</v>
      </c>
      <c r="AP364" s="88">
        <v>0</v>
      </c>
      <c r="AQ364" s="88">
        <v>0</v>
      </c>
      <c r="AR364" s="88">
        <v>0</v>
      </c>
      <c r="AS364" s="88">
        <v>0</v>
      </c>
      <c r="AT364" s="88">
        <v>0</v>
      </c>
      <c r="AU364" s="88">
        <v>0</v>
      </c>
      <c r="AV364" s="88">
        <v>0</v>
      </c>
      <c r="AW364" s="88">
        <v>0</v>
      </c>
      <c r="AX364" s="88">
        <v>0</v>
      </c>
      <c r="AY364" s="88">
        <v>0</v>
      </c>
      <c r="AZ364" s="88">
        <v>0</v>
      </c>
      <c r="BA364" s="88">
        <v>0</v>
      </c>
      <c r="BB364" s="88">
        <v>0</v>
      </c>
      <c r="BC364" s="88">
        <v>0</v>
      </c>
      <c r="BD364" s="88">
        <v>0</v>
      </c>
      <c r="BE364" s="88">
        <v>0</v>
      </c>
      <c r="BF364" s="88">
        <v>0</v>
      </c>
      <c r="BG364" s="108">
        <v>0</v>
      </c>
      <c r="BH364" s="108">
        <v>0</v>
      </c>
      <c r="BI364" s="108">
        <v>0</v>
      </c>
      <c r="BJ364" s="108">
        <v>0</v>
      </c>
      <c r="BK364" s="108">
        <v>0</v>
      </c>
      <c r="BL364" s="108">
        <v>0</v>
      </c>
      <c r="BM364" s="108">
        <v>0</v>
      </c>
      <c r="BN364" s="108">
        <v>0</v>
      </c>
      <c r="BO364" s="108">
        <v>0</v>
      </c>
      <c r="BP364" s="108">
        <v>1</v>
      </c>
      <c r="BQ364" s="108">
        <v>17</v>
      </c>
      <c r="BR364" s="48">
        <v>191</v>
      </c>
      <c r="BS364" s="48">
        <v>358</v>
      </c>
      <c r="BT364" s="29">
        <v>504</v>
      </c>
      <c r="BU364" s="48">
        <v>472</v>
      </c>
      <c r="BV364" s="107" t="s">
        <v>7837</v>
      </c>
    </row>
    <row r="365" spans="1:75" ht="14.4" x14ac:dyDescent="0.3">
      <c r="C365" s="116"/>
      <c r="D365" s="116"/>
      <c r="E365" s="116"/>
      <c r="F365" s="116"/>
      <c r="G365" s="116"/>
      <c r="H365" s="116"/>
      <c r="I365" s="116"/>
      <c r="J365" s="83"/>
      <c r="K365" s="116"/>
      <c r="L365" s="116"/>
      <c r="M365" s="116"/>
      <c r="N365" s="116"/>
      <c r="O365" s="116"/>
      <c r="P365" s="116"/>
      <c r="Q365" s="114"/>
      <c r="S365" s="21" t="s">
        <v>7761</v>
      </c>
      <c r="T365" s="30">
        <v>66</v>
      </c>
      <c r="U365" s="30">
        <v>62</v>
      </c>
      <c r="V365" s="30">
        <v>13</v>
      </c>
      <c r="W365" s="30">
        <v>91</v>
      </c>
      <c r="X365" s="30">
        <v>246</v>
      </c>
      <c r="Y365" s="30">
        <v>7</v>
      </c>
      <c r="Z365" s="21">
        <f t="shared" si="88"/>
        <v>239</v>
      </c>
      <c r="AA365" s="21" t="s">
        <v>7761</v>
      </c>
      <c r="AO365" s="20" t="s">
        <v>7858</v>
      </c>
      <c r="AP365" s="78">
        <v>0</v>
      </c>
      <c r="AQ365" s="78">
        <v>0</v>
      </c>
      <c r="AR365" s="78">
        <v>0</v>
      </c>
      <c r="AS365" s="78">
        <v>0</v>
      </c>
      <c r="AT365" s="78">
        <v>0</v>
      </c>
      <c r="AU365" s="78">
        <v>0</v>
      </c>
      <c r="AV365" s="78">
        <v>0</v>
      </c>
      <c r="AW365" s="78">
        <v>0</v>
      </c>
      <c r="AX365" s="78">
        <v>0</v>
      </c>
      <c r="AY365" s="78">
        <v>0</v>
      </c>
      <c r="AZ365" s="78">
        <v>0</v>
      </c>
      <c r="BA365" s="78">
        <v>0</v>
      </c>
      <c r="BB365" s="78">
        <v>0</v>
      </c>
      <c r="BC365" s="78">
        <v>0</v>
      </c>
      <c r="BD365" s="78">
        <v>0</v>
      </c>
      <c r="BE365" s="78">
        <v>0</v>
      </c>
      <c r="BF365" s="78">
        <v>0</v>
      </c>
      <c r="BG365" s="78">
        <v>0</v>
      </c>
      <c r="BH365" s="78">
        <v>0</v>
      </c>
      <c r="BI365" s="78">
        <v>0</v>
      </c>
      <c r="BJ365" s="78">
        <v>0</v>
      </c>
      <c r="BK365" s="78">
        <v>0</v>
      </c>
      <c r="BL365" s="78">
        <v>0</v>
      </c>
      <c r="BM365" s="78">
        <v>0</v>
      </c>
      <c r="BN365" s="78">
        <v>0</v>
      </c>
      <c r="BO365" s="78">
        <v>0</v>
      </c>
      <c r="BP365" s="82">
        <v>0</v>
      </c>
      <c r="BQ365" s="30">
        <v>0</v>
      </c>
      <c r="BR365" s="30">
        <v>0</v>
      </c>
      <c r="BS365" s="30">
        <v>45</v>
      </c>
      <c r="BT365" s="30">
        <v>113</v>
      </c>
      <c r="BU365" s="30">
        <v>239</v>
      </c>
      <c r="BV365" s="20" t="s">
        <v>7858</v>
      </c>
    </row>
    <row r="366" spans="1:75" ht="14.4" x14ac:dyDescent="0.3">
      <c r="C366" s="116"/>
      <c r="D366" s="116"/>
      <c r="E366" s="116"/>
      <c r="F366" s="116"/>
      <c r="G366" s="116"/>
      <c r="H366" s="116"/>
      <c r="I366" s="114"/>
      <c r="J366" s="83"/>
      <c r="K366" s="116"/>
      <c r="L366" s="116"/>
      <c r="M366" s="116"/>
      <c r="N366" s="116"/>
      <c r="O366" s="116"/>
      <c r="P366" s="116"/>
      <c r="Q366" s="114"/>
      <c r="T366" s="26">
        <f>SUM(T359:T365)</f>
        <v>112</v>
      </c>
      <c r="U366" s="26">
        <f t="shared" ref="U366:Y366" si="89">SUM(U359:U365)</f>
        <v>161</v>
      </c>
      <c r="V366" s="26">
        <f t="shared" si="89"/>
        <v>15</v>
      </c>
      <c r="W366" s="26">
        <f t="shared" si="89"/>
        <v>295</v>
      </c>
      <c r="X366" s="26">
        <f t="shared" si="89"/>
        <v>752</v>
      </c>
      <c r="Y366" s="26">
        <f t="shared" si="89"/>
        <v>31</v>
      </c>
      <c r="Z366" s="21">
        <f t="shared" si="88"/>
        <v>614</v>
      </c>
      <c r="AO366" s="107" t="s">
        <v>7838</v>
      </c>
      <c r="AP366" s="88">
        <v>0</v>
      </c>
      <c r="AQ366" s="88">
        <v>0</v>
      </c>
      <c r="AR366" s="88">
        <v>0</v>
      </c>
      <c r="AS366" s="88">
        <v>0</v>
      </c>
      <c r="AT366" s="88">
        <v>0</v>
      </c>
      <c r="AU366" s="88">
        <v>0</v>
      </c>
      <c r="AV366" s="88">
        <v>0</v>
      </c>
      <c r="AW366" s="88">
        <v>0</v>
      </c>
      <c r="AX366" s="88">
        <v>0</v>
      </c>
      <c r="AY366" s="88">
        <v>0</v>
      </c>
      <c r="AZ366" s="88">
        <v>0</v>
      </c>
      <c r="BA366" s="88">
        <v>0</v>
      </c>
      <c r="BB366" s="88">
        <v>0</v>
      </c>
      <c r="BC366" s="88">
        <v>0</v>
      </c>
      <c r="BD366" s="88">
        <v>0</v>
      </c>
      <c r="BE366" s="88">
        <v>0</v>
      </c>
      <c r="BF366" s="88">
        <v>0</v>
      </c>
      <c r="BG366" s="108">
        <v>0</v>
      </c>
      <c r="BH366" s="108">
        <v>0</v>
      </c>
      <c r="BI366" s="108">
        <v>0</v>
      </c>
      <c r="BJ366" s="108">
        <v>0</v>
      </c>
      <c r="BK366" s="108">
        <v>0</v>
      </c>
      <c r="BL366" s="108">
        <v>0</v>
      </c>
      <c r="BM366" s="108">
        <v>0</v>
      </c>
      <c r="BN366" s="108">
        <v>0</v>
      </c>
      <c r="BO366" s="108">
        <v>0</v>
      </c>
      <c r="BP366" s="108">
        <v>0</v>
      </c>
      <c r="BQ366" s="108">
        <v>0</v>
      </c>
      <c r="BR366" s="48">
        <v>0</v>
      </c>
      <c r="BS366" s="48">
        <v>0</v>
      </c>
      <c r="BT366" s="48">
        <v>6</v>
      </c>
      <c r="BU366" s="48">
        <v>246</v>
      </c>
      <c r="BV366" s="107" t="s">
        <v>7838</v>
      </c>
    </row>
    <row r="367" spans="1:75" ht="14.4" x14ac:dyDescent="0.3">
      <c r="C367" s="119"/>
      <c r="D367" s="116"/>
      <c r="E367" s="116"/>
      <c r="F367" s="116"/>
      <c r="G367" s="116"/>
      <c r="H367" s="116"/>
      <c r="I367" s="114"/>
      <c r="J367" s="83"/>
      <c r="K367" s="119"/>
      <c r="L367" s="116"/>
      <c r="M367" s="116"/>
      <c r="N367" s="116"/>
      <c r="O367" s="116"/>
      <c r="P367" s="116"/>
      <c r="Q367" s="114"/>
    </row>
    <row r="368" spans="1:75" ht="14.4" x14ac:dyDescent="0.3">
      <c r="C368" s="119"/>
      <c r="D368" s="116"/>
      <c r="E368" s="116"/>
      <c r="F368" s="116"/>
      <c r="G368" s="116"/>
      <c r="H368" s="116"/>
      <c r="I368" s="114"/>
      <c r="J368" s="83"/>
      <c r="K368" s="119"/>
      <c r="L368" s="116"/>
      <c r="M368" s="116"/>
      <c r="N368" s="116"/>
      <c r="O368" s="116"/>
      <c r="P368" s="116"/>
      <c r="Q368" s="114"/>
    </row>
    <row r="369" spans="1:71" ht="14.4" x14ac:dyDescent="0.3">
      <c r="C369" s="119"/>
      <c r="D369" s="116"/>
      <c r="E369" s="116"/>
      <c r="F369" s="116"/>
      <c r="G369" s="116"/>
      <c r="H369" s="116"/>
      <c r="I369" s="114"/>
      <c r="J369" s="83"/>
      <c r="K369" s="119"/>
      <c r="L369" s="116"/>
      <c r="M369" s="116"/>
      <c r="N369" s="116"/>
      <c r="O369" s="116"/>
      <c r="P369" s="116"/>
      <c r="Q369" s="114"/>
    </row>
    <row r="370" spans="1:71" ht="14.4" x14ac:dyDescent="0.3">
      <c r="C370" s="119"/>
      <c r="D370" s="116"/>
      <c r="E370" s="116"/>
      <c r="F370" s="116"/>
      <c r="G370" s="116"/>
      <c r="H370" s="116"/>
      <c r="I370" s="114"/>
      <c r="J370" s="83"/>
      <c r="K370" s="119"/>
      <c r="L370" s="116"/>
      <c r="M370" s="116"/>
      <c r="N370" s="116"/>
      <c r="O370" s="116"/>
      <c r="P370" s="116"/>
      <c r="Q370" s="114"/>
    </row>
    <row r="371" spans="1:71" ht="14.4" x14ac:dyDescent="0.3">
      <c r="C371" s="114"/>
      <c r="D371" s="114"/>
      <c r="E371" s="114"/>
      <c r="F371" s="114"/>
      <c r="G371" s="114"/>
      <c r="H371" s="114"/>
      <c r="I371" s="114"/>
      <c r="J371" s="83"/>
      <c r="K371" s="114"/>
      <c r="L371" s="114"/>
      <c r="M371" s="114"/>
      <c r="N371" s="114"/>
      <c r="O371" s="114"/>
      <c r="P371" s="114"/>
      <c r="Q371" s="114"/>
    </row>
    <row r="372" spans="1:71" x14ac:dyDescent="0.25">
      <c r="C372" s="83"/>
      <c r="D372" s="83"/>
      <c r="E372" s="83"/>
      <c r="F372" s="83"/>
      <c r="G372" s="83"/>
      <c r="H372" s="83"/>
      <c r="I372" s="83"/>
      <c r="J372" s="83"/>
      <c r="K372" s="83"/>
      <c r="L372" s="83"/>
      <c r="M372" s="83"/>
      <c r="N372" s="83"/>
      <c r="O372" s="83"/>
      <c r="P372" s="83"/>
      <c r="Q372" s="83"/>
    </row>
    <row r="373" spans="1:71" x14ac:dyDescent="0.25">
      <c r="C373" s="83"/>
      <c r="D373" s="83"/>
      <c r="E373" s="83"/>
      <c r="F373" s="83"/>
      <c r="G373" s="83"/>
      <c r="H373" s="83"/>
      <c r="I373" s="83"/>
      <c r="J373" s="83"/>
      <c r="K373" s="83"/>
      <c r="L373" s="83"/>
      <c r="M373" s="83"/>
      <c r="N373" s="83"/>
      <c r="O373" s="83"/>
      <c r="P373" s="83"/>
      <c r="Q373" s="83"/>
    </row>
    <row r="381" spans="1:71" ht="39.6" x14ac:dyDescent="0.25">
      <c r="A381" s="38" t="s">
        <v>7822</v>
      </c>
      <c r="B381" s="38" t="s">
        <v>7744</v>
      </c>
      <c r="C381" s="38" t="s">
        <v>7705</v>
      </c>
      <c r="D381" s="38" t="s">
        <v>7745</v>
      </c>
      <c r="E381" s="38" t="s">
        <v>7746</v>
      </c>
      <c r="F381" s="38" t="s">
        <v>7747</v>
      </c>
      <c r="G381" s="38" t="s">
        <v>7748</v>
      </c>
      <c r="H381" s="38" t="s">
        <v>7749</v>
      </c>
      <c r="I381" s="38" t="s">
        <v>7750</v>
      </c>
      <c r="J381" s="38" t="s">
        <v>7751</v>
      </c>
      <c r="K381" s="41" t="s">
        <v>7752</v>
      </c>
      <c r="L381" s="42" t="s">
        <v>7753</v>
      </c>
      <c r="M381" s="22" t="s">
        <v>7888</v>
      </c>
      <c r="S381" s="31" t="s">
        <v>7822</v>
      </c>
      <c r="AO381" s="23" t="s">
        <v>7781</v>
      </c>
      <c r="AP381" s="71" t="s">
        <v>7822</v>
      </c>
      <c r="AQ381" s="72"/>
      <c r="AR381" s="72"/>
      <c r="AS381" s="72"/>
      <c r="BR381" s="17"/>
    </row>
    <row r="382" spans="1:71" x14ac:dyDescent="0.25">
      <c r="A382" s="50" t="s">
        <v>480</v>
      </c>
      <c r="B382" s="50" t="s">
        <v>759</v>
      </c>
      <c r="C382" s="58">
        <v>1</v>
      </c>
      <c r="D382" s="51">
        <v>1</v>
      </c>
      <c r="E382" s="51">
        <v>0</v>
      </c>
      <c r="F382" s="51">
        <v>0</v>
      </c>
      <c r="G382" s="51">
        <v>0</v>
      </c>
      <c r="H382" s="51">
        <v>1</v>
      </c>
      <c r="I382" s="51">
        <v>0</v>
      </c>
      <c r="J382" s="51">
        <v>0</v>
      </c>
      <c r="K382" s="51">
        <v>0</v>
      </c>
      <c r="L382" s="45">
        <f t="shared" ref="L382:L404" si="90">SUM(E382:K382)</f>
        <v>1</v>
      </c>
      <c r="M382" s="17">
        <v>1</v>
      </c>
      <c r="S382" s="20" t="s">
        <v>7755</v>
      </c>
      <c r="T382" s="20" t="s">
        <v>92</v>
      </c>
      <c r="U382" s="20" t="s">
        <v>102</v>
      </c>
      <c r="V382" s="20" t="s">
        <v>98</v>
      </c>
      <c r="W382" s="20" t="s">
        <v>125</v>
      </c>
      <c r="X382" s="20" t="s">
        <v>272</v>
      </c>
      <c r="Y382" s="20" t="s">
        <v>144</v>
      </c>
      <c r="Z382" s="20" t="s">
        <v>126</v>
      </c>
      <c r="AO382" s="17" t="s">
        <v>7876</v>
      </c>
      <c r="AP382" s="72"/>
      <c r="AQ382" s="72"/>
      <c r="AR382" s="72"/>
      <c r="AS382" s="72"/>
      <c r="BR382" s="17"/>
    </row>
    <row r="383" spans="1:71" x14ac:dyDescent="0.25">
      <c r="A383" s="46" t="s">
        <v>484</v>
      </c>
      <c r="B383" s="55" t="s">
        <v>759</v>
      </c>
      <c r="C383" s="56">
        <v>2</v>
      </c>
      <c r="D383" s="47">
        <v>2</v>
      </c>
      <c r="E383" s="47">
        <v>0</v>
      </c>
      <c r="F383" s="47">
        <v>0</v>
      </c>
      <c r="G383" s="47">
        <v>0</v>
      </c>
      <c r="H383" s="47">
        <v>2</v>
      </c>
      <c r="I383" s="47">
        <v>0</v>
      </c>
      <c r="J383" s="47">
        <v>0</v>
      </c>
      <c r="K383" s="47">
        <v>0</v>
      </c>
      <c r="L383" s="110">
        <f t="shared" si="90"/>
        <v>2</v>
      </c>
      <c r="M383" s="17">
        <v>2</v>
      </c>
      <c r="S383" s="20" t="s">
        <v>7757</v>
      </c>
      <c r="T383" s="30">
        <v>0</v>
      </c>
      <c r="U383" s="30">
        <v>0</v>
      </c>
      <c r="V383" s="30">
        <v>0</v>
      </c>
      <c r="W383" s="30">
        <v>1</v>
      </c>
      <c r="X383" s="30">
        <v>0</v>
      </c>
      <c r="Y383" s="30">
        <v>0</v>
      </c>
      <c r="Z383" s="20">
        <f>SUM(T383:Y383)</f>
        <v>1</v>
      </c>
      <c r="AO383" s="17" t="s">
        <v>7784</v>
      </c>
      <c r="AP383" s="72"/>
      <c r="AQ383" s="72"/>
      <c r="AR383" s="72"/>
      <c r="AS383" s="72"/>
      <c r="BL383" s="17" t="s">
        <v>7782</v>
      </c>
      <c r="BR383" s="17"/>
    </row>
    <row r="384" spans="1:71" x14ac:dyDescent="0.25">
      <c r="A384" s="50" t="s">
        <v>488</v>
      </c>
      <c r="B384" s="50" t="s">
        <v>2698</v>
      </c>
      <c r="C384" s="58">
        <v>1</v>
      </c>
      <c r="D384" s="51">
        <v>1</v>
      </c>
      <c r="E384" s="51">
        <v>0</v>
      </c>
      <c r="F384" s="51">
        <v>0</v>
      </c>
      <c r="G384" s="51">
        <v>0</v>
      </c>
      <c r="H384" s="51">
        <v>1</v>
      </c>
      <c r="I384" s="51">
        <v>0</v>
      </c>
      <c r="J384" s="51">
        <v>0</v>
      </c>
      <c r="K384" s="51">
        <v>0</v>
      </c>
      <c r="L384" s="45">
        <f t="shared" si="90"/>
        <v>1</v>
      </c>
      <c r="S384" s="54" t="s">
        <v>7758</v>
      </c>
      <c r="T384" s="48">
        <v>0</v>
      </c>
      <c r="U384" s="48">
        <v>0</v>
      </c>
      <c r="V384" s="48">
        <v>0</v>
      </c>
      <c r="W384" s="48">
        <v>2</v>
      </c>
      <c r="X384" s="48">
        <v>0</v>
      </c>
      <c r="Y384" s="48">
        <v>0</v>
      </c>
      <c r="Z384" s="20">
        <f t="shared" ref="Z384:Z390" si="91">SUM(T384:Y384)</f>
        <v>2</v>
      </c>
      <c r="AP384" s="74">
        <v>2009</v>
      </c>
      <c r="AQ384" s="74"/>
      <c r="AR384" s="74"/>
      <c r="AS384" s="74"/>
      <c r="AT384" s="18">
        <v>2010</v>
      </c>
      <c r="AU384" s="18"/>
      <c r="AV384" s="18"/>
      <c r="AW384" s="18"/>
      <c r="AX384" s="18">
        <v>2011</v>
      </c>
      <c r="AY384" s="18"/>
      <c r="AZ384" s="18"/>
      <c r="BA384" s="18"/>
      <c r="BB384" s="18">
        <v>2012</v>
      </c>
      <c r="BC384" s="18"/>
      <c r="BD384" s="18"/>
      <c r="BE384" s="18"/>
      <c r="BF384" s="18">
        <v>2013</v>
      </c>
      <c r="BG384" s="18"/>
      <c r="BH384" s="18"/>
      <c r="BI384" s="18"/>
      <c r="BJ384" s="18">
        <v>2014</v>
      </c>
      <c r="BK384" s="18"/>
      <c r="BL384" s="18"/>
      <c r="BM384" s="18"/>
      <c r="BN384" s="18">
        <v>2015</v>
      </c>
      <c r="BO384" s="18"/>
      <c r="BP384" s="18"/>
      <c r="BQ384" s="18"/>
      <c r="BR384" s="18">
        <v>2016</v>
      </c>
      <c r="BS384" s="18"/>
    </row>
    <row r="385" spans="1:74" x14ac:dyDescent="0.25">
      <c r="A385" s="50" t="s">
        <v>488</v>
      </c>
      <c r="B385" s="50" t="s">
        <v>1700</v>
      </c>
      <c r="C385" s="58">
        <v>1</v>
      </c>
      <c r="D385" s="51">
        <v>1</v>
      </c>
      <c r="E385" s="51">
        <v>0</v>
      </c>
      <c r="F385" s="51">
        <v>0</v>
      </c>
      <c r="G385" s="51">
        <v>0</v>
      </c>
      <c r="H385" s="51">
        <v>1</v>
      </c>
      <c r="I385" s="51">
        <v>0</v>
      </c>
      <c r="J385" s="51">
        <v>0</v>
      </c>
      <c r="K385" s="51">
        <v>0</v>
      </c>
      <c r="L385" s="45">
        <f t="shared" si="90"/>
        <v>1</v>
      </c>
      <c r="S385" s="20" t="s">
        <v>7759</v>
      </c>
      <c r="T385" s="30">
        <v>0</v>
      </c>
      <c r="U385" s="30">
        <v>0</v>
      </c>
      <c r="V385" s="30">
        <v>0</v>
      </c>
      <c r="W385" s="30">
        <v>6</v>
      </c>
      <c r="X385" s="30">
        <v>1</v>
      </c>
      <c r="Y385" s="30">
        <v>0</v>
      </c>
      <c r="Z385" s="20">
        <f t="shared" si="91"/>
        <v>7</v>
      </c>
      <c r="AO385" s="17" t="s">
        <v>5</v>
      </c>
      <c r="AP385" s="17" t="s">
        <v>7792</v>
      </c>
      <c r="AQ385" s="17" t="s">
        <v>7793</v>
      </c>
      <c r="AR385" s="17" t="s">
        <v>7794</v>
      </c>
      <c r="AS385" s="17" t="s">
        <v>7795</v>
      </c>
      <c r="AT385" s="17" t="s">
        <v>7796</v>
      </c>
      <c r="AU385" s="17" t="s">
        <v>7797</v>
      </c>
      <c r="AV385" s="17" t="s">
        <v>7798</v>
      </c>
      <c r="AW385" s="75" t="s">
        <v>7799</v>
      </c>
      <c r="AX385" s="75" t="s">
        <v>7800</v>
      </c>
      <c r="AY385" s="17" t="s">
        <v>7801</v>
      </c>
      <c r="AZ385" s="17" t="s">
        <v>7802</v>
      </c>
      <c r="BA385" s="17" t="s">
        <v>7803</v>
      </c>
      <c r="BB385" s="17" t="s">
        <v>7804</v>
      </c>
      <c r="BC385" s="17" t="s">
        <v>7805</v>
      </c>
      <c r="BD385" s="17" t="s">
        <v>7806</v>
      </c>
      <c r="BE385" s="17" t="s">
        <v>7807</v>
      </c>
      <c r="BF385" s="17" t="s">
        <v>7808</v>
      </c>
      <c r="BG385" s="17" t="s">
        <v>7809</v>
      </c>
      <c r="BH385" s="17" t="s">
        <v>7810</v>
      </c>
      <c r="BI385" s="17" t="s">
        <v>7811</v>
      </c>
      <c r="BJ385" s="17" t="s">
        <v>7812</v>
      </c>
      <c r="BK385" s="17" t="s">
        <v>7813</v>
      </c>
      <c r="BL385" s="31" t="s">
        <v>7814</v>
      </c>
      <c r="BM385" s="17" t="s">
        <v>7815</v>
      </c>
      <c r="BN385" s="17" t="s">
        <v>7816</v>
      </c>
      <c r="BO385" s="17" t="s">
        <v>7817</v>
      </c>
      <c r="BP385" s="17" t="s">
        <v>7818</v>
      </c>
      <c r="BQ385" s="17" t="s">
        <v>7819</v>
      </c>
      <c r="BR385" s="17" t="s">
        <v>7820</v>
      </c>
      <c r="BS385" s="17" t="s">
        <v>7821</v>
      </c>
      <c r="BT385" s="17" t="s">
        <v>7822</v>
      </c>
    </row>
    <row r="386" spans="1:74" x14ac:dyDescent="0.25">
      <c r="A386" s="50" t="s">
        <v>488</v>
      </c>
      <c r="B386" s="50" t="s">
        <v>759</v>
      </c>
      <c r="C386" s="58">
        <v>5</v>
      </c>
      <c r="D386" s="51">
        <v>5</v>
      </c>
      <c r="E386" s="51">
        <v>0</v>
      </c>
      <c r="F386" s="51">
        <v>0</v>
      </c>
      <c r="G386" s="51">
        <v>0</v>
      </c>
      <c r="H386" s="51">
        <v>4</v>
      </c>
      <c r="I386" s="51">
        <v>1</v>
      </c>
      <c r="J386" s="51">
        <v>0</v>
      </c>
      <c r="K386" s="51">
        <v>0</v>
      </c>
      <c r="L386" s="45">
        <f t="shared" si="90"/>
        <v>5</v>
      </c>
      <c r="M386" s="17">
        <v>7</v>
      </c>
      <c r="S386" s="54" t="s">
        <v>7760</v>
      </c>
      <c r="T386" s="48">
        <v>1</v>
      </c>
      <c r="U386" s="48">
        <v>0</v>
      </c>
      <c r="V386" s="48">
        <v>0</v>
      </c>
      <c r="W386" s="48">
        <v>9</v>
      </c>
      <c r="X386" s="48">
        <v>4</v>
      </c>
      <c r="Y386" s="48">
        <v>0</v>
      </c>
      <c r="Z386" s="20">
        <f t="shared" si="91"/>
        <v>14</v>
      </c>
      <c r="AO386" s="17" t="s">
        <v>7828</v>
      </c>
      <c r="AP386" s="74">
        <v>0</v>
      </c>
      <c r="AQ386" s="74">
        <v>0</v>
      </c>
      <c r="AR386" s="74">
        <v>0</v>
      </c>
      <c r="AS386" s="74">
        <v>0</v>
      </c>
      <c r="AT386" s="74">
        <v>0</v>
      </c>
      <c r="AU386" s="74">
        <v>0</v>
      </c>
      <c r="AV386" s="74">
        <v>0</v>
      </c>
      <c r="AW386" s="76">
        <v>0</v>
      </c>
      <c r="AX386" s="76">
        <v>0</v>
      </c>
      <c r="AY386" s="74">
        <v>0</v>
      </c>
      <c r="AZ386" s="74">
        <v>0</v>
      </c>
      <c r="BA386" s="74">
        <v>0</v>
      </c>
      <c r="BB386" s="74">
        <v>0</v>
      </c>
      <c r="BC386" s="74">
        <v>0</v>
      </c>
      <c r="BD386" s="74">
        <v>0</v>
      </c>
      <c r="BE386" s="74">
        <v>0</v>
      </c>
      <c r="BF386" s="74">
        <v>0</v>
      </c>
      <c r="BG386" s="74">
        <v>0</v>
      </c>
      <c r="BH386" s="74">
        <v>0</v>
      </c>
      <c r="BI386" s="74">
        <v>0</v>
      </c>
      <c r="BJ386" s="74">
        <v>0</v>
      </c>
      <c r="BK386" s="74">
        <v>0</v>
      </c>
      <c r="BL386" s="74">
        <v>0</v>
      </c>
      <c r="BM386" s="74">
        <v>0</v>
      </c>
      <c r="BN386" s="77">
        <v>0</v>
      </c>
      <c r="BO386" s="77">
        <v>0</v>
      </c>
      <c r="BP386" s="77">
        <v>0</v>
      </c>
      <c r="BQ386" s="18">
        <v>0</v>
      </c>
      <c r="BR386" s="18">
        <v>0</v>
      </c>
      <c r="BS386" s="18">
        <v>0</v>
      </c>
      <c r="BT386" s="18">
        <v>0</v>
      </c>
      <c r="BU386" s="17" t="s">
        <v>7828</v>
      </c>
      <c r="BV386" s="17"/>
    </row>
    <row r="387" spans="1:74" x14ac:dyDescent="0.25">
      <c r="A387" s="46" t="s">
        <v>492</v>
      </c>
      <c r="B387" s="46" t="s">
        <v>2698</v>
      </c>
      <c r="C387" s="99">
        <v>3</v>
      </c>
      <c r="D387" s="47">
        <v>3</v>
      </c>
      <c r="E387" s="47">
        <v>0</v>
      </c>
      <c r="F387" s="47">
        <v>0</v>
      </c>
      <c r="G387" s="47">
        <v>0</v>
      </c>
      <c r="H387" s="47">
        <v>3</v>
      </c>
      <c r="I387" s="47">
        <v>0</v>
      </c>
      <c r="J387" s="47">
        <v>0</v>
      </c>
      <c r="K387" s="47">
        <v>0</v>
      </c>
      <c r="L387" s="110">
        <f t="shared" si="90"/>
        <v>3</v>
      </c>
      <c r="S387" s="21" t="s">
        <v>7739</v>
      </c>
      <c r="T387" s="30">
        <v>6</v>
      </c>
      <c r="U387" s="30">
        <v>6</v>
      </c>
      <c r="V387" s="30">
        <v>0</v>
      </c>
      <c r="W387" s="30">
        <v>30</v>
      </c>
      <c r="X387" s="30">
        <v>282</v>
      </c>
      <c r="Y387" s="30">
        <v>0</v>
      </c>
      <c r="Z387" s="20">
        <f t="shared" si="91"/>
        <v>324</v>
      </c>
      <c r="AO387" s="17" t="s">
        <v>7829</v>
      </c>
      <c r="AP387" s="74">
        <v>0</v>
      </c>
      <c r="AQ387" s="74">
        <v>0</v>
      </c>
      <c r="AR387" s="74">
        <v>0</v>
      </c>
      <c r="AS387" s="74">
        <v>0</v>
      </c>
      <c r="AT387" s="74">
        <v>0</v>
      </c>
      <c r="AU387" s="74">
        <v>0</v>
      </c>
      <c r="AV387" s="74">
        <v>0</v>
      </c>
      <c r="AW387" s="76">
        <v>0</v>
      </c>
      <c r="AX387" s="76">
        <v>0</v>
      </c>
      <c r="AY387" s="74">
        <v>0</v>
      </c>
      <c r="AZ387" s="74">
        <v>0</v>
      </c>
      <c r="BA387" s="74">
        <v>0</v>
      </c>
      <c r="BB387" s="74">
        <v>0</v>
      </c>
      <c r="BC387" s="74">
        <v>0</v>
      </c>
      <c r="BD387" s="74">
        <v>0</v>
      </c>
      <c r="BE387" s="74">
        <v>0</v>
      </c>
      <c r="BF387" s="74">
        <v>0</v>
      </c>
      <c r="BG387" s="74">
        <v>0</v>
      </c>
      <c r="BH387" s="74">
        <v>0</v>
      </c>
      <c r="BI387" s="74">
        <v>0</v>
      </c>
      <c r="BJ387" s="74">
        <v>0</v>
      </c>
      <c r="BK387" s="74">
        <v>0</v>
      </c>
      <c r="BL387" s="74">
        <v>0</v>
      </c>
      <c r="BM387" s="74">
        <v>0</v>
      </c>
      <c r="BN387" s="77">
        <v>0</v>
      </c>
      <c r="BO387" s="77">
        <v>0</v>
      </c>
      <c r="BP387" s="77">
        <v>0</v>
      </c>
      <c r="BQ387" s="18">
        <v>0</v>
      </c>
      <c r="BR387" s="18">
        <v>0</v>
      </c>
      <c r="BS387" s="18">
        <v>0</v>
      </c>
      <c r="BT387" s="18">
        <v>0</v>
      </c>
      <c r="BU387" s="17" t="s">
        <v>7829</v>
      </c>
      <c r="BV387" s="17"/>
    </row>
    <row r="388" spans="1:74" x14ac:dyDescent="0.25">
      <c r="A388" s="46" t="s">
        <v>492</v>
      </c>
      <c r="B388" s="46" t="s">
        <v>759</v>
      </c>
      <c r="C388" s="99">
        <v>11</v>
      </c>
      <c r="D388" s="47">
        <v>11</v>
      </c>
      <c r="E388" s="47">
        <v>1</v>
      </c>
      <c r="F388" s="47">
        <v>0</v>
      </c>
      <c r="G388" s="47">
        <v>0</v>
      </c>
      <c r="H388" s="47">
        <v>6</v>
      </c>
      <c r="I388" s="47">
        <v>4</v>
      </c>
      <c r="J388" s="47">
        <v>0</v>
      </c>
      <c r="K388" s="47">
        <v>0</v>
      </c>
      <c r="L388" s="110">
        <f t="shared" si="90"/>
        <v>11</v>
      </c>
      <c r="M388" s="17">
        <v>14</v>
      </c>
      <c r="S388" s="54" t="s">
        <v>7740</v>
      </c>
      <c r="T388" s="48">
        <v>79</v>
      </c>
      <c r="U388" s="48">
        <v>109</v>
      </c>
      <c r="V388" s="48">
        <v>8</v>
      </c>
      <c r="W388" s="48">
        <v>199</v>
      </c>
      <c r="X388" s="48">
        <v>504</v>
      </c>
      <c r="Y388" s="48">
        <v>31</v>
      </c>
      <c r="Z388" s="20">
        <f t="shared" si="91"/>
        <v>930</v>
      </c>
      <c r="AO388" s="17" t="s">
        <v>7830</v>
      </c>
      <c r="AP388" s="74">
        <v>0</v>
      </c>
      <c r="AQ388" s="74">
        <v>0</v>
      </c>
      <c r="AR388" s="74">
        <v>0</v>
      </c>
      <c r="AS388" s="74">
        <v>0</v>
      </c>
      <c r="AT388" s="74">
        <v>0</v>
      </c>
      <c r="AU388" s="74">
        <v>0</v>
      </c>
      <c r="AV388" s="74">
        <v>0</v>
      </c>
      <c r="AW388" s="76">
        <v>0</v>
      </c>
      <c r="AX388" s="76">
        <v>0</v>
      </c>
      <c r="AY388" s="74">
        <v>0</v>
      </c>
      <c r="AZ388" s="74">
        <v>0</v>
      </c>
      <c r="BA388" s="74">
        <v>1</v>
      </c>
      <c r="BB388" s="74">
        <v>0</v>
      </c>
      <c r="BC388" s="74">
        <v>0</v>
      </c>
      <c r="BD388" s="74">
        <v>0</v>
      </c>
      <c r="BE388" s="74">
        <v>0</v>
      </c>
      <c r="BF388" s="74">
        <v>0</v>
      </c>
      <c r="BG388" s="74">
        <v>0</v>
      </c>
      <c r="BH388" s="74">
        <v>0</v>
      </c>
      <c r="BI388" s="74">
        <v>0</v>
      </c>
      <c r="BJ388" s="74">
        <v>0</v>
      </c>
      <c r="BK388" s="74">
        <v>0</v>
      </c>
      <c r="BL388" s="74">
        <v>0</v>
      </c>
      <c r="BM388" s="74">
        <v>0</v>
      </c>
      <c r="BN388" s="77">
        <v>0</v>
      </c>
      <c r="BO388" s="77">
        <v>0</v>
      </c>
      <c r="BP388" s="77">
        <v>0</v>
      </c>
      <c r="BQ388" s="18">
        <v>0</v>
      </c>
      <c r="BR388" s="18">
        <v>0</v>
      </c>
      <c r="BS388" s="18">
        <v>0</v>
      </c>
      <c r="BT388" s="18">
        <v>0</v>
      </c>
      <c r="BU388" s="17" t="s">
        <v>7830</v>
      </c>
      <c r="BV388" s="17"/>
    </row>
    <row r="389" spans="1:74" x14ac:dyDescent="0.25">
      <c r="A389" s="50" t="s">
        <v>397</v>
      </c>
      <c r="B389" s="50" t="s">
        <v>2698</v>
      </c>
      <c r="C389" s="63">
        <v>8</v>
      </c>
      <c r="D389" s="51">
        <v>8</v>
      </c>
      <c r="E389" s="51">
        <v>1</v>
      </c>
      <c r="F389" s="51">
        <v>0</v>
      </c>
      <c r="G389" s="51">
        <v>0</v>
      </c>
      <c r="H389" s="51">
        <v>7</v>
      </c>
      <c r="I389" s="51">
        <v>0</v>
      </c>
      <c r="J389" s="51">
        <v>0</v>
      </c>
      <c r="K389" s="51">
        <v>0</v>
      </c>
      <c r="L389" s="45">
        <f t="shared" si="90"/>
        <v>8</v>
      </c>
      <c r="S389" s="21" t="s">
        <v>7761</v>
      </c>
      <c r="T389" s="30">
        <v>45</v>
      </c>
      <c r="U389" s="30">
        <v>20</v>
      </c>
      <c r="V389" s="30">
        <v>2</v>
      </c>
      <c r="W389" s="30">
        <v>234</v>
      </c>
      <c r="X389" s="30">
        <v>6</v>
      </c>
      <c r="Y389" s="30">
        <v>1</v>
      </c>
      <c r="Z389" s="20">
        <f t="shared" si="91"/>
        <v>308</v>
      </c>
      <c r="AO389" s="17" t="s">
        <v>7831</v>
      </c>
      <c r="AP389" s="74">
        <v>0</v>
      </c>
      <c r="AQ389" s="74">
        <v>0</v>
      </c>
      <c r="AR389" s="74">
        <v>0</v>
      </c>
      <c r="AS389" s="74">
        <v>0</v>
      </c>
      <c r="AT389" s="74">
        <v>0</v>
      </c>
      <c r="AU389" s="74">
        <v>0</v>
      </c>
      <c r="AV389" s="74">
        <v>0</v>
      </c>
      <c r="AW389" s="76">
        <v>0</v>
      </c>
      <c r="AX389" s="76">
        <v>0</v>
      </c>
      <c r="AY389" s="74">
        <v>0</v>
      </c>
      <c r="AZ389" s="74">
        <v>0</v>
      </c>
      <c r="BA389" s="74">
        <v>1</v>
      </c>
      <c r="BB389" s="74">
        <v>0</v>
      </c>
      <c r="BC389" s="74">
        <v>0</v>
      </c>
      <c r="BD389" s="74">
        <v>0</v>
      </c>
      <c r="BE389" s="74">
        <v>0</v>
      </c>
      <c r="BF389" s="74">
        <v>0</v>
      </c>
      <c r="BG389" s="74">
        <v>0</v>
      </c>
      <c r="BH389" s="74">
        <v>0</v>
      </c>
      <c r="BI389" s="74">
        <v>0</v>
      </c>
      <c r="BJ389" s="74">
        <v>0</v>
      </c>
      <c r="BK389" s="74">
        <v>0</v>
      </c>
      <c r="BL389" s="74">
        <v>0</v>
      </c>
      <c r="BM389" s="74">
        <v>0</v>
      </c>
      <c r="BN389" s="77">
        <v>0</v>
      </c>
      <c r="BO389" s="77">
        <v>0</v>
      </c>
      <c r="BP389" s="77">
        <v>0</v>
      </c>
      <c r="BQ389" s="18">
        <v>0</v>
      </c>
      <c r="BR389" s="18">
        <v>0</v>
      </c>
      <c r="BS389" s="18">
        <v>0</v>
      </c>
      <c r="BT389" s="18">
        <v>0</v>
      </c>
      <c r="BU389" s="17" t="s">
        <v>7831</v>
      </c>
      <c r="BV389" s="17"/>
    </row>
    <row r="390" spans="1:74" x14ac:dyDescent="0.25">
      <c r="A390" s="50" t="s">
        <v>397</v>
      </c>
      <c r="B390" s="50" t="s">
        <v>1700</v>
      </c>
      <c r="C390" s="58">
        <v>35</v>
      </c>
      <c r="D390" s="51">
        <v>35</v>
      </c>
      <c r="E390" s="51">
        <v>0</v>
      </c>
      <c r="F390" s="51">
        <v>1</v>
      </c>
      <c r="G390" s="51">
        <v>0</v>
      </c>
      <c r="H390" s="51">
        <v>0</v>
      </c>
      <c r="I390" s="51">
        <v>34</v>
      </c>
      <c r="J390" s="51">
        <v>0</v>
      </c>
      <c r="K390" s="51">
        <v>0</v>
      </c>
      <c r="L390" s="45">
        <f t="shared" si="90"/>
        <v>35</v>
      </c>
      <c r="T390" s="17">
        <f>SUM(T383:T389)</f>
        <v>131</v>
      </c>
      <c r="U390" s="17">
        <f t="shared" ref="U390:Y390" si="92">SUM(U383:U389)</f>
        <v>135</v>
      </c>
      <c r="V390" s="17">
        <f t="shared" si="92"/>
        <v>10</v>
      </c>
      <c r="W390" s="17">
        <f t="shared" si="92"/>
        <v>481</v>
      </c>
      <c r="X390" s="17">
        <f t="shared" si="92"/>
        <v>797</v>
      </c>
      <c r="Y390" s="17">
        <f t="shared" si="92"/>
        <v>32</v>
      </c>
      <c r="Z390" s="20">
        <f t="shared" si="91"/>
        <v>1586</v>
      </c>
      <c r="AO390" s="17" t="s">
        <v>7832</v>
      </c>
      <c r="AP390" s="74">
        <v>364</v>
      </c>
      <c r="AQ390" s="74">
        <v>349</v>
      </c>
      <c r="AR390" s="74">
        <v>510</v>
      </c>
      <c r="AS390" s="74">
        <v>535</v>
      </c>
      <c r="AT390" s="100">
        <v>579</v>
      </c>
      <c r="AU390" s="74">
        <v>91</v>
      </c>
      <c r="AV390" s="74">
        <v>181</v>
      </c>
      <c r="AW390" s="76">
        <v>166</v>
      </c>
      <c r="AX390" s="76">
        <v>123</v>
      </c>
      <c r="AY390" s="74">
        <v>6</v>
      </c>
      <c r="AZ390" s="74">
        <v>0</v>
      </c>
      <c r="BA390" s="74">
        <v>1</v>
      </c>
      <c r="BB390" s="74">
        <v>0</v>
      </c>
      <c r="BC390" s="74">
        <v>0</v>
      </c>
      <c r="BD390" s="74">
        <v>0</v>
      </c>
      <c r="BE390" s="74">
        <v>0</v>
      </c>
      <c r="BF390" s="74">
        <v>0</v>
      </c>
      <c r="BG390" s="74">
        <v>0</v>
      </c>
      <c r="BH390" s="74">
        <v>0</v>
      </c>
      <c r="BI390" s="74">
        <v>0</v>
      </c>
      <c r="BJ390" s="74">
        <v>0</v>
      </c>
      <c r="BK390" s="74">
        <v>0</v>
      </c>
      <c r="BL390" s="74">
        <v>0</v>
      </c>
      <c r="BM390" s="74">
        <v>0</v>
      </c>
      <c r="BN390" s="77">
        <v>0</v>
      </c>
      <c r="BO390" s="77">
        <v>1</v>
      </c>
      <c r="BP390" s="77">
        <v>0</v>
      </c>
      <c r="BQ390" s="18">
        <v>0</v>
      </c>
      <c r="BR390" s="18">
        <v>0</v>
      </c>
      <c r="BS390" s="18">
        <v>0</v>
      </c>
      <c r="BT390" s="18">
        <v>0</v>
      </c>
      <c r="BU390" s="17" t="s">
        <v>7832</v>
      </c>
      <c r="BV390" s="17"/>
    </row>
    <row r="391" spans="1:74" x14ac:dyDescent="0.25">
      <c r="A391" s="50" t="s">
        <v>397</v>
      </c>
      <c r="B391" s="50" t="s">
        <v>561</v>
      </c>
      <c r="C391" s="58">
        <v>2</v>
      </c>
      <c r="D391" s="51">
        <v>2</v>
      </c>
      <c r="E391" s="51">
        <v>0</v>
      </c>
      <c r="F391" s="51">
        <v>2</v>
      </c>
      <c r="G391" s="51">
        <v>0</v>
      </c>
      <c r="H391" s="51">
        <v>0</v>
      </c>
      <c r="I391" s="51">
        <v>0</v>
      </c>
      <c r="J391" s="51">
        <v>0</v>
      </c>
      <c r="K391" s="51">
        <v>0</v>
      </c>
      <c r="L391" s="45">
        <f t="shared" si="90"/>
        <v>2</v>
      </c>
      <c r="AO391" s="35" t="s">
        <v>7833</v>
      </c>
      <c r="AP391" s="74">
        <v>0</v>
      </c>
      <c r="AQ391" s="74">
        <v>0</v>
      </c>
      <c r="AR391" s="74">
        <v>0</v>
      </c>
      <c r="AS391" s="74">
        <v>0</v>
      </c>
      <c r="AT391" s="74">
        <v>0</v>
      </c>
      <c r="AU391" s="74">
        <v>415</v>
      </c>
      <c r="AV391" s="74">
        <v>435</v>
      </c>
      <c r="AW391" s="76">
        <v>345</v>
      </c>
      <c r="AX391" s="76">
        <v>433</v>
      </c>
      <c r="AY391" s="74">
        <v>457</v>
      </c>
      <c r="AZ391" s="100">
        <v>568</v>
      </c>
      <c r="BA391" s="74">
        <v>453</v>
      </c>
      <c r="BB391" s="74">
        <v>391</v>
      </c>
      <c r="BC391" s="74">
        <v>236</v>
      </c>
      <c r="BD391" s="74">
        <v>35</v>
      </c>
      <c r="BE391" s="74">
        <v>44</v>
      </c>
      <c r="BF391" s="74">
        <v>12</v>
      </c>
      <c r="BG391" s="37">
        <v>15</v>
      </c>
      <c r="BH391" s="37">
        <v>11</v>
      </c>
      <c r="BI391" s="37">
        <v>1</v>
      </c>
      <c r="BJ391" s="74">
        <v>0</v>
      </c>
      <c r="BK391" s="102">
        <v>0</v>
      </c>
      <c r="BL391" s="74">
        <v>0</v>
      </c>
      <c r="BM391" s="74">
        <v>0</v>
      </c>
      <c r="BN391" s="77">
        <v>0</v>
      </c>
      <c r="BO391" s="77">
        <v>1</v>
      </c>
      <c r="BP391" s="77">
        <v>0</v>
      </c>
      <c r="BQ391" s="37">
        <v>0</v>
      </c>
      <c r="BR391" s="18">
        <v>0</v>
      </c>
      <c r="BS391" s="18">
        <v>0</v>
      </c>
      <c r="BT391" s="18">
        <v>0</v>
      </c>
      <c r="BU391" s="35" t="s">
        <v>7833</v>
      </c>
      <c r="BV391" s="17"/>
    </row>
    <row r="392" spans="1:74" x14ac:dyDescent="0.25">
      <c r="A392" s="50" t="s">
        <v>397</v>
      </c>
      <c r="B392" s="50" t="s">
        <v>5340</v>
      </c>
      <c r="C392" s="58">
        <v>2</v>
      </c>
      <c r="D392" s="51">
        <v>2</v>
      </c>
      <c r="E392" s="51">
        <v>2</v>
      </c>
      <c r="F392" s="51">
        <v>0</v>
      </c>
      <c r="G392" s="51">
        <v>0</v>
      </c>
      <c r="H392" s="51">
        <v>0</v>
      </c>
      <c r="I392" s="51">
        <v>0</v>
      </c>
      <c r="J392" s="51">
        <v>0</v>
      </c>
      <c r="K392" s="51">
        <v>0</v>
      </c>
      <c r="L392" s="45">
        <f t="shared" si="90"/>
        <v>2</v>
      </c>
      <c r="S392" s="20" t="s">
        <v>7763</v>
      </c>
      <c r="T392" s="20" t="s">
        <v>92</v>
      </c>
      <c r="U392" s="20" t="s">
        <v>102</v>
      </c>
      <c r="V392" s="20" t="s">
        <v>98</v>
      </c>
      <c r="W392" s="20" t="s">
        <v>125</v>
      </c>
      <c r="X392" s="20" t="s">
        <v>272</v>
      </c>
      <c r="Y392" s="20" t="s">
        <v>144</v>
      </c>
      <c r="Z392" s="20" t="s">
        <v>126</v>
      </c>
      <c r="AO392" s="35" t="s">
        <v>7834</v>
      </c>
      <c r="AP392" s="74">
        <v>0</v>
      </c>
      <c r="AQ392" s="74">
        <v>0</v>
      </c>
      <c r="AR392" s="74">
        <v>0</v>
      </c>
      <c r="AS392" s="74">
        <v>0</v>
      </c>
      <c r="AT392" s="74">
        <v>0</v>
      </c>
      <c r="AU392" s="74">
        <v>0</v>
      </c>
      <c r="AV392" s="74">
        <v>0</v>
      </c>
      <c r="AW392" s="74">
        <v>0</v>
      </c>
      <c r="AX392" s="74">
        <v>0</v>
      </c>
      <c r="AY392" s="74">
        <v>2</v>
      </c>
      <c r="AZ392" s="74">
        <v>10</v>
      </c>
      <c r="BA392" s="74">
        <v>51</v>
      </c>
      <c r="BB392" s="74">
        <v>115</v>
      </c>
      <c r="BC392" s="74">
        <v>428</v>
      </c>
      <c r="BD392" s="100">
        <v>525</v>
      </c>
      <c r="BE392" s="74">
        <v>467</v>
      </c>
      <c r="BF392" s="74">
        <v>379</v>
      </c>
      <c r="BG392" s="37">
        <v>320</v>
      </c>
      <c r="BH392" s="37">
        <v>115</v>
      </c>
      <c r="BI392" s="74">
        <v>91</v>
      </c>
      <c r="BJ392" s="74">
        <v>54</v>
      </c>
      <c r="BK392" s="102">
        <v>62</v>
      </c>
      <c r="BL392" s="74">
        <v>37</v>
      </c>
      <c r="BM392" s="74">
        <v>45</v>
      </c>
      <c r="BN392" s="74">
        <v>34</v>
      </c>
      <c r="BO392" s="74">
        <v>33</v>
      </c>
      <c r="BP392" s="74">
        <v>0</v>
      </c>
      <c r="BQ392" s="37">
        <v>7</v>
      </c>
      <c r="BR392" s="37">
        <v>0</v>
      </c>
      <c r="BS392" s="18">
        <v>0</v>
      </c>
      <c r="BT392" s="18">
        <v>0</v>
      </c>
      <c r="BU392" s="35" t="s">
        <v>7834</v>
      </c>
      <c r="BV392" s="17"/>
    </row>
    <row r="393" spans="1:74" x14ac:dyDescent="0.25">
      <c r="A393" s="50" t="s">
        <v>397</v>
      </c>
      <c r="B393" s="50" t="s">
        <v>759</v>
      </c>
      <c r="C393" s="58">
        <v>277</v>
      </c>
      <c r="D393" s="51">
        <v>277</v>
      </c>
      <c r="E393" s="51">
        <v>3</v>
      </c>
      <c r="F393" s="51">
        <v>3</v>
      </c>
      <c r="G393" s="51">
        <v>0</v>
      </c>
      <c r="H393" s="51">
        <v>23</v>
      </c>
      <c r="I393" s="51">
        <v>248</v>
      </c>
      <c r="J393" s="51">
        <v>0</v>
      </c>
      <c r="K393" s="51">
        <v>0</v>
      </c>
      <c r="L393" s="45">
        <f t="shared" si="90"/>
        <v>277</v>
      </c>
      <c r="M393" s="17">
        <f>SUM(L389:L393)</f>
        <v>324</v>
      </c>
      <c r="S393" s="20" t="s">
        <v>7757</v>
      </c>
      <c r="T393" s="30">
        <v>0</v>
      </c>
      <c r="U393" s="30">
        <v>0</v>
      </c>
      <c r="V393" s="30">
        <v>0</v>
      </c>
      <c r="W393" s="60">
        <v>0</v>
      </c>
      <c r="X393" s="30">
        <v>0</v>
      </c>
      <c r="Y393" s="30">
        <v>0</v>
      </c>
      <c r="Z393" s="20">
        <f>SUM(T393:Y393)</f>
        <v>0</v>
      </c>
      <c r="AO393" s="17" t="s">
        <v>7842</v>
      </c>
      <c r="AP393" s="74">
        <v>3</v>
      </c>
      <c r="AQ393" s="74">
        <v>0</v>
      </c>
      <c r="AR393" s="74">
        <v>1</v>
      </c>
      <c r="AS393" s="74">
        <v>1</v>
      </c>
      <c r="AT393" s="74">
        <v>1</v>
      </c>
      <c r="AU393" s="74">
        <v>0</v>
      </c>
      <c r="AV393" s="74">
        <v>0</v>
      </c>
      <c r="AW393" s="76">
        <v>0</v>
      </c>
      <c r="AX393" s="76">
        <v>0</v>
      </c>
      <c r="AY393" s="74">
        <v>1</v>
      </c>
      <c r="AZ393" s="74">
        <v>2</v>
      </c>
      <c r="BA393" s="74">
        <v>1</v>
      </c>
      <c r="BB393" s="74">
        <v>1</v>
      </c>
      <c r="BC393" s="74">
        <v>0</v>
      </c>
      <c r="BD393" s="74">
        <v>0</v>
      </c>
      <c r="BE393" s="74">
        <v>1</v>
      </c>
      <c r="BF393" s="74">
        <v>0</v>
      </c>
      <c r="BG393" s="74">
        <v>0</v>
      </c>
      <c r="BH393" s="74">
        <v>0</v>
      </c>
      <c r="BI393" s="74">
        <v>1</v>
      </c>
      <c r="BJ393" s="74">
        <v>1</v>
      </c>
      <c r="BK393" s="74">
        <v>0</v>
      </c>
      <c r="BL393" s="74">
        <v>0</v>
      </c>
      <c r="BM393" s="74">
        <v>0</v>
      </c>
      <c r="BN393" s="77">
        <v>0</v>
      </c>
      <c r="BO393" s="77">
        <v>0</v>
      </c>
      <c r="BP393" s="77">
        <v>0</v>
      </c>
      <c r="BQ393" s="18">
        <v>0</v>
      </c>
      <c r="BR393" s="18">
        <v>0</v>
      </c>
      <c r="BS393" s="18">
        <v>0</v>
      </c>
      <c r="BT393" s="18">
        <v>0</v>
      </c>
      <c r="BU393" s="17" t="s">
        <v>7842</v>
      </c>
      <c r="BV393" s="17"/>
    </row>
    <row r="394" spans="1:74" x14ac:dyDescent="0.25">
      <c r="A394" s="55" t="s">
        <v>255</v>
      </c>
      <c r="B394" s="55" t="s">
        <v>2698</v>
      </c>
      <c r="C394" s="56">
        <v>36</v>
      </c>
      <c r="D394" s="56">
        <v>36</v>
      </c>
      <c r="E394" s="56">
        <v>5</v>
      </c>
      <c r="F394" s="56">
        <v>6</v>
      </c>
      <c r="G394" s="56">
        <v>0</v>
      </c>
      <c r="H394" s="56">
        <v>25</v>
      </c>
      <c r="I394" s="56">
        <v>0</v>
      </c>
      <c r="J394" s="56">
        <v>0</v>
      </c>
      <c r="K394" s="56">
        <v>0</v>
      </c>
      <c r="L394" s="110">
        <f t="shared" si="90"/>
        <v>36</v>
      </c>
      <c r="S394" s="54" t="s">
        <v>7758</v>
      </c>
      <c r="T394" s="48">
        <v>0</v>
      </c>
      <c r="U394" s="48">
        <v>0</v>
      </c>
      <c r="V394" s="48">
        <v>0</v>
      </c>
      <c r="W394" s="61">
        <v>0</v>
      </c>
      <c r="X394" s="48">
        <v>0</v>
      </c>
      <c r="Y394" s="48">
        <v>0</v>
      </c>
      <c r="Z394" s="20">
        <f t="shared" ref="Z394:Z400" si="93">SUM(T394:Y394)</f>
        <v>0</v>
      </c>
      <c r="AO394" s="17" t="s">
        <v>7843</v>
      </c>
      <c r="AP394" s="74">
        <v>3</v>
      </c>
      <c r="AQ394" s="74">
        <v>3</v>
      </c>
      <c r="AR394" s="74">
        <v>1</v>
      </c>
      <c r="AS394" s="74">
        <v>1</v>
      </c>
      <c r="AT394" s="74">
        <v>1</v>
      </c>
      <c r="AU394" s="74">
        <v>0</v>
      </c>
      <c r="AV394" s="74">
        <v>0</v>
      </c>
      <c r="AW394" s="76">
        <v>0</v>
      </c>
      <c r="AX394" s="76">
        <v>1</v>
      </c>
      <c r="AY394" s="74">
        <v>1</v>
      </c>
      <c r="AZ394" s="74">
        <v>0</v>
      </c>
      <c r="BA394" s="74">
        <v>0</v>
      </c>
      <c r="BB394" s="74">
        <v>1</v>
      </c>
      <c r="BC394" s="74">
        <v>0</v>
      </c>
      <c r="BD394" s="74">
        <v>0</v>
      </c>
      <c r="BE394" s="74">
        <v>1</v>
      </c>
      <c r="BF394" s="74">
        <v>0</v>
      </c>
      <c r="BG394" s="74">
        <v>0</v>
      </c>
      <c r="BH394" s="74">
        <v>0</v>
      </c>
      <c r="BI394" s="74">
        <v>0</v>
      </c>
      <c r="BJ394" s="74">
        <v>1</v>
      </c>
      <c r="BK394" s="74">
        <v>0</v>
      </c>
      <c r="BL394" s="74">
        <v>0</v>
      </c>
      <c r="BM394" s="74">
        <v>0</v>
      </c>
      <c r="BN394" s="77">
        <v>0</v>
      </c>
      <c r="BO394" s="77">
        <v>0</v>
      </c>
      <c r="BP394" s="77">
        <v>0</v>
      </c>
      <c r="BQ394" s="18">
        <v>0</v>
      </c>
      <c r="BR394" s="18">
        <v>0</v>
      </c>
      <c r="BS394" s="18">
        <v>0</v>
      </c>
      <c r="BT394" s="18">
        <v>0</v>
      </c>
      <c r="BU394" s="17" t="s">
        <v>7843</v>
      </c>
      <c r="BV394" s="17"/>
    </row>
    <row r="395" spans="1:74" x14ac:dyDescent="0.25">
      <c r="A395" s="55" t="s">
        <v>255</v>
      </c>
      <c r="B395" s="55" t="s">
        <v>1700</v>
      </c>
      <c r="C395" s="56">
        <v>104</v>
      </c>
      <c r="D395" s="56">
        <v>93</v>
      </c>
      <c r="E395" s="56">
        <v>1</v>
      </c>
      <c r="F395" s="56">
        <v>10</v>
      </c>
      <c r="G395" s="56">
        <v>0</v>
      </c>
      <c r="H395" s="56">
        <v>80</v>
      </c>
      <c r="I395" s="56">
        <v>1</v>
      </c>
      <c r="J395" s="56">
        <v>1</v>
      </c>
      <c r="K395" s="56">
        <v>0</v>
      </c>
      <c r="L395" s="110">
        <f t="shared" si="90"/>
        <v>93</v>
      </c>
      <c r="S395" s="20" t="s">
        <v>7759</v>
      </c>
      <c r="T395" s="51">
        <v>0</v>
      </c>
      <c r="U395" s="51">
        <v>0</v>
      </c>
      <c r="V395" s="51">
        <v>0</v>
      </c>
      <c r="W395" s="51">
        <v>1</v>
      </c>
      <c r="X395" s="51">
        <v>0</v>
      </c>
      <c r="Y395" s="51">
        <v>0</v>
      </c>
      <c r="Z395" s="20">
        <f t="shared" si="93"/>
        <v>1</v>
      </c>
      <c r="AO395" s="17" t="s">
        <v>7844</v>
      </c>
      <c r="AP395" s="74">
        <v>10</v>
      </c>
      <c r="AQ395" s="74">
        <v>3</v>
      </c>
      <c r="AR395" s="74">
        <v>5</v>
      </c>
      <c r="AS395" s="74">
        <v>3</v>
      </c>
      <c r="AT395" s="74">
        <v>2</v>
      </c>
      <c r="AU395" s="74">
        <v>0</v>
      </c>
      <c r="AV395" s="74">
        <v>0</v>
      </c>
      <c r="AW395" s="76">
        <v>0</v>
      </c>
      <c r="AX395" s="76">
        <v>1</v>
      </c>
      <c r="AY395" s="74">
        <v>1</v>
      </c>
      <c r="AZ395" s="74">
        <v>0</v>
      </c>
      <c r="BA395" s="74">
        <v>0</v>
      </c>
      <c r="BB395" s="74">
        <v>1</v>
      </c>
      <c r="BC395" s="74">
        <v>0</v>
      </c>
      <c r="BD395" s="74">
        <v>0</v>
      </c>
      <c r="BE395" s="74">
        <v>1</v>
      </c>
      <c r="BF395" s="74">
        <v>0</v>
      </c>
      <c r="BG395" s="74">
        <v>0</v>
      </c>
      <c r="BH395" s="74">
        <v>0</v>
      </c>
      <c r="BI395" s="74">
        <v>0</v>
      </c>
      <c r="BJ395" s="74">
        <v>1</v>
      </c>
      <c r="BK395" s="74">
        <v>0</v>
      </c>
      <c r="BL395" s="74">
        <v>0</v>
      </c>
      <c r="BM395" s="74">
        <v>0</v>
      </c>
      <c r="BN395" s="77">
        <v>0</v>
      </c>
      <c r="BO395" s="77">
        <v>0</v>
      </c>
      <c r="BP395" s="77">
        <v>0</v>
      </c>
      <c r="BQ395" s="18">
        <v>0</v>
      </c>
      <c r="BR395" s="18">
        <v>0</v>
      </c>
      <c r="BS395" s="18">
        <v>0</v>
      </c>
      <c r="BT395" s="18">
        <v>0</v>
      </c>
      <c r="BU395" s="17" t="s">
        <v>7844</v>
      </c>
      <c r="BV395" s="17"/>
    </row>
    <row r="396" spans="1:74" x14ac:dyDescent="0.25">
      <c r="A396" s="55" t="s">
        <v>255</v>
      </c>
      <c r="B396" s="55" t="s">
        <v>561</v>
      </c>
      <c r="C396" s="56">
        <v>5</v>
      </c>
      <c r="D396" s="56">
        <v>5</v>
      </c>
      <c r="E396" s="56">
        <v>1</v>
      </c>
      <c r="F396" s="56">
        <v>4</v>
      </c>
      <c r="G396" s="56">
        <v>0</v>
      </c>
      <c r="H396" s="56">
        <v>0</v>
      </c>
      <c r="I396" s="56">
        <v>0</v>
      </c>
      <c r="J396" s="56">
        <v>0</v>
      </c>
      <c r="K396" s="56">
        <v>0</v>
      </c>
      <c r="L396" s="110">
        <f t="shared" si="90"/>
        <v>5</v>
      </c>
      <c r="S396" s="54" t="s">
        <v>7760</v>
      </c>
      <c r="T396" s="47">
        <v>0</v>
      </c>
      <c r="U396" s="47">
        <v>0</v>
      </c>
      <c r="V396" s="47">
        <v>0</v>
      </c>
      <c r="W396" s="47">
        <v>3</v>
      </c>
      <c r="X396" s="47">
        <v>0</v>
      </c>
      <c r="Y396" s="47">
        <v>0</v>
      </c>
      <c r="Z396" s="20">
        <f t="shared" si="93"/>
        <v>3</v>
      </c>
      <c r="AO396" s="17" t="s">
        <v>7846</v>
      </c>
      <c r="AP396" s="74">
        <v>51</v>
      </c>
      <c r="AQ396" s="74">
        <v>46</v>
      </c>
      <c r="AR396" s="74">
        <v>37</v>
      </c>
      <c r="AS396" s="74">
        <v>28</v>
      </c>
      <c r="AT396" s="74">
        <v>23</v>
      </c>
      <c r="AU396" s="74">
        <v>12</v>
      </c>
      <c r="AV396" s="74">
        <v>18</v>
      </c>
      <c r="AW396" s="76">
        <v>8</v>
      </c>
      <c r="AX396" s="76">
        <v>10</v>
      </c>
      <c r="AY396" s="74">
        <v>4</v>
      </c>
      <c r="AZ396" s="74">
        <v>1</v>
      </c>
      <c r="BA396" s="74">
        <v>5</v>
      </c>
      <c r="BB396" s="74">
        <v>3</v>
      </c>
      <c r="BC396" s="74">
        <v>0</v>
      </c>
      <c r="BD396" s="74">
        <v>0</v>
      </c>
      <c r="BE396" s="74">
        <v>2</v>
      </c>
      <c r="BF396" s="74">
        <v>0</v>
      </c>
      <c r="BG396" s="74">
        <v>0</v>
      </c>
      <c r="BH396" s="74">
        <v>0</v>
      </c>
      <c r="BI396" s="74">
        <v>4</v>
      </c>
      <c r="BJ396" s="74">
        <v>1</v>
      </c>
      <c r="BK396" s="74">
        <v>1</v>
      </c>
      <c r="BL396" s="74">
        <v>0</v>
      </c>
      <c r="BM396" s="74">
        <v>0</v>
      </c>
      <c r="BN396" s="77">
        <v>0</v>
      </c>
      <c r="BO396" s="77">
        <v>0</v>
      </c>
      <c r="BP396" s="77">
        <v>0</v>
      </c>
      <c r="BQ396" s="18">
        <v>0</v>
      </c>
      <c r="BR396" s="18">
        <v>0</v>
      </c>
      <c r="BS396" s="18">
        <v>0</v>
      </c>
      <c r="BT396" s="18">
        <v>0</v>
      </c>
      <c r="BU396" s="17" t="s">
        <v>7846</v>
      </c>
      <c r="BV396" s="17"/>
    </row>
    <row r="397" spans="1:74" x14ac:dyDescent="0.25">
      <c r="A397" s="55" t="s">
        <v>255</v>
      </c>
      <c r="B397" s="55" t="s">
        <v>5340</v>
      </c>
      <c r="C397" s="56">
        <v>2</v>
      </c>
      <c r="D397" s="56">
        <v>2</v>
      </c>
      <c r="E397" s="56">
        <v>0</v>
      </c>
      <c r="F397" s="56">
        <v>0</v>
      </c>
      <c r="G397" s="56">
        <v>0</v>
      </c>
      <c r="H397" s="56">
        <v>2</v>
      </c>
      <c r="I397" s="56">
        <v>0</v>
      </c>
      <c r="J397" s="56">
        <v>0</v>
      </c>
      <c r="K397" s="56">
        <v>0</v>
      </c>
      <c r="L397" s="110">
        <f t="shared" si="90"/>
        <v>2</v>
      </c>
      <c r="S397" s="21" t="s">
        <v>7739</v>
      </c>
      <c r="T397" s="51">
        <v>1</v>
      </c>
      <c r="U397" s="51">
        <v>0</v>
      </c>
      <c r="V397" s="51">
        <v>0</v>
      </c>
      <c r="W397" s="51">
        <v>7</v>
      </c>
      <c r="X397" s="51">
        <v>0</v>
      </c>
      <c r="Y397" s="51">
        <v>0</v>
      </c>
      <c r="Z397" s="20">
        <f t="shared" si="93"/>
        <v>8</v>
      </c>
      <c r="AO397" s="17" t="s">
        <v>7880</v>
      </c>
      <c r="AP397" s="100">
        <v>713</v>
      </c>
      <c r="AQ397" s="74">
        <v>352</v>
      </c>
      <c r="AR397" s="74">
        <v>266</v>
      </c>
      <c r="AS397" s="74">
        <v>249</v>
      </c>
      <c r="AT397" s="74">
        <v>156</v>
      </c>
      <c r="AU397" s="74">
        <v>84</v>
      </c>
      <c r="AV397" s="74">
        <v>62</v>
      </c>
      <c r="AW397" s="76">
        <v>82</v>
      </c>
      <c r="AX397" s="76">
        <v>42</v>
      </c>
      <c r="AY397" s="74">
        <v>52</v>
      </c>
      <c r="AZ397" s="74">
        <v>37</v>
      </c>
      <c r="BA397" s="74">
        <v>17</v>
      </c>
      <c r="BB397" s="74">
        <v>19</v>
      </c>
      <c r="BC397" s="74">
        <v>37</v>
      </c>
      <c r="BD397" s="74">
        <v>13</v>
      </c>
      <c r="BE397" s="74">
        <v>19</v>
      </c>
      <c r="BF397" s="74">
        <v>16</v>
      </c>
      <c r="BG397" s="18">
        <v>11</v>
      </c>
      <c r="BH397" s="74">
        <v>3</v>
      </c>
      <c r="BI397" s="74">
        <v>6</v>
      </c>
      <c r="BJ397" s="74">
        <v>2</v>
      </c>
      <c r="BK397" s="74">
        <v>3</v>
      </c>
      <c r="BL397" s="74">
        <v>5</v>
      </c>
      <c r="BM397" s="74">
        <v>3</v>
      </c>
      <c r="BN397" s="74">
        <v>0</v>
      </c>
      <c r="BO397" s="74">
        <v>0</v>
      </c>
      <c r="BP397" s="77">
        <v>0</v>
      </c>
      <c r="BQ397" s="18">
        <v>1</v>
      </c>
      <c r="BR397" s="18">
        <v>2</v>
      </c>
      <c r="BS397" s="18">
        <v>1</v>
      </c>
      <c r="BT397" s="18">
        <v>1</v>
      </c>
      <c r="BU397" s="17" t="s">
        <v>7880</v>
      </c>
      <c r="BV397" s="17"/>
    </row>
    <row r="398" spans="1:74" x14ac:dyDescent="0.25">
      <c r="A398" s="55" t="s">
        <v>255</v>
      </c>
      <c r="B398" s="55" t="s">
        <v>759</v>
      </c>
      <c r="C398" s="56">
        <v>800</v>
      </c>
      <c r="D398" s="56">
        <v>794</v>
      </c>
      <c r="E398" s="56">
        <v>72</v>
      </c>
      <c r="F398" s="56">
        <v>89</v>
      </c>
      <c r="G398" s="56">
        <v>8</v>
      </c>
      <c r="H398" s="56">
        <v>92</v>
      </c>
      <c r="I398" s="56">
        <v>503</v>
      </c>
      <c r="J398" s="56">
        <v>30</v>
      </c>
      <c r="K398" s="56">
        <v>0</v>
      </c>
      <c r="L398" s="110">
        <f t="shared" si="90"/>
        <v>794</v>
      </c>
      <c r="M398" s="17">
        <f>SUM(L394:L398)</f>
        <v>930</v>
      </c>
      <c r="S398" s="54" t="s">
        <v>7740</v>
      </c>
      <c r="T398" s="56">
        <v>5</v>
      </c>
      <c r="U398" s="56">
        <v>6</v>
      </c>
      <c r="V398" s="56">
        <v>0</v>
      </c>
      <c r="W398" s="56">
        <v>25</v>
      </c>
      <c r="X398" s="56">
        <v>0</v>
      </c>
      <c r="Y398" s="56">
        <v>0</v>
      </c>
      <c r="Z398" s="20">
        <f t="shared" si="93"/>
        <v>36</v>
      </c>
      <c r="AO398" s="17" t="s">
        <v>7881</v>
      </c>
      <c r="AP398" s="74">
        <v>1</v>
      </c>
      <c r="AQ398" s="74">
        <v>28</v>
      </c>
      <c r="AR398" s="74">
        <v>72</v>
      </c>
      <c r="AS398" s="74">
        <v>273</v>
      </c>
      <c r="AT398" s="100">
        <v>355</v>
      </c>
      <c r="AU398" s="74">
        <v>161</v>
      </c>
      <c r="AV398" s="74">
        <v>145</v>
      </c>
      <c r="AW398" s="76">
        <v>92</v>
      </c>
      <c r="AX398" s="76">
        <v>72</v>
      </c>
      <c r="AY398" s="74">
        <v>60</v>
      </c>
      <c r="AZ398" s="74">
        <v>43</v>
      </c>
      <c r="BA398" s="74">
        <v>40</v>
      </c>
      <c r="BB398" s="74">
        <v>31</v>
      </c>
      <c r="BC398" s="74">
        <v>39</v>
      </c>
      <c r="BD398" s="74">
        <v>28</v>
      </c>
      <c r="BE398" s="74">
        <v>32</v>
      </c>
      <c r="BF398" s="74">
        <v>17</v>
      </c>
      <c r="BG398" s="18">
        <v>29</v>
      </c>
      <c r="BH398" s="74">
        <v>10</v>
      </c>
      <c r="BI398" s="74">
        <v>15</v>
      </c>
      <c r="BJ398" s="74">
        <v>6</v>
      </c>
      <c r="BK398" s="74">
        <v>14</v>
      </c>
      <c r="BL398" s="74">
        <v>7</v>
      </c>
      <c r="BM398" s="74">
        <v>4</v>
      </c>
      <c r="BN398" s="74">
        <v>1</v>
      </c>
      <c r="BO398" s="74">
        <v>0</v>
      </c>
      <c r="BP398" s="77">
        <v>0</v>
      </c>
      <c r="BQ398" s="18">
        <v>5</v>
      </c>
      <c r="BR398" s="18">
        <v>1</v>
      </c>
      <c r="BS398" s="18">
        <v>1</v>
      </c>
      <c r="BT398" s="18">
        <v>2</v>
      </c>
      <c r="BU398" s="17" t="s">
        <v>7881</v>
      </c>
      <c r="BV398" s="17"/>
    </row>
    <row r="399" spans="1:74" x14ac:dyDescent="0.25">
      <c r="A399" s="50" t="s">
        <v>414</v>
      </c>
      <c r="B399" s="50" t="s">
        <v>2698</v>
      </c>
      <c r="C399" s="58">
        <v>189</v>
      </c>
      <c r="D399" s="58">
        <v>189</v>
      </c>
      <c r="E399" s="58">
        <v>0</v>
      </c>
      <c r="F399" s="58">
        <v>0</v>
      </c>
      <c r="G399" s="58">
        <v>0</v>
      </c>
      <c r="H399" s="58">
        <v>189</v>
      </c>
      <c r="I399" s="58">
        <v>0</v>
      </c>
      <c r="J399" s="58">
        <v>0</v>
      </c>
      <c r="K399" s="58">
        <v>0</v>
      </c>
      <c r="L399" s="45">
        <f t="shared" si="90"/>
        <v>189</v>
      </c>
      <c r="S399" s="21" t="s">
        <v>7761</v>
      </c>
      <c r="T399" s="58">
        <v>0</v>
      </c>
      <c r="U399" s="58">
        <v>0</v>
      </c>
      <c r="V399" s="58">
        <v>0</v>
      </c>
      <c r="W399" s="58">
        <v>189</v>
      </c>
      <c r="X399" s="58">
        <v>0</v>
      </c>
      <c r="Y399" s="58">
        <v>0</v>
      </c>
      <c r="Z399" s="20">
        <f t="shared" si="93"/>
        <v>189</v>
      </c>
      <c r="AO399" s="17" t="s">
        <v>7882</v>
      </c>
      <c r="AP399" s="74">
        <v>0</v>
      </c>
      <c r="AQ399" s="74">
        <v>0</v>
      </c>
      <c r="AR399" s="74">
        <v>0</v>
      </c>
      <c r="AS399" s="74">
        <v>0</v>
      </c>
      <c r="AT399" s="74">
        <v>2</v>
      </c>
      <c r="AU399" s="74">
        <v>15</v>
      </c>
      <c r="AV399" s="74">
        <v>39</v>
      </c>
      <c r="AW399" s="76">
        <v>174</v>
      </c>
      <c r="AX399" s="76">
        <v>257</v>
      </c>
      <c r="AY399" s="100">
        <v>409</v>
      </c>
      <c r="AZ399" s="74">
        <v>233</v>
      </c>
      <c r="BA399" s="74">
        <v>203</v>
      </c>
      <c r="BB399" s="74">
        <v>114</v>
      </c>
      <c r="BC399" s="74">
        <v>154</v>
      </c>
      <c r="BD399" s="74">
        <v>112</v>
      </c>
      <c r="BE399" s="74">
        <v>124</v>
      </c>
      <c r="BF399" s="74">
        <v>60</v>
      </c>
      <c r="BG399" s="18">
        <v>87</v>
      </c>
      <c r="BH399" s="74">
        <v>39</v>
      </c>
      <c r="BI399" s="74">
        <v>57</v>
      </c>
      <c r="BJ399" s="74">
        <v>29</v>
      </c>
      <c r="BK399" s="74">
        <v>50</v>
      </c>
      <c r="BL399" s="74">
        <v>34</v>
      </c>
      <c r="BM399" s="74">
        <v>35</v>
      </c>
      <c r="BN399" s="74">
        <v>18</v>
      </c>
      <c r="BO399" s="74">
        <v>21</v>
      </c>
      <c r="BP399" s="77">
        <v>18</v>
      </c>
      <c r="BQ399" s="18">
        <v>25</v>
      </c>
      <c r="BR399" s="18">
        <v>6</v>
      </c>
      <c r="BS399" s="18">
        <v>3</v>
      </c>
      <c r="BT399" s="18">
        <v>5</v>
      </c>
      <c r="BU399" s="17" t="s">
        <v>7882</v>
      </c>
      <c r="BV399" s="17"/>
    </row>
    <row r="400" spans="1:74" x14ac:dyDescent="0.25">
      <c r="A400" s="50" t="s">
        <v>414</v>
      </c>
      <c r="B400" s="50" t="s">
        <v>1700</v>
      </c>
      <c r="C400" s="58">
        <v>66</v>
      </c>
      <c r="D400" s="58">
        <v>65</v>
      </c>
      <c r="E400" s="58">
        <v>11</v>
      </c>
      <c r="F400" s="58">
        <v>20</v>
      </c>
      <c r="G400" s="58">
        <v>2</v>
      </c>
      <c r="H400" s="58">
        <v>31</v>
      </c>
      <c r="I400" s="58">
        <v>0</v>
      </c>
      <c r="J400" s="58">
        <v>1</v>
      </c>
      <c r="K400" s="58">
        <v>0</v>
      </c>
      <c r="L400" s="45">
        <f t="shared" si="90"/>
        <v>65</v>
      </c>
      <c r="T400" s="34">
        <f>SUM(T393:T399)</f>
        <v>6</v>
      </c>
      <c r="U400" s="34">
        <f t="shared" ref="U400:Y400" si="94">SUM(U393:U399)</f>
        <v>6</v>
      </c>
      <c r="V400" s="34">
        <f t="shared" si="94"/>
        <v>0</v>
      </c>
      <c r="W400" s="34">
        <f t="shared" si="94"/>
        <v>225</v>
      </c>
      <c r="X400" s="34">
        <f t="shared" si="94"/>
        <v>0</v>
      </c>
      <c r="Y400" s="34">
        <f t="shared" si="94"/>
        <v>0</v>
      </c>
      <c r="Z400" s="20">
        <f t="shared" si="93"/>
        <v>237</v>
      </c>
      <c r="BL400" s="35"/>
      <c r="BR400" s="17"/>
      <c r="BV400" s="17"/>
    </row>
    <row r="401" spans="1:74" x14ac:dyDescent="0.25">
      <c r="A401" s="50" t="s">
        <v>414</v>
      </c>
      <c r="B401" s="50" t="s">
        <v>561</v>
      </c>
      <c r="C401" s="58">
        <v>1</v>
      </c>
      <c r="D401" s="58">
        <v>1</v>
      </c>
      <c r="E401" s="58">
        <v>1</v>
      </c>
      <c r="F401" s="58">
        <v>0</v>
      </c>
      <c r="G401" s="58">
        <v>0</v>
      </c>
      <c r="H401" s="58">
        <v>0</v>
      </c>
      <c r="I401" s="58">
        <v>0</v>
      </c>
      <c r="J401" s="58">
        <v>0</v>
      </c>
      <c r="K401" s="58">
        <v>0</v>
      </c>
      <c r="L401" s="45">
        <f t="shared" si="90"/>
        <v>1</v>
      </c>
      <c r="AS401" s="17" t="s">
        <v>7706</v>
      </c>
      <c r="AX401" s="17" t="s">
        <v>7708</v>
      </c>
      <c r="BD401" s="17" t="s">
        <v>7707</v>
      </c>
      <c r="BL401" s="35" t="s">
        <v>7709</v>
      </c>
      <c r="BQ401" s="17" t="s">
        <v>7710</v>
      </c>
      <c r="BR401" s="17"/>
      <c r="BV401" s="17"/>
    </row>
    <row r="402" spans="1:74" x14ac:dyDescent="0.25">
      <c r="A402" s="50" t="s">
        <v>414</v>
      </c>
      <c r="B402" s="50" t="s">
        <v>5340</v>
      </c>
      <c r="C402" s="58">
        <v>3</v>
      </c>
      <c r="D402" s="58">
        <v>3</v>
      </c>
      <c r="E402" s="58">
        <v>2</v>
      </c>
      <c r="F402" s="58">
        <v>0</v>
      </c>
      <c r="G402" s="58">
        <v>0</v>
      </c>
      <c r="H402" s="58">
        <v>1</v>
      </c>
      <c r="I402" s="58">
        <v>0</v>
      </c>
      <c r="J402" s="58">
        <v>0</v>
      </c>
      <c r="K402" s="58">
        <v>0</v>
      </c>
      <c r="L402" s="45">
        <f t="shared" si="90"/>
        <v>3</v>
      </c>
      <c r="S402" s="20" t="s">
        <v>7766</v>
      </c>
      <c r="T402" s="20" t="s">
        <v>92</v>
      </c>
      <c r="U402" s="20" t="s">
        <v>102</v>
      </c>
      <c r="V402" s="20" t="s">
        <v>98</v>
      </c>
      <c r="W402" s="20" t="s">
        <v>125</v>
      </c>
      <c r="X402" s="20" t="s">
        <v>272</v>
      </c>
      <c r="Y402" s="20" t="s">
        <v>144</v>
      </c>
      <c r="Z402" s="20" t="s">
        <v>7767</v>
      </c>
      <c r="AO402" s="17" t="s">
        <v>5</v>
      </c>
      <c r="AP402" s="17" t="s">
        <v>7849</v>
      </c>
      <c r="AQ402" s="17" t="s">
        <v>7793</v>
      </c>
      <c r="AR402" s="17" t="s">
        <v>7794</v>
      </c>
      <c r="AS402" s="17" t="s">
        <v>7795</v>
      </c>
      <c r="AT402" s="17" t="s">
        <v>7796</v>
      </c>
      <c r="AU402" s="17" t="s">
        <v>7797</v>
      </c>
      <c r="AV402" s="17" t="s">
        <v>7798</v>
      </c>
      <c r="AW402" s="75" t="s">
        <v>7799</v>
      </c>
      <c r="AX402" s="75" t="s">
        <v>7800</v>
      </c>
      <c r="AY402" s="17" t="s">
        <v>7801</v>
      </c>
      <c r="AZ402" s="17" t="s">
        <v>7802</v>
      </c>
      <c r="BA402" s="17" t="s">
        <v>7803</v>
      </c>
      <c r="BB402" s="17" t="s">
        <v>7804</v>
      </c>
      <c r="BC402" s="17" t="s">
        <v>7805</v>
      </c>
      <c r="BD402" s="17" t="s">
        <v>7806</v>
      </c>
      <c r="BE402" s="17" t="s">
        <v>7807</v>
      </c>
      <c r="BF402" s="17" t="s">
        <v>7808</v>
      </c>
      <c r="BG402" s="17" t="s">
        <v>7809</v>
      </c>
      <c r="BH402" s="17" t="s">
        <v>7810</v>
      </c>
      <c r="BI402" s="17" t="s">
        <v>7811</v>
      </c>
      <c r="BJ402" s="17" t="s">
        <v>7812</v>
      </c>
      <c r="BK402" s="17" t="s">
        <v>7813</v>
      </c>
      <c r="BL402" s="33" t="s">
        <v>7884</v>
      </c>
      <c r="BM402" s="17" t="s">
        <v>7815</v>
      </c>
      <c r="BN402" s="17" t="s">
        <v>7816</v>
      </c>
      <c r="BO402" s="17" t="s">
        <v>7817</v>
      </c>
      <c r="BP402" s="17" t="s">
        <v>7818</v>
      </c>
      <c r="BQ402" s="17" t="s">
        <v>7819</v>
      </c>
      <c r="BR402" s="17" t="s">
        <v>7820</v>
      </c>
      <c r="BS402" s="17" t="s">
        <v>7821</v>
      </c>
      <c r="BT402" s="17" t="s">
        <v>7822</v>
      </c>
      <c r="BV402" s="17"/>
    </row>
    <row r="403" spans="1:74" x14ac:dyDescent="0.25">
      <c r="A403" s="50" t="s">
        <v>414</v>
      </c>
      <c r="B403" s="50" t="s">
        <v>759</v>
      </c>
      <c r="C403" s="58">
        <v>50</v>
      </c>
      <c r="D403" s="58">
        <v>50</v>
      </c>
      <c r="E403" s="58">
        <v>31</v>
      </c>
      <c r="F403" s="58">
        <v>0</v>
      </c>
      <c r="G403" s="58">
        <v>0</v>
      </c>
      <c r="H403" s="58">
        <v>13</v>
      </c>
      <c r="I403" s="58">
        <v>6</v>
      </c>
      <c r="J403" s="58">
        <v>0</v>
      </c>
      <c r="K403" s="58">
        <v>0</v>
      </c>
      <c r="L403" s="45">
        <f t="shared" si="90"/>
        <v>50</v>
      </c>
      <c r="M403" s="17">
        <f>SUM(L399:L403)</f>
        <v>308</v>
      </c>
      <c r="S403" s="20" t="s">
        <v>7757</v>
      </c>
      <c r="T403" s="30">
        <v>0</v>
      </c>
      <c r="U403" s="30">
        <v>0</v>
      </c>
      <c r="V403" s="30">
        <v>0</v>
      </c>
      <c r="W403" s="30">
        <v>1</v>
      </c>
      <c r="X403" s="30">
        <v>0</v>
      </c>
      <c r="Y403" s="30">
        <v>0</v>
      </c>
      <c r="Z403" s="21">
        <f>SUM(T403:W403)+Y403</f>
        <v>1</v>
      </c>
      <c r="AA403" s="20" t="s">
        <v>7757</v>
      </c>
      <c r="AO403" s="20" t="s">
        <v>7854</v>
      </c>
      <c r="AP403" s="78">
        <v>0</v>
      </c>
      <c r="AQ403" s="78">
        <v>0</v>
      </c>
      <c r="AR403" s="78">
        <v>0</v>
      </c>
      <c r="AS403" s="78">
        <v>0</v>
      </c>
      <c r="AT403" s="78">
        <v>0</v>
      </c>
      <c r="AU403" s="78">
        <v>0</v>
      </c>
      <c r="AV403" s="78">
        <v>0</v>
      </c>
      <c r="AW403" s="78">
        <v>0</v>
      </c>
      <c r="AX403" s="78">
        <v>0</v>
      </c>
      <c r="AY403" s="78">
        <v>1</v>
      </c>
      <c r="AZ403" s="78">
        <v>7</v>
      </c>
      <c r="BA403" s="78">
        <v>40</v>
      </c>
      <c r="BB403" s="78">
        <v>42</v>
      </c>
      <c r="BC403" s="78">
        <v>161</v>
      </c>
      <c r="BD403" s="78">
        <v>182</v>
      </c>
      <c r="BE403" s="79">
        <v>349</v>
      </c>
      <c r="BF403" s="78">
        <v>202</v>
      </c>
      <c r="BG403" s="30">
        <v>211</v>
      </c>
      <c r="BH403" s="78">
        <v>120</v>
      </c>
      <c r="BI403" s="78">
        <v>162</v>
      </c>
      <c r="BJ403" s="78">
        <v>71</v>
      </c>
      <c r="BK403" s="78">
        <v>109</v>
      </c>
      <c r="BL403" s="78">
        <v>69</v>
      </c>
      <c r="BM403" s="78">
        <v>64</v>
      </c>
      <c r="BN403" s="78">
        <v>30</v>
      </c>
      <c r="BO403" s="78">
        <v>38</v>
      </c>
      <c r="BP403" s="82">
        <v>21</v>
      </c>
      <c r="BQ403" s="30">
        <v>59</v>
      </c>
      <c r="BR403" s="30">
        <v>18</v>
      </c>
      <c r="BS403" s="30">
        <v>8</v>
      </c>
      <c r="BT403" s="30">
        <v>7</v>
      </c>
      <c r="BU403" s="20" t="s">
        <v>7854</v>
      </c>
      <c r="BV403" s="17"/>
    </row>
    <row r="404" spans="1:74" x14ac:dyDescent="0.25">
      <c r="A404" s="62" t="s">
        <v>7764</v>
      </c>
      <c r="B404" s="63"/>
      <c r="C404" s="63">
        <f t="shared" ref="C404:K404" si="95">SUM(C382:C403)</f>
        <v>1604</v>
      </c>
      <c r="D404" s="63">
        <f t="shared" si="95"/>
        <v>1586</v>
      </c>
      <c r="E404" s="63">
        <f t="shared" si="95"/>
        <v>131</v>
      </c>
      <c r="F404" s="63">
        <f t="shared" si="95"/>
        <v>135</v>
      </c>
      <c r="G404" s="63">
        <f t="shared" si="95"/>
        <v>10</v>
      </c>
      <c r="H404" s="63">
        <f t="shared" si="95"/>
        <v>481</v>
      </c>
      <c r="I404" s="63">
        <f t="shared" si="95"/>
        <v>797</v>
      </c>
      <c r="J404" s="63">
        <f t="shared" si="95"/>
        <v>32</v>
      </c>
      <c r="K404" s="63">
        <f t="shared" si="95"/>
        <v>0</v>
      </c>
      <c r="L404" s="111">
        <f t="shared" si="90"/>
        <v>1586</v>
      </c>
      <c r="M404" s="17">
        <f>SUM(M382:M403)</f>
        <v>1586</v>
      </c>
      <c r="S404" s="54" t="s">
        <v>7758</v>
      </c>
      <c r="T404" s="48">
        <v>0</v>
      </c>
      <c r="U404" s="48">
        <v>0</v>
      </c>
      <c r="V404" s="48">
        <v>0</v>
      </c>
      <c r="W404" s="48">
        <v>2</v>
      </c>
      <c r="X404" s="48">
        <v>0</v>
      </c>
      <c r="Y404" s="48">
        <v>0</v>
      </c>
      <c r="Z404" s="21">
        <f t="shared" ref="Z404:Z410" si="96">SUM(T404:W404)+Y404</f>
        <v>2</v>
      </c>
      <c r="AA404" s="54" t="s">
        <v>7758</v>
      </c>
      <c r="AO404" s="107" t="s">
        <v>7835</v>
      </c>
      <c r="AP404" s="88">
        <v>0</v>
      </c>
      <c r="AQ404" s="88">
        <v>0</v>
      </c>
      <c r="AR404" s="88">
        <v>0</v>
      </c>
      <c r="AS404" s="88">
        <v>0</v>
      </c>
      <c r="AT404" s="88">
        <v>0</v>
      </c>
      <c r="AU404" s="88">
        <v>0</v>
      </c>
      <c r="AV404" s="88">
        <v>0</v>
      </c>
      <c r="AW404" s="88">
        <v>0</v>
      </c>
      <c r="AX404" s="88">
        <v>0</v>
      </c>
      <c r="AY404" s="88">
        <v>0</v>
      </c>
      <c r="AZ404" s="88">
        <v>0</v>
      </c>
      <c r="BA404" s="88">
        <v>13</v>
      </c>
      <c r="BB404" s="88">
        <v>33</v>
      </c>
      <c r="BC404" s="88">
        <v>51</v>
      </c>
      <c r="BD404" s="88">
        <v>28</v>
      </c>
      <c r="BE404" s="88">
        <v>181</v>
      </c>
      <c r="BF404" s="88">
        <v>177</v>
      </c>
      <c r="BG404" s="108">
        <v>386</v>
      </c>
      <c r="BH404" s="108">
        <v>395</v>
      </c>
      <c r="BI404" s="79">
        <v>522</v>
      </c>
      <c r="BJ404" s="88">
        <v>271</v>
      </c>
      <c r="BK404" s="90">
        <v>333</v>
      </c>
      <c r="BL404" s="109">
        <v>316</v>
      </c>
      <c r="BM404" s="109">
        <v>325</v>
      </c>
      <c r="BN404" s="109">
        <v>83</v>
      </c>
      <c r="BO404" s="109">
        <v>73</v>
      </c>
      <c r="BP404" s="109">
        <v>14</v>
      </c>
      <c r="BQ404" s="108">
        <v>43</v>
      </c>
      <c r="BR404" s="48">
        <v>23</v>
      </c>
      <c r="BS404" s="48">
        <v>17</v>
      </c>
      <c r="BT404" s="48">
        <v>4</v>
      </c>
      <c r="BU404" s="107" t="s">
        <v>7835</v>
      </c>
      <c r="BV404" s="17"/>
    </row>
    <row r="405" spans="1:74" x14ac:dyDescent="0.25">
      <c r="S405" s="20" t="s">
        <v>7759</v>
      </c>
      <c r="T405" s="30">
        <v>0</v>
      </c>
      <c r="U405" s="30">
        <v>0</v>
      </c>
      <c r="V405" s="30">
        <v>0</v>
      </c>
      <c r="W405" s="30">
        <v>5</v>
      </c>
      <c r="X405" s="30">
        <v>1</v>
      </c>
      <c r="Y405" s="30">
        <v>0</v>
      </c>
      <c r="Z405" s="21">
        <f t="shared" si="96"/>
        <v>5</v>
      </c>
      <c r="AA405" s="20" t="s">
        <v>7759</v>
      </c>
      <c r="AO405" s="20" t="s">
        <v>7855</v>
      </c>
      <c r="AP405" s="78">
        <v>0</v>
      </c>
      <c r="AQ405" s="78">
        <v>0</v>
      </c>
      <c r="AR405" s="78">
        <v>0</v>
      </c>
      <c r="AS405" s="78">
        <v>0</v>
      </c>
      <c r="AT405" s="78">
        <v>0</v>
      </c>
      <c r="AU405" s="78">
        <v>0</v>
      </c>
      <c r="AV405" s="78">
        <v>0</v>
      </c>
      <c r="AW405" s="78">
        <v>0</v>
      </c>
      <c r="AX405" s="78">
        <v>0</v>
      </c>
      <c r="AY405" s="78">
        <v>0</v>
      </c>
      <c r="AZ405" s="78">
        <v>0</v>
      </c>
      <c r="BA405" s="78">
        <v>0</v>
      </c>
      <c r="BB405" s="78">
        <v>0</v>
      </c>
      <c r="BC405" s="78">
        <v>0</v>
      </c>
      <c r="BD405" s="78">
        <v>0</v>
      </c>
      <c r="BE405" s="78">
        <v>0</v>
      </c>
      <c r="BF405" s="78">
        <v>0</v>
      </c>
      <c r="BG405" s="30">
        <v>61</v>
      </c>
      <c r="BH405" s="78">
        <v>57</v>
      </c>
      <c r="BI405" s="78">
        <v>152</v>
      </c>
      <c r="BJ405" s="78">
        <v>72</v>
      </c>
      <c r="BK405" s="78">
        <v>204</v>
      </c>
      <c r="BL405" s="78">
        <v>229</v>
      </c>
      <c r="BM405" s="79">
        <v>320</v>
      </c>
      <c r="BN405" s="78">
        <v>186</v>
      </c>
      <c r="BO405" s="78">
        <v>291</v>
      </c>
      <c r="BP405" s="82">
        <v>114</v>
      </c>
      <c r="BQ405" s="30">
        <v>126</v>
      </c>
      <c r="BR405" s="30">
        <v>56</v>
      </c>
      <c r="BS405" s="30">
        <v>57</v>
      </c>
      <c r="BT405" s="30">
        <v>34</v>
      </c>
      <c r="BU405" s="20" t="s">
        <v>7855</v>
      </c>
      <c r="BV405" s="17"/>
    </row>
    <row r="406" spans="1:74" x14ac:dyDescent="0.25">
      <c r="S406" s="54" t="s">
        <v>7760</v>
      </c>
      <c r="T406" s="48">
        <v>1</v>
      </c>
      <c r="U406" s="48">
        <v>0</v>
      </c>
      <c r="V406" s="48">
        <v>0</v>
      </c>
      <c r="W406" s="48">
        <v>6</v>
      </c>
      <c r="X406" s="48">
        <v>4</v>
      </c>
      <c r="Y406" s="48">
        <v>0</v>
      </c>
      <c r="Z406" s="21">
        <f t="shared" si="96"/>
        <v>7</v>
      </c>
      <c r="AA406" s="54" t="s">
        <v>7760</v>
      </c>
      <c r="AO406" s="107" t="s">
        <v>7836</v>
      </c>
      <c r="AP406" s="88">
        <v>0</v>
      </c>
      <c r="AQ406" s="88">
        <v>0</v>
      </c>
      <c r="AR406" s="88">
        <v>0</v>
      </c>
      <c r="AS406" s="88">
        <v>0</v>
      </c>
      <c r="AT406" s="88">
        <v>0</v>
      </c>
      <c r="AU406" s="88">
        <v>0</v>
      </c>
      <c r="AV406" s="88">
        <v>0</v>
      </c>
      <c r="AW406" s="88">
        <v>0</v>
      </c>
      <c r="AX406" s="88">
        <v>0</v>
      </c>
      <c r="AY406" s="88">
        <v>0</v>
      </c>
      <c r="AZ406" s="88">
        <v>0</v>
      </c>
      <c r="BA406" s="88">
        <v>0</v>
      </c>
      <c r="BB406" s="88">
        <v>0</v>
      </c>
      <c r="BC406" s="88">
        <v>0</v>
      </c>
      <c r="BD406" s="88">
        <v>0</v>
      </c>
      <c r="BE406" s="88">
        <v>0</v>
      </c>
      <c r="BF406" s="88">
        <v>0</v>
      </c>
      <c r="BG406" s="108">
        <v>0</v>
      </c>
      <c r="BH406" s="108">
        <v>0</v>
      </c>
      <c r="BI406" s="88">
        <v>76</v>
      </c>
      <c r="BJ406" s="88">
        <v>315</v>
      </c>
      <c r="BK406" s="90">
        <v>456</v>
      </c>
      <c r="BL406" s="109">
        <v>337</v>
      </c>
      <c r="BM406" s="109">
        <v>386</v>
      </c>
      <c r="BN406" s="109">
        <v>515</v>
      </c>
      <c r="BO406" s="109">
        <v>623</v>
      </c>
      <c r="BP406" s="79">
        <v>676</v>
      </c>
      <c r="BQ406" s="108">
        <v>642</v>
      </c>
      <c r="BR406" s="48">
        <v>484</v>
      </c>
      <c r="BS406" s="48">
        <v>335</v>
      </c>
      <c r="BT406" s="48">
        <v>282</v>
      </c>
      <c r="BU406" s="107" t="s">
        <v>7836</v>
      </c>
      <c r="BV406" s="17"/>
    </row>
    <row r="407" spans="1:74" x14ac:dyDescent="0.25">
      <c r="S407" s="21" t="s">
        <v>7739</v>
      </c>
      <c r="T407" s="30">
        <v>5</v>
      </c>
      <c r="U407" s="30">
        <v>6</v>
      </c>
      <c r="V407" s="30">
        <v>0</v>
      </c>
      <c r="W407" s="30">
        <v>23</v>
      </c>
      <c r="X407" s="30">
        <v>282</v>
      </c>
      <c r="Y407" s="30">
        <v>0</v>
      </c>
      <c r="Z407" s="21">
        <f t="shared" si="96"/>
        <v>34</v>
      </c>
      <c r="AA407" s="21" t="s">
        <v>7739</v>
      </c>
      <c r="AO407" s="20" t="s">
        <v>7856</v>
      </c>
      <c r="AP407" s="78">
        <v>0</v>
      </c>
      <c r="AQ407" s="78">
        <v>0</v>
      </c>
      <c r="AR407" s="78">
        <v>0</v>
      </c>
      <c r="AS407" s="78">
        <v>0</v>
      </c>
      <c r="AT407" s="78">
        <v>0</v>
      </c>
      <c r="AU407" s="78">
        <v>0</v>
      </c>
      <c r="AV407" s="78">
        <v>0</v>
      </c>
      <c r="AW407" s="78">
        <v>0</v>
      </c>
      <c r="AX407" s="78">
        <v>0</v>
      </c>
      <c r="AY407" s="78">
        <v>0</v>
      </c>
      <c r="AZ407" s="78">
        <v>0</v>
      </c>
      <c r="BA407" s="78">
        <v>0</v>
      </c>
      <c r="BB407" s="78">
        <v>0</v>
      </c>
      <c r="BC407" s="78">
        <v>0</v>
      </c>
      <c r="BD407" s="78">
        <v>0</v>
      </c>
      <c r="BE407" s="78">
        <v>0</v>
      </c>
      <c r="BF407" s="78">
        <v>0</v>
      </c>
      <c r="BG407" s="78">
        <v>0</v>
      </c>
      <c r="BH407" s="78">
        <v>0</v>
      </c>
      <c r="BI407" s="78">
        <v>0</v>
      </c>
      <c r="BJ407" s="78">
        <v>0</v>
      </c>
      <c r="BK407" s="78">
        <v>0</v>
      </c>
      <c r="BL407" s="78">
        <v>0</v>
      </c>
      <c r="BM407" s="78">
        <v>4</v>
      </c>
      <c r="BN407" s="78">
        <v>1</v>
      </c>
      <c r="BO407" s="78">
        <v>40</v>
      </c>
      <c r="BP407" s="82">
        <v>50</v>
      </c>
      <c r="BQ407" s="28">
        <v>364</v>
      </c>
      <c r="BR407" s="30">
        <v>319</v>
      </c>
      <c r="BS407" s="92">
        <v>559</v>
      </c>
      <c r="BT407" s="28">
        <v>390</v>
      </c>
      <c r="BU407" s="20" t="s">
        <v>7856</v>
      </c>
      <c r="BV407" s="17"/>
    </row>
    <row r="408" spans="1:74" x14ac:dyDescent="0.25">
      <c r="S408" s="54" t="s">
        <v>7740</v>
      </c>
      <c r="T408" s="48">
        <v>74</v>
      </c>
      <c r="U408" s="48">
        <v>103</v>
      </c>
      <c r="V408" s="48">
        <v>8</v>
      </c>
      <c r="W408" s="48">
        <v>174</v>
      </c>
      <c r="X408" s="48">
        <v>504</v>
      </c>
      <c r="Y408" s="48">
        <v>31</v>
      </c>
      <c r="Z408" s="21">
        <f t="shared" si="96"/>
        <v>390</v>
      </c>
      <c r="AA408" s="54" t="s">
        <v>7740</v>
      </c>
      <c r="AO408" s="107" t="s">
        <v>7837</v>
      </c>
      <c r="AP408" s="88">
        <v>0</v>
      </c>
      <c r="AQ408" s="88">
        <v>0</v>
      </c>
      <c r="AR408" s="88">
        <v>0</v>
      </c>
      <c r="AS408" s="88">
        <v>0</v>
      </c>
      <c r="AT408" s="88">
        <v>0</v>
      </c>
      <c r="AU408" s="88">
        <v>0</v>
      </c>
      <c r="AV408" s="88">
        <v>0</v>
      </c>
      <c r="AW408" s="88">
        <v>0</v>
      </c>
      <c r="AX408" s="88">
        <v>0</v>
      </c>
      <c r="AY408" s="88">
        <v>0</v>
      </c>
      <c r="AZ408" s="88">
        <v>0</v>
      </c>
      <c r="BA408" s="88">
        <v>0</v>
      </c>
      <c r="BB408" s="88">
        <v>0</v>
      </c>
      <c r="BC408" s="88">
        <v>0</v>
      </c>
      <c r="BD408" s="88">
        <v>0</v>
      </c>
      <c r="BE408" s="88">
        <v>0</v>
      </c>
      <c r="BF408" s="88">
        <v>0</v>
      </c>
      <c r="BG408" s="108">
        <v>0</v>
      </c>
      <c r="BH408" s="108">
        <v>0</v>
      </c>
      <c r="BI408" s="108">
        <v>0</v>
      </c>
      <c r="BJ408" s="108">
        <v>0</v>
      </c>
      <c r="BK408" s="108">
        <v>0</v>
      </c>
      <c r="BL408" s="108">
        <v>0</v>
      </c>
      <c r="BM408" s="108">
        <v>0</v>
      </c>
      <c r="BN408" s="108">
        <v>0</v>
      </c>
      <c r="BO408" s="108">
        <v>0</v>
      </c>
      <c r="BP408" s="108">
        <v>1</v>
      </c>
      <c r="BQ408" s="108">
        <v>17</v>
      </c>
      <c r="BR408" s="48">
        <v>191</v>
      </c>
      <c r="BS408" s="48">
        <v>358</v>
      </c>
      <c r="BT408" s="29">
        <v>504</v>
      </c>
      <c r="BU408" s="107" t="s">
        <v>7837</v>
      </c>
      <c r="BV408" s="17"/>
    </row>
    <row r="409" spans="1:74" x14ac:dyDescent="0.25">
      <c r="S409" s="21" t="s">
        <v>7761</v>
      </c>
      <c r="T409" s="30">
        <v>45</v>
      </c>
      <c r="U409" s="30">
        <v>20</v>
      </c>
      <c r="V409" s="30">
        <v>2</v>
      </c>
      <c r="W409" s="30">
        <v>45</v>
      </c>
      <c r="X409" s="30">
        <v>6</v>
      </c>
      <c r="Y409" s="30">
        <v>1</v>
      </c>
      <c r="Z409" s="21">
        <f t="shared" si="96"/>
        <v>113</v>
      </c>
      <c r="AA409" s="21" t="s">
        <v>7761</v>
      </c>
      <c r="AO409" s="20" t="s">
        <v>7858</v>
      </c>
      <c r="AP409" s="78">
        <v>0</v>
      </c>
      <c r="AQ409" s="78">
        <v>0</v>
      </c>
      <c r="AR409" s="78">
        <v>0</v>
      </c>
      <c r="AS409" s="78">
        <v>0</v>
      </c>
      <c r="AT409" s="78">
        <v>0</v>
      </c>
      <c r="AU409" s="78">
        <v>0</v>
      </c>
      <c r="AV409" s="78">
        <v>0</v>
      </c>
      <c r="AW409" s="78">
        <v>0</v>
      </c>
      <c r="AX409" s="78">
        <v>0</v>
      </c>
      <c r="AY409" s="78">
        <v>0</v>
      </c>
      <c r="AZ409" s="78">
        <v>0</v>
      </c>
      <c r="BA409" s="78">
        <v>0</v>
      </c>
      <c r="BB409" s="78">
        <v>0</v>
      </c>
      <c r="BC409" s="78">
        <v>0</v>
      </c>
      <c r="BD409" s="78">
        <v>0</v>
      </c>
      <c r="BE409" s="78">
        <v>0</v>
      </c>
      <c r="BF409" s="78">
        <v>0</v>
      </c>
      <c r="BG409" s="78">
        <v>0</v>
      </c>
      <c r="BH409" s="78">
        <v>0</v>
      </c>
      <c r="BI409" s="78">
        <v>0</v>
      </c>
      <c r="BJ409" s="78">
        <v>0</v>
      </c>
      <c r="BK409" s="78">
        <v>0</v>
      </c>
      <c r="BL409" s="78">
        <v>0</v>
      </c>
      <c r="BM409" s="78">
        <v>0</v>
      </c>
      <c r="BN409" s="78">
        <v>0</v>
      </c>
      <c r="BO409" s="78">
        <v>0</v>
      </c>
      <c r="BP409" s="82">
        <v>0</v>
      </c>
      <c r="BQ409" s="30">
        <v>0</v>
      </c>
      <c r="BR409" s="30">
        <v>0</v>
      </c>
      <c r="BS409" s="30">
        <v>45</v>
      </c>
      <c r="BT409" s="30">
        <v>113</v>
      </c>
      <c r="BU409" s="20" t="s">
        <v>7858</v>
      </c>
      <c r="BV409" s="17"/>
    </row>
    <row r="410" spans="1:74" x14ac:dyDescent="0.25">
      <c r="T410" s="26">
        <f>SUM(T403:T409)</f>
        <v>125</v>
      </c>
      <c r="U410" s="26">
        <f t="shared" ref="U410:Y410" si="97">SUM(U403:U409)</f>
        <v>129</v>
      </c>
      <c r="V410" s="26">
        <f t="shared" si="97"/>
        <v>10</v>
      </c>
      <c r="W410" s="26">
        <f t="shared" si="97"/>
        <v>256</v>
      </c>
      <c r="X410" s="26">
        <f t="shared" si="97"/>
        <v>797</v>
      </c>
      <c r="Y410" s="26">
        <f t="shared" si="97"/>
        <v>32</v>
      </c>
      <c r="Z410" s="21">
        <f t="shared" si="96"/>
        <v>552</v>
      </c>
      <c r="AO410" s="107" t="s">
        <v>7838</v>
      </c>
      <c r="AP410" s="88">
        <v>0</v>
      </c>
      <c r="AQ410" s="88">
        <v>0</v>
      </c>
      <c r="AR410" s="88">
        <v>0</v>
      </c>
      <c r="AS410" s="88">
        <v>0</v>
      </c>
      <c r="AT410" s="88">
        <v>0</v>
      </c>
      <c r="AU410" s="88">
        <v>0</v>
      </c>
      <c r="AV410" s="88">
        <v>0</v>
      </c>
      <c r="AW410" s="88">
        <v>0</v>
      </c>
      <c r="AX410" s="88">
        <v>0</v>
      </c>
      <c r="AY410" s="88">
        <v>0</v>
      </c>
      <c r="AZ410" s="88">
        <v>0</v>
      </c>
      <c r="BA410" s="88">
        <v>0</v>
      </c>
      <c r="BB410" s="88">
        <v>0</v>
      </c>
      <c r="BC410" s="88">
        <v>0</v>
      </c>
      <c r="BD410" s="88">
        <v>0</v>
      </c>
      <c r="BE410" s="88">
        <v>0</v>
      </c>
      <c r="BF410" s="88">
        <v>0</v>
      </c>
      <c r="BG410" s="108">
        <v>0</v>
      </c>
      <c r="BH410" s="108">
        <v>0</v>
      </c>
      <c r="BI410" s="108">
        <v>0</v>
      </c>
      <c r="BJ410" s="108">
        <v>0</v>
      </c>
      <c r="BK410" s="108">
        <v>0</v>
      </c>
      <c r="BL410" s="108">
        <v>0</v>
      </c>
      <c r="BM410" s="108">
        <v>0</v>
      </c>
      <c r="BN410" s="108">
        <v>0</v>
      </c>
      <c r="BO410" s="108">
        <v>0</v>
      </c>
      <c r="BP410" s="108">
        <v>0</v>
      </c>
      <c r="BQ410" s="108">
        <v>0</v>
      </c>
      <c r="BR410" s="48">
        <v>0</v>
      </c>
      <c r="BS410" s="48">
        <v>0</v>
      </c>
      <c r="BT410" s="48">
        <v>6</v>
      </c>
      <c r="BU410" s="107" t="s">
        <v>7838</v>
      </c>
      <c r="BV410" s="17"/>
    </row>
    <row r="427" spans="1:71" ht="39.6" x14ac:dyDescent="0.25">
      <c r="A427" s="38" t="s">
        <v>7821</v>
      </c>
      <c r="B427" s="38" t="s">
        <v>7744</v>
      </c>
      <c r="C427" s="38" t="s">
        <v>7705</v>
      </c>
      <c r="D427" s="38" t="s">
        <v>7745</v>
      </c>
      <c r="E427" s="38" t="s">
        <v>7746</v>
      </c>
      <c r="F427" s="38" t="s">
        <v>7747</v>
      </c>
      <c r="G427" s="38" t="s">
        <v>7748</v>
      </c>
      <c r="H427" s="38" t="s">
        <v>7749</v>
      </c>
      <c r="I427" s="38" t="s">
        <v>7750</v>
      </c>
      <c r="J427" s="38" t="s">
        <v>7751</v>
      </c>
      <c r="K427" s="41" t="s">
        <v>7752</v>
      </c>
      <c r="L427" s="42" t="s">
        <v>7753</v>
      </c>
      <c r="M427" s="22" t="s">
        <v>7889</v>
      </c>
      <c r="S427" s="31" t="s">
        <v>7821</v>
      </c>
    </row>
    <row r="428" spans="1:71" ht="26.4" x14ac:dyDescent="0.25">
      <c r="A428" s="50" t="s">
        <v>480</v>
      </c>
      <c r="B428" s="50" t="s">
        <v>759</v>
      </c>
      <c r="C428" s="58">
        <v>1</v>
      </c>
      <c r="D428" s="51">
        <v>1</v>
      </c>
      <c r="E428" s="51">
        <v>0</v>
      </c>
      <c r="F428" s="51">
        <v>0</v>
      </c>
      <c r="G428" s="51">
        <v>0</v>
      </c>
      <c r="H428" s="51">
        <v>1</v>
      </c>
      <c r="I428" s="51">
        <v>0</v>
      </c>
      <c r="J428" s="51">
        <v>0</v>
      </c>
      <c r="K428" s="51">
        <v>0</v>
      </c>
      <c r="L428" s="45">
        <f t="shared" ref="L428:L446" si="98">SUM(E428:K428)</f>
        <v>1</v>
      </c>
      <c r="M428" s="17">
        <v>1</v>
      </c>
      <c r="S428" s="20" t="s">
        <v>7755</v>
      </c>
      <c r="T428" s="20" t="s">
        <v>92</v>
      </c>
      <c r="U428" s="20" t="s">
        <v>102</v>
      </c>
      <c r="V428" s="20" t="s">
        <v>98</v>
      </c>
      <c r="W428" s="20" t="s">
        <v>125</v>
      </c>
      <c r="X428" s="20" t="s">
        <v>272</v>
      </c>
      <c r="Y428" s="20" t="s">
        <v>144</v>
      </c>
      <c r="Z428" s="20" t="s">
        <v>126</v>
      </c>
      <c r="AO428" s="23" t="s">
        <v>7781</v>
      </c>
      <c r="AP428" s="71" t="s">
        <v>7821</v>
      </c>
      <c r="AQ428" s="72"/>
      <c r="AR428" s="72"/>
      <c r="AS428" s="72"/>
      <c r="BR428" s="17"/>
    </row>
    <row r="429" spans="1:71" x14ac:dyDescent="0.25">
      <c r="A429" s="46" t="s">
        <v>484</v>
      </c>
      <c r="B429" s="55" t="s">
        <v>759</v>
      </c>
      <c r="C429" s="56">
        <v>1</v>
      </c>
      <c r="D429" s="47">
        <v>1</v>
      </c>
      <c r="E429" s="47">
        <v>0</v>
      </c>
      <c r="F429" s="47">
        <v>0</v>
      </c>
      <c r="G429" s="47">
        <v>0</v>
      </c>
      <c r="H429" s="47">
        <v>1</v>
      </c>
      <c r="I429" s="47">
        <v>0</v>
      </c>
      <c r="J429" s="47">
        <v>0</v>
      </c>
      <c r="K429" s="47">
        <v>0</v>
      </c>
      <c r="L429" s="110">
        <f t="shared" si="98"/>
        <v>1</v>
      </c>
      <c r="M429" s="17">
        <v>1</v>
      </c>
      <c r="S429" s="20" t="s">
        <v>7757</v>
      </c>
      <c r="T429" s="30">
        <v>0</v>
      </c>
      <c r="U429" s="30">
        <v>0</v>
      </c>
      <c r="V429" s="30">
        <v>0</v>
      </c>
      <c r="W429" s="30">
        <v>1</v>
      </c>
      <c r="X429" s="30">
        <v>0</v>
      </c>
      <c r="Y429" s="30">
        <v>0</v>
      </c>
      <c r="Z429" s="20">
        <f>SUM(T429:Y429)</f>
        <v>1</v>
      </c>
      <c r="AO429" s="17" t="s">
        <v>7876</v>
      </c>
      <c r="AP429" s="72"/>
      <c r="AQ429" s="72"/>
      <c r="AR429" s="72"/>
      <c r="AS429" s="72"/>
      <c r="BR429" s="17"/>
    </row>
    <row r="430" spans="1:71" x14ac:dyDescent="0.25">
      <c r="A430" s="50" t="s">
        <v>488</v>
      </c>
      <c r="B430" s="50" t="s">
        <v>759</v>
      </c>
      <c r="C430" s="58">
        <v>3</v>
      </c>
      <c r="D430" s="51">
        <v>3</v>
      </c>
      <c r="E430" s="51">
        <v>0</v>
      </c>
      <c r="F430" s="51">
        <v>1</v>
      </c>
      <c r="G430" s="51">
        <v>0</v>
      </c>
      <c r="H430" s="51">
        <v>2</v>
      </c>
      <c r="I430" s="51">
        <v>0</v>
      </c>
      <c r="J430" s="51">
        <v>0</v>
      </c>
      <c r="K430" s="51">
        <v>0</v>
      </c>
      <c r="L430" s="45">
        <f t="shared" si="98"/>
        <v>3</v>
      </c>
      <c r="M430" s="17">
        <v>3</v>
      </c>
      <c r="S430" s="54" t="s">
        <v>7758</v>
      </c>
      <c r="T430" s="48">
        <v>0</v>
      </c>
      <c r="U430" s="48">
        <v>0</v>
      </c>
      <c r="V430" s="48">
        <v>0</v>
      </c>
      <c r="W430" s="48">
        <v>1</v>
      </c>
      <c r="X430" s="48">
        <v>0</v>
      </c>
      <c r="Y430" s="48">
        <v>0</v>
      </c>
      <c r="Z430" s="20">
        <f t="shared" ref="Z430:Z436" si="99">SUM(T430:Y430)</f>
        <v>1</v>
      </c>
      <c r="AO430" s="17" t="s">
        <v>7784</v>
      </c>
      <c r="AP430" s="72"/>
      <c r="AQ430" s="72"/>
      <c r="AR430" s="72"/>
      <c r="AS430" s="72"/>
      <c r="BL430" s="17" t="s">
        <v>7782</v>
      </c>
      <c r="BR430" s="17"/>
    </row>
    <row r="431" spans="1:71" x14ac:dyDescent="0.25">
      <c r="A431" s="46" t="s">
        <v>492</v>
      </c>
      <c r="B431" s="46" t="s">
        <v>2698</v>
      </c>
      <c r="C431" s="99">
        <v>2</v>
      </c>
      <c r="D431" s="47">
        <v>2</v>
      </c>
      <c r="E431" s="47">
        <v>0</v>
      </c>
      <c r="F431" s="47">
        <v>1</v>
      </c>
      <c r="G431" s="47">
        <v>0</v>
      </c>
      <c r="H431" s="47">
        <v>1</v>
      </c>
      <c r="I431" s="47">
        <v>0</v>
      </c>
      <c r="J431" s="47">
        <v>0</v>
      </c>
      <c r="K431" s="47">
        <v>0</v>
      </c>
      <c r="L431" s="110">
        <f t="shared" si="98"/>
        <v>2</v>
      </c>
      <c r="S431" s="20" t="s">
        <v>7759</v>
      </c>
      <c r="T431" s="30">
        <v>0</v>
      </c>
      <c r="U431" s="30">
        <v>1</v>
      </c>
      <c r="V431" s="30">
        <v>0</v>
      </c>
      <c r="W431" s="30">
        <v>2</v>
      </c>
      <c r="X431" s="30">
        <v>0</v>
      </c>
      <c r="Y431" s="30">
        <v>0</v>
      </c>
      <c r="Z431" s="20">
        <f t="shared" si="99"/>
        <v>3</v>
      </c>
      <c r="AP431" s="74">
        <v>2009</v>
      </c>
      <c r="AQ431" s="74"/>
      <c r="AR431" s="74"/>
      <c r="AS431" s="74"/>
      <c r="AT431" s="18">
        <v>2010</v>
      </c>
      <c r="AU431" s="18"/>
      <c r="AV431" s="18"/>
      <c r="AW431" s="18"/>
      <c r="AX431" s="18">
        <v>2011</v>
      </c>
      <c r="AY431" s="18"/>
      <c r="AZ431" s="18"/>
      <c r="BA431" s="18"/>
      <c r="BB431" s="18">
        <v>2012</v>
      </c>
      <c r="BC431" s="18"/>
      <c r="BD431" s="18"/>
      <c r="BE431" s="18"/>
      <c r="BF431" s="18">
        <v>2013</v>
      </c>
      <c r="BG431" s="18"/>
      <c r="BH431" s="18"/>
      <c r="BI431" s="18"/>
      <c r="BJ431" s="18">
        <v>2014</v>
      </c>
      <c r="BK431" s="18"/>
      <c r="BL431" s="18"/>
      <c r="BM431" s="18"/>
      <c r="BN431" s="18">
        <v>2015</v>
      </c>
      <c r="BO431" s="18"/>
      <c r="BP431" s="18"/>
      <c r="BQ431" s="18"/>
      <c r="BR431" s="18">
        <v>2016</v>
      </c>
      <c r="BS431" s="18"/>
    </row>
    <row r="432" spans="1:71" x14ac:dyDescent="0.25">
      <c r="A432" s="46" t="s">
        <v>492</v>
      </c>
      <c r="B432" s="46" t="s">
        <v>1700</v>
      </c>
      <c r="C432" s="99">
        <v>2</v>
      </c>
      <c r="D432" s="47">
        <v>2</v>
      </c>
      <c r="E432" s="47">
        <v>0</v>
      </c>
      <c r="F432" s="47">
        <v>2</v>
      </c>
      <c r="G432" s="47">
        <v>0</v>
      </c>
      <c r="H432" s="47">
        <v>0</v>
      </c>
      <c r="I432" s="47">
        <v>0</v>
      </c>
      <c r="J432" s="47">
        <v>0</v>
      </c>
      <c r="K432" s="47">
        <v>0</v>
      </c>
      <c r="L432" s="110">
        <f t="shared" si="98"/>
        <v>2</v>
      </c>
      <c r="S432" s="54" t="s">
        <v>7760</v>
      </c>
      <c r="T432" s="48">
        <v>0</v>
      </c>
      <c r="U432" s="48">
        <v>4</v>
      </c>
      <c r="V432" s="48">
        <v>0</v>
      </c>
      <c r="W432" s="48">
        <v>6</v>
      </c>
      <c r="X432" s="48">
        <v>17</v>
      </c>
      <c r="Y432" s="48">
        <v>0</v>
      </c>
      <c r="Z432" s="20">
        <f t="shared" si="99"/>
        <v>27</v>
      </c>
      <c r="AO432" s="17" t="s">
        <v>5</v>
      </c>
      <c r="AP432" s="17" t="s">
        <v>7792</v>
      </c>
      <c r="AQ432" s="17" t="s">
        <v>7793</v>
      </c>
      <c r="AR432" s="17" t="s">
        <v>7794</v>
      </c>
      <c r="AS432" s="17" t="s">
        <v>7795</v>
      </c>
      <c r="AT432" s="17" t="s">
        <v>7796</v>
      </c>
      <c r="AU432" s="17" t="s">
        <v>7797</v>
      </c>
      <c r="AV432" s="17" t="s">
        <v>7798</v>
      </c>
      <c r="AW432" s="75" t="s">
        <v>7799</v>
      </c>
      <c r="AX432" s="75" t="s">
        <v>7800</v>
      </c>
      <c r="AY432" s="17" t="s">
        <v>7801</v>
      </c>
      <c r="AZ432" s="17" t="s">
        <v>7802</v>
      </c>
      <c r="BA432" s="17" t="s">
        <v>7803</v>
      </c>
      <c r="BB432" s="17" t="s">
        <v>7804</v>
      </c>
      <c r="BC432" s="17" t="s">
        <v>7805</v>
      </c>
      <c r="BD432" s="17" t="s">
        <v>7806</v>
      </c>
      <c r="BE432" s="17" t="s">
        <v>7807</v>
      </c>
      <c r="BF432" s="17" t="s">
        <v>7808</v>
      </c>
      <c r="BG432" s="17" t="s">
        <v>7809</v>
      </c>
      <c r="BH432" s="17" t="s">
        <v>7810</v>
      </c>
      <c r="BI432" s="17" t="s">
        <v>7811</v>
      </c>
      <c r="BJ432" s="17" t="s">
        <v>7812</v>
      </c>
      <c r="BK432" s="17" t="s">
        <v>7813</v>
      </c>
      <c r="BL432" s="31" t="s">
        <v>7814</v>
      </c>
      <c r="BM432" s="17" t="s">
        <v>7815</v>
      </c>
      <c r="BN432" s="17" t="s">
        <v>7816</v>
      </c>
      <c r="BO432" s="17" t="s">
        <v>7817</v>
      </c>
      <c r="BP432" s="17" t="s">
        <v>7818</v>
      </c>
      <c r="BQ432" s="17" t="s">
        <v>7819</v>
      </c>
      <c r="BR432" s="17" t="s">
        <v>7820</v>
      </c>
      <c r="BS432" s="17" t="s">
        <v>7821</v>
      </c>
    </row>
    <row r="433" spans="1:72" x14ac:dyDescent="0.25">
      <c r="A433" s="46" t="s">
        <v>492</v>
      </c>
      <c r="B433" s="46" t="s">
        <v>5340</v>
      </c>
      <c r="C433" s="99">
        <v>1</v>
      </c>
      <c r="D433" s="47">
        <v>1</v>
      </c>
      <c r="E433" s="47">
        <v>0</v>
      </c>
      <c r="F433" s="47">
        <v>0</v>
      </c>
      <c r="G433" s="47">
        <v>0</v>
      </c>
      <c r="H433" s="47">
        <v>1</v>
      </c>
      <c r="I433" s="47">
        <v>0</v>
      </c>
      <c r="J433" s="47">
        <v>0</v>
      </c>
      <c r="K433" s="47">
        <v>0</v>
      </c>
      <c r="L433" s="110">
        <f t="shared" si="98"/>
        <v>1</v>
      </c>
      <c r="S433" s="21" t="s">
        <v>7739</v>
      </c>
      <c r="T433" s="30">
        <v>5</v>
      </c>
      <c r="U433" s="30">
        <v>17</v>
      </c>
      <c r="V433" s="30">
        <v>3</v>
      </c>
      <c r="W433" s="30">
        <v>38</v>
      </c>
      <c r="X433" s="30">
        <v>335</v>
      </c>
      <c r="Y433" s="30">
        <v>0</v>
      </c>
      <c r="Z433" s="20">
        <f t="shared" si="99"/>
        <v>398</v>
      </c>
      <c r="AO433" s="17" t="s">
        <v>7828</v>
      </c>
      <c r="AP433" s="74">
        <v>0</v>
      </c>
      <c r="AQ433" s="74">
        <v>0</v>
      </c>
      <c r="AR433" s="74">
        <v>0</v>
      </c>
      <c r="AS433" s="74">
        <v>0</v>
      </c>
      <c r="AT433" s="74">
        <v>0</v>
      </c>
      <c r="AU433" s="74">
        <v>0</v>
      </c>
      <c r="AV433" s="74">
        <v>0</v>
      </c>
      <c r="AW433" s="76">
        <v>0</v>
      </c>
      <c r="AX433" s="76">
        <v>0</v>
      </c>
      <c r="AY433" s="74">
        <v>0</v>
      </c>
      <c r="AZ433" s="74">
        <v>0</v>
      </c>
      <c r="BA433" s="74">
        <v>0</v>
      </c>
      <c r="BB433" s="74">
        <v>0</v>
      </c>
      <c r="BC433" s="74">
        <v>0</v>
      </c>
      <c r="BD433" s="74">
        <v>0</v>
      </c>
      <c r="BE433" s="74">
        <v>0</v>
      </c>
      <c r="BF433" s="74">
        <v>0</v>
      </c>
      <c r="BG433" s="74">
        <v>0</v>
      </c>
      <c r="BH433" s="74">
        <v>0</v>
      </c>
      <c r="BI433" s="74">
        <v>0</v>
      </c>
      <c r="BJ433" s="74">
        <v>0</v>
      </c>
      <c r="BK433" s="74">
        <v>0</v>
      </c>
      <c r="BL433" s="74">
        <v>0</v>
      </c>
      <c r="BM433" s="74">
        <v>0</v>
      </c>
      <c r="BN433" s="77">
        <v>0</v>
      </c>
      <c r="BO433" s="77">
        <v>0</v>
      </c>
      <c r="BP433" s="77">
        <v>0</v>
      </c>
      <c r="BQ433" s="18">
        <v>0</v>
      </c>
      <c r="BR433" s="18">
        <v>0</v>
      </c>
      <c r="BS433" s="18">
        <v>0</v>
      </c>
      <c r="BT433" s="17" t="s">
        <v>7828</v>
      </c>
    </row>
    <row r="434" spans="1:72" x14ac:dyDescent="0.25">
      <c r="A434" s="46" t="s">
        <v>492</v>
      </c>
      <c r="B434" s="46" t="s">
        <v>759</v>
      </c>
      <c r="C434" s="99">
        <v>22</v>
      </c>
      <c r="D434" s="47">
        <v>22</v>
      </c>
      <c r="E434" s="47">
        <v>0</v>
      </c>
      <c r="F434" s="47">
        <v>1</v>
      </c>
      <c r="G434" s="47">
        <v>0</v>
      </c>
      <c r="H434" s="47">
        <v>4</v>
      </c>
      <c r="I434" s="47">
        <v>17</v>
      </c>
      <c r="J434" s="47">
        <v>0</v>
      </c>
      <c r="K434" s="47">
        <v>0</v>
      </c>
      <c r="L434" s="110">
        <f t="shared" si="98"/>
        <v>22</v>
      </c>
      <c r="M434" s="17">
        <v>27</v>
      </c>
      <c r="S434" s="54" t="s">
        <v>7740</v>
      </c>
      <c r="T434" s="48">
        <v>117</v>
      </c>
      <c r="U434" s="48">
        <v>177</v>
      </c>
      <c r="V434" s="48">
        <v>30</v>
      </c>
      <c r="W434" s="48">
        <v>279</v>
      </c>
      <c r="X434" s="48">
        <v>358</v>
      </c>
      <c r="Y434" s="48">
        <v>0</v>
      </c>
      <c r="Z434" s="20">
        <f t="shared" si="99"/>
        <v>961</v>
      </c>
      <c r="AO434" s="17" t="s">
        <v>7829</v>
      </c>
      <c r="AP434" s="74">
        <v>0</v>
      </c>
      <c r="AQ434" s="74">
        <v>0</v>
      </c>
      <c r="AR434" s="74">
        <v>0</v>
      </c>
      <c r="AS434" s="74">
        <v>0</v>
      </c>
      <c r="AT434" s="74">
        <v>0</v>
      </c>
      <c r="AU434" s="74">
        <v>0</v>
      </c>
      <c r="AV434" s="74">
        <v>0</v>
      </c>
      <c r="AW434" s="76">
        <v>0</v>
      </c>
      <c r="AX434" s="76">
        <v>0</v>
      </c>
      <c r="AY434" s="74">
        <v>0</v>
      </c>
      <c r="AZ434" s="74">
        <v>0</v>
      </c>
      <c r="BA434" s="74">
        <v>0</v>
      </c>
      <c r="BB434" s="74">
        <v>0</v>
      </c>
      <c r="BC434" s="74">
        <v>0</v>
      </c>
      <c r="BD434" s="74">
        <v>0</v>
      </c>
      <c r="BE434" s="74">
        <v>0</v>
      </c>
      <c r="BF434" s="74">
        <v>0</v>
      </c>
      <c r="BG434" s="74">
        <v>0</v>
      </c>
      <c r="BH434" s="74">
        <v>0</v>
      </c>
      <c r="BI434" s="74">
        <v>0</v>
      </c>
      <c r="BJ434" s="74">
        <v>0</v>
      </c>
      <c r="BK434" s="74">
        <v>0</v>
      </c>
      <c r="BL434" s="74">
        <v>0</v>
      </c>
      <c r="BM434" s="74">
        <v>0</v>
      </c>
      <c r="BN434" s="77">
        <v>0</v>
      </c>
      <c r="BO434" s="77">
        <v>0</v>
      </c>
      <c r="BP434" s="77">
        <v>0</v>
      </c>
      <c r="BQ434" s="18">
        <v>0</v>
      </c>
      <c r="BR434" s="18">
        <v>0</v>
      </c>
      <c r="BS434" s="18">
        <v>0</v>
      </c>
      <c r="BT434" s="17" t="s">
        <v>7829</v>
      </c>
    </row>
    <row r="435" spans="1:72" x14ac:dyDescent="0.25">
      <c r="A435" s="50" t="s">
        <v>397</v>
      </c>
      <c r="B435" s="50" t="s">
        <v>2698</v>
      </c>
      <c r="C435" s="63">
        <v>7</v>
      </c>
      <c r="D435" s="51">
        <v>6</v>
      </c>
      <c r="E435" s="51">
        <v>0</v>
      </c>
      <c r="F435" s="51">
        <v>4</v>
      </c>
      <c r="G435" s="51">
        <v>0</v>
      </c>
      <c r="H435" s="51">
        <v>2</v>
      </c>
      <c r="I435" s="51">
        <v>0</v>
      </c>
      <c r="J435" s="51">
        <v>0</v>
      </c>
      <c r="K435" s="51">
        <v>0</v>
      </c>
      <c r="L435" s="45">
        <f t="shared" si="98"/>
        <v>6</v>
      </c>
      <c r="S435" s="21" t="s">
        <v>7761</v>
      </c>
      <c r="T435" s="30">
        <v>0</v>
      </c>
      <c r="U435" s="30">
        <v>0</v>
      </c>
      <c r="V435" s="30">
        <v>4</v>
      </c>
      <c r="W435" s="30">
        <v>41</v>
      </c>
      <c r="X435" s="30">
        <v>0</v>
      </c>
      <c r="Y435" s="30">
        <v>0</v>
      </c>
      <c r="Z435" s="20">
        <f t="shared" si="99"/>
        <v>45</v>
      </c>
      <c r="AO435" s="17" t="s">
        <v>7830</v>
      </c>
      <c r="AP435" s="74">
        <v>0</v>
      </c>
      <c r="AQ435" s="74">
        <v>0</v>
      </c>
      <c r="AR435" s="74">
        <v>0</v>
      </c>
      <c r="AS435" s="74">
        <v>0</v>
      </c>
      <c r="AT435" s="74">
        <v>0</v>
      </c>
      <c r="AU435" s="74">
        <v>0</v>
      </c>
      <c r="AV435" s="74">
        <v>0</v>
      </c>
      <c r="AW435" s="76">
        <v>0</v>
      </c>
      <c r="AX435" s="76">
        <v>0</v>
      </c>
      <c r="AY435" s="74">
        <v>0</v>
      </c>
      <c r="AZ435" s="74">
        <v>0</v>
      </c>
      <c r="BA435" s="74">
        <v>1</v>
      </c>
      <c r="BB435" s="74">
        <v>0</v>
      </c>
      <c r="BC435" s="74">
        <v>0</v>
      </c>
      <c r="BD435" s="74">
        <v>0</v>
      </c>
      <c r="BE435" s="74">
        <v>0</v>
      </c>
      <c r="BF435" s="74">
        <v>0</v>
      </c>
      <c r="BG435" s="74">
        <v>0</v>
      </c>
      <c r="BH435" s="74">
        <v>0</v>
      </c>
      <c r="BI435" s="74">
        <v>0</v>
      </c>
      <c r="BJ435" s="74">
        <v>0</v>
      </c>
      <c r="BK435" s="74">
        <v>0</v>
      </c>
      <c r="BL435" s="74">
        <v>0</v>
      </c>
      <c r="BM435" s="74">
        <v>0</v>
      </c>
      <c r="BN435" s="77">
        <v>0</v>
      </c>
      <c r="BO435" s="77">
        <v>0</v>
      </c>
      <c r="BP435" s="77">
        <v>0</v>
      </c>
      <c r="BQ435" s="18">
        <v>0</v>
      </c>
      <c r="BR435" s="18">
        <v>0</v>
      </c>
      <c r="BS435" s="18">
        <v>0</v>
      </c>
      <c r="BT435" s="17" t="s">
        <v>7830</v>
      </c>
    </row>
    <row r="436" spans="1:72" x14ac:dyDescent="0.25">
      <c r="A436" s="50" t="s">
        <v>397</v>
      </c>
      <c r="B436" s="50" t="s">
        <v>1700</v>
      </c>
      <c r="C436" s="58">
        <v>17</v>
      </c>
      <c r="D436" s="51">
        <v>17</v>
      </c>
      <c r="E436" s="51">
        <v>0</v>
      </c>
      <c r="F436" s="51">
        <v>0</v>
      </c>
      <c r="G436" s="51">
        <v>0</v>
      </c>
      <c r="H436" s="51">
        <v>0</v>
      </c>
      <c r="I436" s="51">
        <v>17</v>
      </c>
      <c r="J436" s="51">
        <v>0</v>
      </c>
      <c r="K436" s="51">
        <v>0</v>
      </c>
      <c r="L436" s="45">
        <f t="shared" si="98"/>
        <v>17</v>
      </c>
      <c r="T436" s="17">
        <f>SUM(T429:T435)</f>
        <v>122</v>
      </c>
      <c r="U436" s="17">
        <f t="shared" ref="U436:Y436" si="100">SUM(U429:U435)</f>
        <v>199</v>
      </c>
      <c r="V436" s="17">
        <f t="shared" si="100"/>
        <v>37</v>
      </c>
      <c r="W436" s="17">
        <f t="shared" si="100"/>
        <v>368</v>
      </c>
      <c r="X436" s="17">
        <f t="shared" si="100"/>
        <v>710</v>
      </c>
      <c r="Y436" s="17">
        <f t="shared" si="100"/>
        <v>0</v>
      </c>
      <c r="Z436" s="20">
        <f t="shared" si="99"/>
        <v>1436</v>
      </c>
      <c r="AO436" s="17" t="s">
        <v>7831</v>
      </c>
      <c r="AP436" s="74">
        <v>0</v>
      </c>
      <c r="AQ436" s="74">
        <v>0</v>
      </c>
      <c r="AR436" s="74">
        <v>0</v>
      </c>
      <c r="AS436" s="74">
        <v>0</v>
      </c>
      <c r="AT436" s="74">
        <v>0</v>
      </c>
      <c r="AU436" s="74">
        <v>0</v>
      </c>
      <c r="AV436" s="74">
        <v>0</v>
      </c>
      <c r="AW436" s="76">
        <v>0</v>
      </c>
      <c r="AX436" s="76">
        <v>0</v>
      </c>
      <c r="AY436" s="74">
        <v>0</v>
      </c>
      <c r="AZ436" s="74">
        <v>0</v>
      </c>
      <c r="BA436" s="74">
        <v>1</v>
      </c>
      <c r="BB436" s="74">
        <v>0</v>
      </c>
      <c r="BC436" s="74">
        <v>0</v>
      </c>
      <c r="BD436" s="74">
        <v>0</v>
      </c>
      <c r="BE436" s="74">
        <v>0</v>
      </c>
      <c r="BF436" s="74">
        <v>0</v>
      </c>
      <c r="BG436" s="74">
        <v>0</v>
      </c>
      <c r="BH436" s="74">
        <v>0</v>
      </c>
      <c r="BI436" s="74">
        <v>0</v>
      </c>
      <c r="BJ436" s="74">
        <v>0</v>
      </c>
      <c r="BK436" s="74">
        <v>0</v>
      </c>
      <c r="BL436" s="74">
        <v>0</v>
      </c>
      <c r="BM436" s="74">
        <v>0</v>
      </c>
      <c r="BN436" s="77">
        <v>0</v>
      </c>
      <c r="BO436" s="77">
        <v>0</v>
      </c>
      <c r="BP436" s="77">
        <v>0</v>
      </c>
      <c r="BQ436" s="18">
        <v>0</v>
      </c>
      <c r="BR436" s="18">
        <v>0</v>
      </c>
      <c r="BS436" s="18">
        <v>0</v>
      </c>
      <c r="BT436" s="17" t="s">
        <v>7831</v>
      </c>
    </row>
    <row r="437" spans="1:72" x14ac:dyDescent="0.25">
      <c r="A437" s="50" t="s">
        <v>397</v>
      </c>
      <c r="B437" s="50" t="s">
        <v>561</v>
      </c>
      <c r="C437" s="58">
        <v>1</v>
      </c>
      <c r="D437" s="51">
        <v>0</v>
      </c>
      <c r="E437" s="51">
        <v>0</v>
      </c>
      <c r="F437" s="51">
        <v>0</v>
      </c>
      <c r="G437" s="51">
        <v>0</v>
      </c>
      <c r="H437" s="51">
        <v>0</v>
      </c>
      <c r="I437" s="51">
        <v>0</v>
      </c>
      <c r="J437" s="51">
        <v>0</v>
      </c>
      <c r="K437" s="51">
        <v>0</v>
      </c>
      <c r="L437" s="45">
        <f t="shared" si="98"/>
        <v>0</v>
      </c>
      <c r="AO437" s="17" t="s">
        <v>7832</v>
      </c>
      <c r="AP437" s="74">
        <v>364</v>
      </c>
      <c r="AQ437" s="74">
        <v>349</v>
      </c>
      <c r="AR437" s="74">
        <v>510</v>
      </c>
      <c r="AS437" s="74">
        <v>535</v>
      </c>
      <c r="AT437" s="100">
        <v>579</v>
      </c>
      <c r="AU437" s="74">
        <v>91</v>
      </c>
      <c r="AV437" s="74">
        <v>181</v>
      </c>
      <c r="AW437" s="76">
        <v>166</v>
      </c>
      <c r="AX437" s="76">
        <v>123</v>
      </c>
      <c r="AY437" s="74">
        <v>6</v>
      </c>
      <c r="AZ437" s="74">
        <v>0</v>
      </c>
      <c r="BA437" s="74">
        <v>1</v>
      </c>
      <c r="BB437" s="74">
        <v>0</v>
      </c>
      <c r="BC437" s="74">
        <v>0</v>
      </c>
      <c r="BD437" s="74">
        <v>0</v>
      </c>
      <c r="BE437" s="74">
        <v>0</v>
      </c>
      <c r="BF437" s="74">
        <v>0</v>
      </c>
      <c r="BG437" s="74">
        <v>0</v>
      </c>
      <c r="BH437" s="74">
        <v>0</v>
      </c>
      <c r="BI437" s="74">
        <v>0</v>
      </c>
      <c r="BJ437" s="74">
        <v>0</v>
      </c>
      <c r="BK437" s="74">
        <v>0</v>
      </c>
      <c r="BL437" s="74">
        <v>0</v>
      </c>
      <c r="BM437" s="74">
        <v>0</v>
      </c>
      <c r="BN437" s="77">
        <v>0</v>
      </c>
      <c r="BO437" s="77">
        <v>1</v>
      </c>
      <c r="BP437" s="77">
        <v>0</v>
      </c>
      <c r="BQ437" s="18">
        <v>0</v>
      </c>
      <c r="BR437" s="18">
        <v>0</v>
      </c>
      <c r="BS437" s="18">
        <v>0</v>
      </c>
      <c r="BT437" s="17" t="s">
        <v>7832</v>
      </c>
    </row>
    <row r="438" spans="1:72" x14ac:dyDescent="0.25">
      <c r="A438" s="50" t="s">
        <v>397</v>
      </c>
      <c r="B438" s="50" t="s">
        <v>759</v>
      </c>
      <c r="C438" s="58">
        <v>378</v>
      </c>
      <c r="D438" s="51">
        <v>375</v>
      </c>
      <c r="E438" s="51">
        <v>5</v>
      </c>
      <c r="F438" s="51">
        <v>13</v>
      </c>
      <c r="G438" s="51">
        <v>3</v>
      </c>
      <c r="H438" s="51">
        <v>36</v>
      </c>
      <c r="I438" s="51">
        <v>318</v>
      </c>
      <c r="J438" s="51">
        <v>0</v>
      </c>
      <c r="K438" s="51">
        <v>0</v>
      </c>
      <c r="L438" s="45">
        <f t="shared" si="98"/>
        <v>375</v>
      </c>
      <c r="M438" s="17">
        <v>398</v>
      </c>
      <c r="S438" s="20" t="s">
        <v>7763</v>
      </c>
      <c r="T438" s="20" t="s">
        <v>92</v>
      </c>
      <c r="U438" s="20" t="s">
        <v>102</v>
      </c>
      <c r="V438" s="20" t="s">
        <v>98</v>
      </c>
      <c r="W438" s="20" t="s">
        <v>125</v>
      </c>
      <c r="X438" s="20" t="s">
        <v>272</v>
      </c>
      <c r="Y438" s="20" t="s">
        <v>144</v>
      </c>
      <c r="Z438" s="20" t="s">
        <v>126</v>
      </c>
      <c r="AO438" s="35" t="s">
        <v>7833</v>
      </c>
      <c r="AP438" s="74">
        <v>0</v>
      </c>
      <c r="AQ438" s="74">
        <v>0</v>
      </c>
      <c r="AR438" s="74">
        <v>0</v>
      </c>
      <c r="AS438" s="74">
        <v>0</v>
      </c>
      <c r="AT438" s="74">
        <v>0</v>
      </c>
      <c r="AU438" s="74">
        <v>415</v>
      </c>
      <c r="AV438" s="74">
        <v>435</v>
      </c>
      <c r="AW438" s="76">
        <v>345</v>
      </c>
      <c r="AX438" s="76">
        <v>433</v>
      </c>
      <c r="AY438" s="74">
        <v>457</v>
      </c>
      <c r="AZ438" s="100">
        <v>568</v>
      </c>
      <c r="BA438" s="74">
        <v>453</v>
      </c>
      <c r="BB438" s="74">
        <v>391</v>
      </c>
      <c r="BC438" s="74">
        <v>236</v>
      </c>
      <c r="BD438" s="74">
        <v>35</v>
      </c>
      <c r="BE438" s="74">
        <v>44</v>
      </c>
      <c r="BF438" s="74">
        <v>12</v>
      </c>
      <c r="BG438" s="37">
        <v>15</v>
      </c>
      <c r="BH438" s="37">
        <v>11</v>
      </c>
      <c r="BI438" s="37">
        <v>1</v>
      </c>
      <c r="BJ438" s="74">
        <v>0</v>
      </c>
      <c r="BK438" s="102">
        <v>0</v>
      </c>
      <c r="BL438" s="74">
        <v>0</v>
      </c>
      <c r="BM438" s="74">
        <v>0</v>
      </c>
      <c r="BN438" s="77">
        <v>0</v>
      </c>
      <c r="BO438" s="77">
        <v>1</v>
      </c>
      <c r="BP438" s="77">
        <v>0</v>
      </c>
      <c r="BQ438" s="37">
        <v>0</v>
      </c>
      <c r="BR438" s="18">
        <v>0</v>
      </c>
      <c r="BS438" s="18">
        <v>0</v>
      </c>
      <c r="BT438" s="35" t="s">
        <v>7833</v>
      </c>
    </row>
    <row r="439" spans="1:72" x14ac:dyDescent="0.25">
      <c r="A439" s="55" t="s">
        <v>255</v>
      </c>
      <c r="B439" s="55" t="s">
        <v>2698</v>
      </c>
      <c r="C439" s="56">
        <v>47</v>
      </c>
      <c r="D439" s="56">
        <v>44</v>
      </c>
      <c r="E439" s="56">
        <v>5</v>
      </c>
      <c r="F439" s="56">
        <v>11</v>
      </c>
      <c r="G439" s="56">
        <v>2</v>
      </c>
      <c r="H439" s="56">
        <v>26</v>
      </c>
      <c r="I439" s="56">
        <v>0</v>
      </c>
      <c r="J439" s="56">
        <v>0</v>
      </c>
      <c r="K439" s="56">
        <v>0</v>
      </c>
      <c r="L439" s="110">
        <f t="shared" si="98"/>
        <v>44</v>
      </c>
      <c r="S439" s="20" t="s">
        <v>7757</v>
      </c>
      <c r="T439" s="30">
        <v>0</v>
      </c>
      <c r="U439" s="30">
        <v>0</v>
      </c>
      <c r="V439" s="30">
        <v>0</v>
      </c>
      <c r="W439" s="60">
        <v>0</v>
      </c>
      <c r="X439" s="30">
        <v>0</v>
      </c>
      <c r="Y439" s="30">
        <v>0</v>
      </c>
      <c r="Z439" s="20">
        <f>SUM(T439:Y439)</f>
        <v>0</v>
      </c>
      <c r="AO439" s="35" t="s">
        <v>7834</v>
      </c>
      <c r="AP439" s="74">
        <v>0</v>
      </c>
      <c r="AQ439" s="74">
        <v>0</v>
      </c>
      <c r="AR439" s="74">
        <v>0</v>
      </c>
      <c r="AS439" s="74">
        <v>0</v>
      </c>
      <c r="AT439" s="74">
        <v>0</v>
      </c>
      <c r="AU439" s="74">
        <v>0</v>
      </c>
      <c r="AV439" s="74">
        <v>0</v>
      </c>
      <c r="AW439" s="74">
        <v>0</v>
      </c>
      <c r="AX439" s="74">
        <v>0</v>
      </c>
      <c r="AY439" s="74">
        <v>2</v>
      </c>
      <c r="AZ439" s="74">
        <v>10</v>
      </c>
      <c r="BA439" s="74">
        <v>51</v>
      </c>
      <c r="BB439" s="74">
        <v>115</v>
      </c>
      <c r="BC439" s="74">
        <v>428</v>
      </c>
      <c r="BD439" s="100">
        <v>525</v>
      </c>
      <c r="BE439" s="74">
        <v>467</v>
      </c>
      <c r="BF439" s="74">
        <v>379</v>
      </c>
      <c r="BG439" s="37">
        <v>320</v>
      </c>
      <c r="BH439" s="37">
        <v>115</v>
      </c>
      <c r="BI439" s="74">
        <v>91</v>
      </c>
      <c r="BJ439" s="74">
        <v>54</v>
      </c>
      <c r="BK439" s="102">
        <v>62</v>
      </c>
      <c r="BL439" s="74">
        <v>37</v>
      </c>
      <c r="BM439" s="74">
        <v>45</v>
      </c>
      <c r="BN439" s="74">
        <v>34</v>
      </c>
      <c r="BO439" s="74">
        <v>33</v>
      </c>
      <c r="BP439" s="74">
        <v>0</v>
      </c>
      <c r="BQ439" s="37">
        <v>7</v>
      </c>
      <c r="BR439" s="37">
        <v>0</v>
      </c>
      <c r="BS439" s="18">
        <v>0</v>
      </c>
      <c r="BT439" s="35" t="s">
        <v>7834</v>
      </c>
    </row>
    <row r="440" spans="1:72" x14ac:dyDescent="0.25">
      <c r="A440" s="55" t="s">
        <v>255</v>
      </c>
      <c r="B440" s="55" t="s">
        <v>1700</v>
      </c>
      <c r="C440" s="56">
        <v>143</v>
      </c>
      <c r="D440" s="56">
        <v>134</v>
      </c>
      <c r="E440" s="56">
        <v>6</v>
      </c>
      <c r="F440" s="56">
        <v>13</v>
      </c>
      <c r="G440" s="56">
        <v>8</v>
      </c>
      <c r="H440" s="56">
        <v>107</v>
      </c>
      <c r="I440" s="56">
        <v>0</v>
      </c>
      <c r="J440" s="56">
        <v>0</v>
      </c>
      <c r="K440" s="56">
        <v>0</v>
      </c>
      <c r="L440" s="110">
        <f t="shared" si="98"/>
        <v>134</v>
      </c>
      <c r="S440" s="54" t="s">
        <v>7758</v>
      </c>
      <c r="T440" s="48">
        <v>0</v>
      </c>
      <c r="U440" s="48">
        <v>0</v>
      </c>
      <c r="V440" s="48">
        <v>0</v>
      </c>
      <c r="W440" s="61">
        <v>0</v>
      </c>
      <c r="X440" s="48">
        <v>0</v>
      </c>
      <c r="Y440" s="48">
        <v>0</v>
      </c>
      <c r="Z440" s="20">
        <f t="shared" ref="Z440:Z446" si="101">SUM(T440:Y440)</f>
        <v>0</v>
      </c>
      <c r="AO440" s="17" t="s">
        <v>7842</v>
      </c>
      <c r="AP440" s="74">
        <v>3</v>
      </c>
      <c r="AQ440" s="74">
        <v>0</v>
      </c>
      <c r="AR440" s="74">
        <v>1</v>
      </c>
      <c r="AS440" s="74">
        <v>1</v>
      </c>
      <c r="AT440" s="74">
        <v>1</v>
      </c>
      <c r="AU440" s="74">
        <v>0</v>
      </c>
      <c r="AV440" s="74">
        <v>0</v>
      </c>
      <c r="AW440" s="76">
        <v>0</v>
      </c>
      <c r="AX440" s="76">
        <v>0</v>
      </c>
      <c r="AY440" s="74">
        <v>1</v>
      </c>
      <c r="AZ440" s="74">
        <v>2</v>
      </c>
      <c r="BA440" s="74">
        <v>1</v>
      </c>
      <c r="BB440" s="74">
        <v>1</v>
      </c>
      <c r="BC440" s="74">
        <v>0</v>
      </c>
      <c r="BD440" s="74">
        <v>0</v>
      </c>
      <c r="BE440" s="74">
        <v>1</v>
      </c>
      <c r="BF440" s="74">
        <v>0</v>
      </c>
      <c r="BG440" s="74">
        <v>0</v>
      </c>
      <c r="BH440" s="74">
        <v>0</v>
      </c>
      <c r="BI440" s="74">
        <v>1</v>
      </c>
      <c r="BJ440" s="74">
        <v>1</v>
      </c>
      <c r="BK440" s="74">
        <v>0</v>
      </c>
      <c r="BL440" s="74">
        <v>0</v>
      </c>
      <c r="BM440" s="74">
        <v>0</v>
      </c>
      <c r="BN440" s="77">
        <v>0</v>
      </c>
      <c r="BO440" s="77">
        <v>0</v>
      </c>
      <c r="BP440" s="77">
        <v>0</v>
      </c>
      <c r="BQ440" s="18">
        <v>0</v>
      </c>
      <c r="BR440" s="18">
        <v>0</v>
      </c>
      <c r="BS440" s="18">
        <v>0</v>
      </c>
      <c r="BT440" s="17" t="s">
        <v>7842</v>
      </c>
    </row>
    <row r="441" spans="1:72" x14ac:dyDescent="0.25">
      <c r="A441" s="55" t="s">
        <v>255</v>
      </c>
      <c r="B441" s="55" t="s">
        <v>561</v>
      </c>
      <c r="C441" s="56">
        <v>6</v>
      </c>
      <c r="D441" s="56">
        <v>5</v>
      </c>
      <c r="E441" s="56">
        <v>0</v>
      </c>
      <c r="F441" s="56">
        <v>4</v>
      </c>
      <c r="G441" s="56">
        <v>0</v>
      </c>
      <c r="H441" s="56">
        <v>1</v>
      </c>
      <c r="I441" s="56">
        <v>0</v>
      </c>
      <c r="J441" s="56">
        <v>0</v>
      </c>
      <c r="K441" s="56">
        <v>0</v>
      </c>
      <c r="L441" s="110">
        <f t="shared" si="98"/>
        <v>5</v>
      </c>
      <c r="S441" s="20" t="s">
        <v>7759</v>
      </c>
      <c r="T441" s="28">
        <v>0</v>
      </c>
      <c r="U441" s="28">
        <v>0</v>
      </c>
      <c r="V441" s="28">
        <v>0</v>
      </c>
      <c r="W441" s="60">
        <v>0</v>
      </c>
      <c r="X441" s="30">
        <v>0</v>
      </c>
      <c r="Y441" s="30">
        <v>0</v>
      </c>
      <c r="Z441" s="20">
        <f t="shared" si="101"/>
        <v>0</v>
      </c>
      <c r="AO441" s="17" t="s">
        <v>7843</v>
      </c>
      <c r="AP441" s="74">
        <v>3</v>
      </c>
      <c r="AQ441" s="74">
        <v>3</v>
      </c>
      <c r="AR441" s="74">
        <v>1</v>
      </c>
      <c r="AS441" s="74">
        <v>1</v>
      </c>
      <c r="AT441" s="74">
        <v>1</v>
      </c>
      <c r="AU441" s="74">
        <v>0</v>
      </c>
      <c r="AV441" s="74">
        <v>0</v>
      </c>
      <c r="AW441" s="76">
        <v>0</v>
      </c>
      <c r="AX441" s="76">
        <v>1</v>
      </c>
      <c r="AY441" s="74">
        <v>1</v>
      </c>
      <c r="AZ441" s="74">
        <v>0</v>
      </c>
      <c r="BA441" s="74">
        <v>0</v>
      </c>
      <c r="BB441" s="74">
        <v>1</v>
      </c>
      <c r="BC441" s="74">
        <v>0</v>
      </c>
      <c r="BD441" s="74">
        <v>0</v>
      </c>
      <c r="BE441" s="74">
        <v>1</v>
      </c>
      <c r="BF441" s="74">
        <v>0</v>
      </c>
      <c r="BG441" s="74">
        <v>0</v>
      </c>
      <c r="BH441" s="74">
        <v>0</v>
      </c>
      <c r="BI441" s="74">
        <v>0</v>
      </c>
      <c r="BJ441" s="74">
        <v>1</v>
      </c>
      <c r="BK441" s="74">
        <v>0</v>
      </c>
      <c r="BL441" s="74">
        <v>0</v>
      </c>
      <c r="BM441" s="74">
        <v>0</v>
      </c>
      <c r="BN441" s="77">
        <v>0</v>
      </c>
      <c r="BO441" s="77">
        <v>0</v>
      </c>
      <c r="BP441" s="77">
        <v>0</v>
      </c>
      <c r="BQ441" s="18">
        <v>0</v>
      </c>
      <c r="BR441" s="18">
        <v>0</v>
      </c>
      <c r="BS441" s="18">
        <v>0</v>
      </c>
      <c r="BT441" s="17" t="s">
        <v>7843</v>
      </c>
    </row>
    <row r="442" spans="1:72" x14ac:dyDescent="0.25">
      <c r="A442" s="55" t="s">
        <v>255</v>
      </c>
      <c r="B442" s="55" t="s">
        <v>5340</v>
      </c>
      <c r="C442" s="56">
        <v>3</v>
      </c>
      <c r="D442" s="56">
        <v>3</v>
      </c>
      <c r="E442" s="56">
        <v>1</v>
      </c>
      <c r="F442" s="56">
        <v>0</v>
      </c>
      <c r="G442" s="56">
        <v>0</v>
      </c>
      <c r="H442" s="56">
        <v>2</v>
      </c>
      <c r="I442" s="56">
        <v>0</v>
      </c>
      <c r="J442" s="56">
        <v>0</v>
      </c>
      <c r="K442" s="56">
        <v>0</v>
      </c>
      <c r="L442" s="110">
        <f t="shared" si="98"/>
        <v>3</v>
      </c>
      <c r="S442" s="54" t="s">
        <v>7760</v>
      </c>
      <c r="T442" s="48">
        <v>0</v>
      </c>
      <c r="U442" s="48">
        <v>1</v>
      </c>
      <c r="V442" s="48">
        <v>0</v>
      </c>
      <c r="W442" s="61">
        <v>1</v>
      </c>
      <c r="X442" s="48">
        <v>0</v>
      </c>
      <c r="Y442" s="48">
        <v>0</v>
      </c>
      <c r="Z442" s="20">
        <f t="shared" si="101"/>
        <v>2</v>
      </c>
      <c r="AO442" s="17" t="s">
        <v>7844</v>
      </c>
      <c r="AP442" s="74">
        <v>10</v>
      </c>
      <c r="AQ442" s="74">
        <v>3</v>
      </c>
      <c r="AR442" s="74">
        <v>5</v>
      </c>
      <c r="AS442" s="74">
        <v>3</v>
      </c>
      <c r="AT442" s="74">
        <v>2</v>
      </c>
      <c r="AU442" s="74">
        <v>0</v>
      </c>
      <c r="AV442" s="74">
        <v>0</v>
      </c>
      <c r="AW442" s="76">
        <v>0</v>
      </c>
      <c r="AX442" s="76">
        <v>1</v>
      </c>
      <c r="AY442" s="74">
        <v>1</v>
      </c>
      <c r="AZ442" s="74">
        <v>0</v>
      </c>
      <c r="BA442" s="74">
        <v>0</v>
      </c>
      <c r="BB442" s="74">
        <v>1</v>
      </c>
      <c r="BC442" s="74">
        <v>0</v>
      </c>
      <c r="BD442" s="74">
        <v>0</v>
      </c>
      <c r="BE442" s="74">
        <v>1</v>
      </c>
      <c r="BF442" s="74">
        <v>0</v>
      </c>
      <c r="BG442" s="74">
        <v>0</v>
      </c>
      <c r="BH442" s="74">
        <v>0</v>
      </c>
      <c r="BI442" s="74">
        <v>0</v>
      </c>
      <c r="BJ442" s="74">
        <v>1</v>
      </c>
      <c r="BK442" s="74">
        <v>0</v>
      </c>
      <c r="BL442" s="74">
        <v>0</v>
      </c>
      <c r="BM442" s="74">
        <v>0</v>
      </c>
      <c r="BN442" s="77">
        <v>0</v>
      </c>
      <c r="BO442" s="77">
        <v>0</v>
      </c>
      <c r="BP442" s="77">
        <v>0</v>
      </c>
      <c r="BQ442" s="18">
        <v>0</v>
      </c>
      <c r="BR442" s="18">
        <v>0</v>
      </c>
      <c r="BS442" s="18">
        <v>0</v>
      </c>
      <c r="BT442" s="17" t="s">
        <v>7844</v>
      </c>
    </row>
    <row r="443" spans="1:72" x14ac:dyDescent="0.25">
      <c r="A443" s="55" t="s">
        <v>255</v>
      </c>
      <c r="B443" s="55" t="s">
        <v>759</v>
      </c>
      <c r="C443" s="56">
        <v>782</v>
      </c>
      <c r="D443" s="56">
        <v>775</v>
      </c>
      <c r="E443" s="56">
        <v>105</v>
      </c>
      <c r="F443" s="56">
        <v>149</v>
      </c>
      <c r="G443" s="56">
        <v>20</v>
      </c>
      <c r="H443" s="56">
        <v>143</v>
      </c>
      <c r="I443" s="56">
        <v>358</v>
      </c>
      <c r="J443" s="56">
        <v>0</v>
      </c>
      <c r="K443" s="56">
        <v>0</v>
      </c>
      <c r="L443" s="110">
        <f t="shared" si="98"/>
        <v>775</v>
      </c>
      <c r="M443" s="17">
        <f>SUM(L439:L443)</f>
        <v>961</v>
      </c>
      <c r="S443" s="21" t="s">
        <v>7739</v>
      </c>
      <c r="T443" s="30">
        <v>0</v>
      </c>
      <c r="U443" s="30">
        <v>4</v>
      </c>
      <c r="V443" s="30">
        <v>0</v>
      </c>
      <c r="W443" s="60">
        <v>2</v>
      </c>
      <c r="X443" s="30">
        <v>0</v>
      </c>
      <c r="Y443" s="30">
        <v>0</v>
      </c>
      <c r="Z443" s="20">
        <f t="shared" si="101"/>
        <v>6</v>
      </c>
      <c r="AO443" s="17" t="s">
        <v>7846</v>
      </c>
      <c r="AP443" s="74">
        <v>51</v>
      </c>
      <c r="AQ443" s="74">
        <v>46</v>
      </c>
      <c r="AR443" s="74">
        <v>37</v>
      </c>
      <c r="AS443" s="74">
        <v>28</v>
      </c>
      <c r="AT443" s="74">
        <v>23</v>
      </c>
      <c r="AU443" s="74">
        <v>12</v>
      </c>
      <c r="AV443" s="74">
        <v>18</v>
      </c>
      <c r="AW443" s="76">
        <v>8</v>
      </c>
      <c r="AX443" s="76">
        <v>10</v>
      </c>
      <c r="AY443" s="74">
        <v>4</v>
      </c>
      <c r="AZ443" s="74">
        <v>1</v>
      </c>
      <c r="BA443" s="74">
        <v>5</v>
      </c>
      <c r="BB443" s="74">
        <v>3</v>
      </c>
      <c r="BC443" s="74">
        <v>0</v>
      </c>
      <c r="BD443" s="74">
        <v>0</v>
      </c>
      <c r="BE443" s="74">
        <v>2</v>
      </c>
      <c r="BF443" s="74">
        <v>0</v>
      </c>
      <c r="BG443" s="74">
        <v>0</v>
      </c>
      <c r="BH443" s="74">
        <v>0</v>
      </c>
      <c r="BI443" s="74">
        <v>4</v>
      </c>
      <c r="BJ443" s="74">
        <v>1</v>
      </c>
      <c r="BK443" s="74">
        <v>1</v>
      </c>
      <c r="BL443" s="74">
        <v>0</v>
      </c>
      <c r="BM443" s="74">
        <v>0</v>
      </c>
      <c r="BN443" s="77">
        <v>0</v>
      </c>
      <c r="BO443" s="77">
        <v>0</v>
      </c>
      <c r="BP443" s="77">
        <v>0</v>
      </c>
      <c r="BQ443" s="18">
        <v>0</v>
      </c>
      <c r="BR443" s="18">
        <v>0</v>
      </c>
      <c r="BS443" s="18">
        <v>0</v>
      </c>
      <c r="BT443" s="17" t="s">
        <v>7846</v>
      </c>
    </row>
    <row r="444" spans="1:72" x14ac:dyDescent="0.25">
      <c r="A444" s="50" t="s">
        <v>414</v>
      </c>
      <c r="B444" s="50" t="s">
        <v>1700</v>
      </c>
      <c r="C444" s="58">
        <v>44</v>
      </c>
      <c r="D444" s="58">
        <v>43</v>
      </c>
      <c r="E444" s="58">
        <v>0</v>
      </c>
      <c r="F444" s="58">
        <v>0</v>
      </c>
      <c r="G444" s="58">
        <v>4</v>
      </c>
      <c r="H444" s="58">
        <v>39</v>
      </c>
      <c r="I444" s="58">
        <v>0</v>
      </c>
      <c r="J444" s="58">
        <v>0</v>
      </c>
      <c r="K444" s="58">
        <v>0</v>
      </c>
      <c r="L444" s="45">
        <f t="shared" si="98"/>
        <v>43</v>
      </c>
      <c r="S444" s="54" t="s">
        <v>7740</v>
      </c>
      <c r="T444" s="48">
        <v>5</v>
      </c>
      <c r="U444" s="48">
        <v>11</v>
      </c>
      <c r="V444" s="48">
        <v>2</v>
      </c>
      <c r="W444" s="57">
        <v>26</v>
      </c>
      <c r="X444" s="48">
        <v>0</v>
      </c>
      <c r="Y444" s="48">
        <v>0</v>
      </c>
      <c r="Z444" s="20">
        <f t="shared" si="101"/>
        <v>44</v>
      </c>
      <c r="AO444" s="17" t="s">
        <v>7880</v>
      </c>
      <c r="AP444" s="100">
        <v>713</v>
      </c>
      <c r="AQ444" s="74">
        <v>352</v>
      </c>
      <c r="AR444" s="74">
        <v>266</v>
      </c>
      <c r="AS444" s="74">
        <v>249</v>
      </c>
      <c r="AT444" s="74">
        <v>156</v>
      </c>
      <c r="AU444" s="74">
        <v>84</v>
      </c>
      <c r="AV444" s="74">
        <v>62</v>
      </c>
      <c r="AW444" s="76">
        <v>82</v>
      </c>
      <c r="AX444" s="76">
        <v>42</v>
      </c>
      <c r="AY444" s="74">
        <v>52</v>
      </c>
      <c r="AZ444" s="74">
        <v>37</v>
      </c>
      <c r="BA444" s="74">
        <v>17</v>
      </c>
      <c r="BB444" s="74">
        <v>19</v>
      </c>
      <c r="BC444" s="74">
        <v>37</v>
      </c>
      <c r="BD444" s="74">
        <v>13</v>
      </c>
      <c r="BE444" s="74">
        <v>19</v>
      </c>
      <c r="BF444" s="74">
        <v>16</v>
      </c>
      <c r="BG444" s="18">
        <v>11</v>
      </c>
      <c r="BH444" s="74">
        <v>3</v>
      </c>
      <c r="BI444" s="74">
        <v>6</v>
      </c>
      <c r="BJ444" s="74">
        <v>2</v>
      </c>
      <c r="BK444" s="74">
        <v>3</v>
      </c>
      <c r="BL444" s="74">
        <v>5</v>
      </c>
      <c r="BM444" s="74">
        <v>3</v>
      </c>
      <c r="BN444" s="74">
        <v>0</v>
      </c>
      <c r="BO444" s="74">
        <v>0</v>
      </c>
      <c r="BP444" s="77">
        <v>0</v>
      </c>
      <c r="BQ444" s="18">
        <v>1</v>
      </c>
      <c r="BR444" s="18">
        <v>2</v>
      </c>
      <c r="BS444" s="18">
        <v>1</v>
      </c>
      <c r="BT444" s="17" t="s">
        <v>7880</v>
      </c>
    </row>
    <row r="445" spans="1:72" x14ac:dyDescent="0.25">
      <c r="A445" s="50" t="s">
        <v>414</v>
      </c>
      <c r="B445" s="50" t="s">
        <v>759</v>
      </c>
      <c r="C445" s="58">
        <v>2</v>
      </c>
      <c r="D445" s="58">
        <v>2</v>
      </c>
      <c r="E445" s="58">
        <v>0</v>
      </c>
      <c r="F445" s="58">
        <v>0</v>
      </c>
      <c r="G445" s="58">
        <v>0</v>
      </c>
      <c r="H445" s="58">
        <v>2</v>
      </c>
      <c r="I445" s="58">
        <v>0</v>
      </c>
      <c r="J445" s="58">
        <v>0</v>
      </c>
      <c r="K445" s="58">
        <v>0</v>
      </c>
      <c r="L445" s="45">
        <f t="shared" si="98"/>
        <v>2</v>
      </c>
      <c r="M445" s="17">
        <v>45</v>
      </c>
      <c r="S445" s="21" t="s">
        <v>7761</v>
      </c>
      <c r="T445" s="30">
        <v>0</v>
      </c>
      <c r="U445" s="30">
        <v>0</v>
      </c>
      <c r="V445" s="30">
        <v>0</v>
      </c>
      <c r="W445" s="60">
        <v>0</v>
      </c>
      <c r="X445" s="30">
        <v>0</v>
      </c>
      <c r="Y445" s="30">
        <v>0</v>
      </c>
      <c r="Z445" s="20">
        <f t="shared" si="101"/>
        <v>0</v>
      </c>
      <c r="AO445" s="17" t="s">
        <v>7881</v>
      </c>
      <c r="AP445" s="74">
        <v>1</v>
      </c>
      <c r="AQ445" s="74">
        <v>28</v>
      </c>
      <c r="AR445" s="74">
        <v>72</v>
      </c>
      <c r="AS445" s="74">
        <v>273</v>
      </c>
      <c r="AT445" s="100">
        <v>355</v>
      </c>
      <c r="AU445" s="74">
        <v>161</v>
      </c>
      <c r="AV445" s="74">
        <v>145</v>
      </c>
      <c r="AW445" s="76">
        <v>92</v>
      </c>
      <c r="AX445" s="76">
        <v>72</v>
      </c>
      <c r="AY445" s="74">
        <v>60</v>
      </c>
      <c r="AZ445" s="74">
        <v>43</v>
      </c>
      <c r="BA445" s="74">
        <v>40</v>
      </c>
      <c r="BB445" s="74">
        <v>31</v>
      </c>
      <c r="BC445" s="74">
        <v>39</v>
      </c>
      <c r="BD445" s="74">
        <v>28</v>
      </c>
      <c r="BE445" s="74">
        <v>32</v>
      </c>
      <c r="BF445" s="74">
        <v>17</v>
      </c>
      <c r="BG445" s="18">
        <v>29</v>
      </c>
      <c r="BH445" s="74">
        <v>10</v>
      </c>
      <c r="BI445" s="74">
        <v>15</v>
      </c>
      <c r="BJ445" s="74">
        <v>6</v>
      </c>
      <c r="BK445" s="74">
        <v>14</v>
      </c>
      <c r="BL445" s="74">
        <v>7</v>
      </c>
      <c r="BM445" s="74">
        <v>4</v>
      </c>
      <c r="BN445" s="74">
        <v>1</v>
      </c>
      <c r="BO445" s="74">
        <v>0</v>
      </c>
      <c r="BP445" s="77">
        <v>0</v>
      </c>
      <c r="BQ445" s="18">
        <v>5</v>
      </c>
      <c r="BR445" s="18">
        <v>1</v>
      </c>
      <c r="BS445" s="18">
        <v>1</v>
      </c>
      <c r="BT445" s="17" t="s">
        <v>7881</v>
      </c>
    </row>
    <row r="446" spans="1:72" x14ac:dyDescent="0.25">
      <c r="A446" s="62" t="s">
        <v>7764</v>
      </c>
      <c r="B446" s="63"/>
      <c r="C446" s="63">
        <f>SUM(C428:C445)</f>
        <v>1462</v>
      </c>
      <c r="D446" s="63">
        <f t="shared" ref="D446:K446" si="102">SUM(D428:D445)</f>
        <v>1436</v>
      </c>
      <c r="E446" s="63">
        <f t="shared" si="102"/>
        <v>122</v>
      </c>
      <c r="F446" s="63">
        <f t="shared" si="102"/>
        <v>199</v>
      </c>
      <c r="G446" s="63">
        <f t="shared" si="102"/>
        <v>37</v>
      </c>
      <c r="H446" s="63">
        <f t="shared" si="102"/>
        <v>368</v>
      </c>
      <c r="I446" s="63">
        <f t="shared" si="102"/>
        <v>710</v>
      </c>
      <c r="J446" s="63">
        <f t="shared" si="102"/>
        <v>0</v>
      </c>
      <c r="K446" s="63">
        <f t="shared" si="102"/>
        <v>0</v>
      </c>
      <c r="L446" s="111">
        <f t="shared" si="98"/>
        <v>1436</v>
      </c>
      <c r="M446" s="17">
        <f>SUM(M428:M445)</f>
        <v>1436</v>
      </c>
      <c r="T446" s="34">
        <f>SUM(T439:T445)</f>
        <v>5</v>
      </c>
      <c r="U446" s="34">
        <f t="shared" ref="U446:Y446" si="103">SUM(U439:U445)</f>
        <v>16</v>
      </c>
      <c r="V446" s="34">
        <f t="shared" si="103"/>
        <v>2</v>
      </c>
      <c r="W446" s="34">
        <f t="shared" si="103"/>
        <v>29</v>
      </c>
      <c r="X446" s="34">
        <f t="shared" si="103"/>
        <v>0</v>
      </c>
      <c r="Y446" s="34">
        <f t="shared" si="103"/>
        <v>0</v>
      </c>
      <c r="Z446" s="20">
        <f t="shared" si="101"/>
        <v>52</v>
      </c>
      <c r="AO446" s="17" t="s">
        <v>7882</v>
      </c>
      <c r="AP446" s="74">
        <v>0</v>
      </c>
      <c r="AQ446" s="74">
        <v>0</v>
      </c>
      <c r="AR446" s="74">
        <v>0</v>
      </c>
      <c r="AS446" s="74">
        <v>0</v>
      </c>
      <c r="AT446" s="74">
        <v>2</v>
      </c>
      <c r="AU446" s="74">
        <v>15</v>
      </c>
      <c r="AV446" s="74">
        <v>39</v>
      </c>
      <c r="AW446" s="76">
        <v>174</v>
      </c>
      <c r="AX446" s="76">
        <v>257</v>
      </c>
      <c r="AY446" s="100">
        <v>409</v>
      </c>
      <c r="AZ446" s="74">
        <v>233</v>
      </c>
      <c r="BA446" s="74">
        <v>203</v>
      </c>
      <c r="BB446" s="74">
        <v>114</v>
      </c>
      <c r="BC446" s="74">
        <v>154</v>
      </c>
      <c r="BD446" s="74">
        <v>112</v>
      </c>
      <c r="BE446" s="74">
        <v>124</v>
      </c>
      <c r="BF446" s="74">
        <v>60</v>
      </c>
      <c r="BG446" s="18">
        <v>87</v>
      </c>
      <c r="BH446" s="74">
        <v>39</v>
      </c>
      <c r="BI446" s="74">
        <v>57</v>
      </c>
      <c r="BJ446" s="74">
        <v>29</v>
      </c>
      <c r="BK446" s="74">
        <v>50</v>
      </c>
      <c r="BL446" s="74">
        <v>34</v>
      </c>
      <c r="BM446" s="74">
        <v>35</v>
      </c>
      <c r="BN446" s="74">
        <v>18</v>
      </c>
      <c r="BO446" s="74">
        <v>21</v>
      </c>
      <c r="BP446" s="77">
        <v>18</v>
      </c>
      <c r="BQ446" s="18">
        <v>25</v>
      </c>
      <c r="BR446" s="18">
        <v>6</v>
      </c>
      <c r="BS446" s="18">
        <v>3</v>
      </c>
      <c r="BT446" s="17" t="s">
        <v>7882</v>
      </c>
    </row>
    <row r="447" spans="1:72" x14ac:dyDescent="0.25">
      <c r="A447" s="120"/>
      <c r="B447" s="121"/>
      <c r="C447" s="121"/>
      <c r="D447" s="121"/>
      <c r="E447" s="121"/>
      <c r="F447" s="121"/>
      <c r="G447" s="121"/>
      <c r="H447" s="121"/>
      <c r="I447" s="121"/>
      <c r="J447" s="121"/>
      <c r="K447" s="121"/>
      <c r="L447" s="122"/>
      <c r="BL447" s="35"/>
      <c r="BR447" s="17"/>
    </row>
    <row r="448" spans="1:72" x14ac:dyDescent="0.25">
      <c r="S448" s="20" t="s">
        <v>7766</v>
      </c>
      <c r="T448" s="20" t="s">
        <v>92</v>
      </c>
      <c r="U448" s="20" t="s">
        <v>102</v>
      </c>
      <c r="V448" s="20" t="s">
        <v>98</v>
      </c>
      <c r="W448" s="20" t="s">
        <v>125</v>
      </c>
      <c r="X448" s="20" t="s">
        <v>272</v>
      </c>
      <c r="Y448" s="20" t="s">
        <v>144</v>
      </c>
      <c r="Z448" s="20" t="s">
        <v>7767</v>
      </c>
      <c r="AS448" s="17" t="s">
        <v>7706</v>
      </c>
      <c r="AX448" s="17" t="s">
        <v>7708</v>
      </c>
      <c r="BD448" s="17" t="s">
        <v>7707</v>
      </c>
      <c r="BL448" s="35" t="s">
        <v>7709</v>
      </c>
      <c r="BQ448" s="17" t="s">
        <v>7710</v>
      </c>
      <c r="BR448" s="17"/>
    </row>
    <row r="449" spans="19:72" x14ac:dyDescent="0.25">
      <c r="S449" s="20" t="s">
        <v>7757</v>
      </c>
      <c r="T449" s="123">
        <v>0</v>
      </c>
      <c r="U449" s="123">
        <v>0</v>
      </c>
      <c r="V449" s="123">
        <v>0</v>
      </c>
      <c r="W449" s="123">
        <v>1</v>
      </c>
      <c r="X449" s="123">
        <v>0</v>
      </c>
      <c r="Y449" s="123">
        <v>0</v>
      </c>
      <c r="Z449" s="21">
        <f>SUM(T449:W449)+Y449</f>
        <v>1</v>
      </c>
      <c r="AA449" s="20" t="s">
        <v>7757</v>
      </c>
      <c r="AO449" s="17" t="s">
        <v>5</v>
      </c>
      <c r="AP449" s="17" t="s">
        <v>7849</v>
      </c>
      <c r="AQ449" s="17" t="s">
        <v>7793</v>
      </c>
      <c r="AR449" s="17" t="s">
        <v>7794</v>
      </c>
      <c r="AS449" s="17" t="s">
        <v>7795</v>
      </c>
      <c r="AT449" s="17" t="s">
        <v>7796</v>
      </c>
      <c r="AU449" s="17" t="s">
        <v>7797</v>
      </c>
      <c r="AV449" s="17" t="s">
        <v>7798</v>
      </c>
      <c r="AW449" s="75" t="s">
        <v>7799</v>
      </c>
      <c r="AX449" s="75" t="s">
        <v>7800</v>
      </c>
      <c r="AY449" s="17" t="s">
        <v>7801</v>
      </c>
      <c r="AZ449" s="17" t="s">
        <v>7802</v>
      </c>
      <c r="BA449" s="17" t="s">
        <v>7803</v>
      </c>
      <c r="BB449" s="17" t="s">
        <v>7804</v>
      </c>
      <c r="BC449" s="17" t="s">
        <v>7805</v>
      </c>
      <c r="BD449" s="17" t="s">
        <v>7806</v>
      </c>
      <c r="BE449" s="17" t="s">
        <v>7807</v>
      </c>
      <c r="BF449" s="17" t="s">
        <v>7808</v>
      </c>
      <c r="BG449" s="17" t="s">
        <v>7809</v>
      </c>
      <c r="BH449" s="17" t="s">
        <v>7810</v>
      </c>
      <c r="BI449" s="17" t="s">
        <v>7811</v>
      </c>
      <c r="BJ449" s="17" t="s">
        <v>7812</v>
      </c>
      <c r="BK449" s="17" t="s">
        <v>7813</v>
      </c>
      <c r="BL449" s="33" t="s">
        <v>7884</v>
      </c>
      <c r="BM449" s="17" t="s">
        <v>7815</v>
      </c>
      <c r="BN449" s="17" t="s">
        <v>7816</v>
      </c>
      <c r="BO449" s="17" t="s">
        <v>7817</v>
      </c>
      <c r="BP449" s="17" t="s">
        <v>7818</v>
      </c>
      <c r="BQ449" s="17" t="s">
        <v>7819</v>
      </c>
      <c r="BR449" s="17" t="s">
        <v>7820</v>
      </c>
      <c r="BS449" s="17" t="s">
        <v>7821</v>
      </c>
    </row>
    <row r="450" spans="19:72" x14ac:dyDescent="0.25">
      <c r="S450" s="54" t="s">
        <v>7758</v>
      </c>
      <c r="T450" s="61">
        <v>0</v>
      </c>
      <c r="U450" s="61">
        <v>0</v>
      </c>
      <c r="V450" s="61">
        <v>0</v>
      </c>
      <c r="W450" s="61">
        <v>1</v>
      </c>
      <c r="X450" s="61">
        <v>0</v>
      </c>
      <c r="Y450" s="61">
        <v>0</v>
      </c>
      <c r="Z450" s="21">
        <f t="shared" ref="Z450:Z456" si="104">SUM(T450:W450)+Y450</f>
        <v>1</v>
      </c>
      <c r="AA450" s="54" t="s">
        <v>7758</v>
      </c>
      <c r="AO450" s="20" t="s">
        <v>7854</v>
      </c>
      <c r="AP450" s="78">
        <v>0</v>
      </c>
      <c r="AQ450" s="78">
        <v>0</v>
      </c>
      <c r="AR450" s="78">
        <v>0</v>
      </c>
      <c r="AS450" s="78">
        <v>0</v>
      </c>
      <c r="AT450" s="78">
        <v>0</v>
      </c>
      <c r="AU450" s="78">
        <v>0</v>
      </c>
      <c r="AV450" s="78">
        <v>0</v>
      </c>
      <c r="AW450" s="78">
        <v>0</v>
      </c>
      <c r="AX450" s="78">
        <v>0</v>
      </c>
      <c r="AY450" s="78">
        <v>1</v>
      </c>
      <c r="AZ450" s="78">
        <v>7</v>
      </c>
      <c r="BA450" s="78">
        <v>40</v>
      </c>
      <c r="BB450" s="78">
        <v>42</v>
      </c>
      <c r="BC450" s="78">
        <v>161</v>
      </c>
      <c r="BD450" s="78">
        <v>182</v>
      </c>
      <c r="BE450" s="79">
        <v>349</v>
      </c>
      <c r="BF450" s="78">
        <v>202</v>
      </c>
      <c r="BG450" s="30">
        <v>211</v>
      </c>
      <c r="BH450" s="78">
        <v>120</v>
      </c>
      <c r="BI450" s="78">
        <v>162</v>
      </c>
      <c r="BJ450" s="78">
        <v>71</v>
      </c>
      <c r="BK450" s="78">
        <v>109</v>
      </c>
      <c r="BL450" s="78">
        <v>69</v>
      </c>
      <c r="BM450" s="78">
        <v>64</v>
      </c>
      <c r="BN450" s="78">
        <v>30</v>
      </c>
      <c r="BO450" s="78">
        <v>38</v>
      </c>
      <c r="BP450" s="82">
        <v>21</v>
      </c>
      <c r="BQ450" s="30">
        <v>59</v>
      </c>
      <c r="BR450" s="30">
        <v>18</v>
      </c>
      <c r="BS450" s="30">
        <v>8</v>
      </c>
      <c r="BT450" s="20" t="s">
        <v>7854</v>
      </c>
    </row>
    <row r="451" spans="19:72" x14ac:dyDescent="0.25">
      <c r="S451" s="20" t="s">
        <v>7759</v>
      </c>
      <c r="T451" s="60">
        <v>0</v>
      </c>
      <c r="U451" s="60">
        <v>1</v>
      </c>
      <c r="V451" s="60">
        <v>0</v>
      </c>
      <c r="W451" s="60">
        <v>2</v>
      </c>
      <c r="X451" s="60">
        <v>0</v>
      </c>
      <c r="Y451" s="60">
        <v>0</v>
      </c>
      <c r="Z451" s="21">
        <f t="shared" si="104"/>
        <v>3</v>
      </c>
      <c r="AA451" s="20" t="s">
        <v>7759</v>
      </c>
      <c r="AO451" s="107" t="s">
        <v>7835</v>
      </c>
      <c r="AP451" s="88">
        <v>0</v>
      </c>
      <c r="AQ451" s="88">
        <v>0</v>
      </c>
      <c r="AR451" s="88">
        <v>0</v>
      </c>
      <c r="AS451" s="88">
        <v>0</v>
      </c>
      <c r="AT451" s="88">
        <v>0</v>
      </c>
      <c r="AU451" s="88">
        <v>0</v>
      </c>
      <c r="AV451" s="88">
        <v>0</v>
      </c>
      <c r="AW451" s="88">
        <v>0</v>
      </c>
      <c r="AX451" s="88">
        <v>0</v>
      </c>
      <c r="AY451" s="88">
        <v>0</v>
      </c>
      <c r="AZ451" s="88">
        <v>0</v>
      </c>
      <c r="BA451" s="88">
        <v>13</v>
      </c>
      <c r="BB451" s="88">
        <v>33</v>
      </c>
      <c r="BC451" s="88">
        <v>51</v>
      </c>
      <c r="BD451" s="88">
        <v>28</v>
      </c>
      <c r="BE451" s="88">
        <v>181</v>
      </c>
      <c r="BF451" s="88">
        <v>177</v>
      </c>
      <c r="BG451" s="108">
        <v>386</v>
      </c>
      <c r="BH451" s="108">
        <v>395</v>
      </c>
      <c r="BI451" s="79">
        <v>522</v>
      </c>
      <c r="BJ451" s="88">
        <v>271</v>
      </c>
      <c r="BK451" s="90">
        <v>333</v>
      </c>
      <c r="BL451" s="109">
        <v>316</v>
      </c>
      <c r="BM451" s="109">
        <v>325</v>
      </c>
      <c r="BN451" s="109">
        <v>83</v>
      </c>
      <c r="BO451" s="109">
        <v>73</v>
      </c>
      <c r="BP451" s="109">
        <v>14</v>
      </c>
      <c r="BQ451" s="108">
        <v>43</v>
      </c>
      <c r="BR451" s="48">
        <v>23</v>
      </c>
      <c r="BS451" s="48">
        <v>17</v>
      </c>
      <c r="BT451" s="107" t="s">
        <v>7835</v>
      </c>
    </row>
    <row r="452" spans="19:72" x14ac:dyDescent="0.25">
      <c r="S452" s="54" t="s">
        <v>7760</v>
      </c>
      <c r="T452" s="61">
        <v>0</v>
      </c>
      <c r="U452" s="61">
        <v>3</v>
      </c>
      <c r="V452" s="61">
        <v>0</v>
      </c>
      <c r="W452" s="61">
        <v>5</v>
      </c>
      <c r="X452" s="61">
        <v>17</v>
      </c>
      <c r="Y452" s="61">
        <v>0</v>
      </c>
      <c r="Z452" s="21">
        <f t="shared" si="104"/>
        <v>8</v>
      </c>
      <c r="AA452" s="54" t="s">
        <v>7760</v>
      </c>
      <c r="AO452" s="20" t="s">
        <v>7855</v>
      </c>
      <c r="AP452" s="78">
        <v>0</v>
      </c>
      <c r="AQ452" s="78">
        <v>0</v>
      </c>
      <c r="AR452" s="78">
        <v>0</v>
      </c>
      <c r="AS452" s="78">
        <v>0</v>
      </c>
      <c r="AT452" s="78">
        <v>0</v>
      </c>
      <c r="AU452" s="78">
        <v>0</v>
      </c>
      <c r="AV452" s="78">
        <v>0</v>
      </c>
      <c r="AW452" s="78">
        <v>0</v>
      </c>
      <c r="AX452" s="78">
        <v>0</v>
      </c>
      <c r="AY452" s="78">
        <v>0</v>
      </c>
      <c r="AZ452" s="78">
        <v>0</v>
      </c>
      <c r="BA452" s="78">
        <v>0</v>
      </c>
      <c r="BB452" s="78">
        <v>0</v>
      </c>
      <c r="BC452" s="78">
        <v>0</v>
      </c>
      <c r="BD452" s="78">
        <v>0</v>
      </c>
      <c r="BE452" s="78">
        <v>0</v>
      </c>
      <c r="BF452" s="78">
        <v>0</v>
      </c>
      <c r="BG452" s="30">
        <v>61</v>
      </c>
      <c r="BH452" s="78">
        <v>57</v>
      </c>
      <c r="BI452" s="78">
        <v>152</v>
      </c>
      <c r="BJ452" s="78">
        <v>72</v>
      </c>
      <c r="BK452" s="78">
        <v>204</v>
      </c>
      <c r="BL452" s="78">
        <v>229</v>
      </c>
      <c r="BM452" s="79">
        <v>320</v>
      </c>
      <c r="BN452" s="78">
        <v>186</v>
      </c>
      <c r="BO452" s="78">
        <v>291</v>
      </c>
      <c r="BP452" s="82">
        <v>114</v>
      </c>
      <c r="BQ452" s="30">
        <v>126</v>
      </c>
      <c r="BR452" s="30">
        <v>56</v>
      </c>
      <c r="BS452" s="30">
        <v>57</v>
      </c>
      <c r="BT452" s="20" t="s">
        <v>7855</v>
      </c>
    </row>
    <row r="453" spans="19:72" x14ac:dyDescent="0.25">
      <c r="S453" s="21" t="s">
        <v>7739</v>
      </c>
      <c r="T453" s="123">
        <v>5</v>
      </c>
      <c r="U453" s="123">
        <v>13</v>
      </c>
      <c r="V453" s="123">
        <v>3</v>
      </c>
      <c r="W453" s="123">
        <v>36</v>
      </c>
      <c r="X453" s="123">
        <v>335</v>
      </c>
      <c r="Y453" s="123">
        <v>0</v>
      </c>
      <c r="Z453" s="21">
        <f t="shared" si="104"/>
        <v>57</v>
      </c>
      <c r="AA453" s="21" t="s">
        <v>7739</v>
      </c>
      <c r="AO453" s="107" t="s">
        <v>7836</v>
      </c>
      <c r="AP453" s="88">
        <v>0</v>
      </c>
      <c r="AQ453" s="88">
        <v>0</v>
      </c>
      <c r="AR453" s="88">
        <v>0</v>
      </c>
      <c r="AS453" s="88">
        <v>0</v>
      </c>
      <c r="AT453" s="88">
        <v>0</v>
      </c>
      <c r="AU453" s="88">
        <v>0</v>
      </c>
      <c r="AV453" s="88">
        <v>0</v>
      </c>
      <c r="AW453" s="88">
        <v>0</v>
      </c>
      <c r="AX453" s="88">
        <v>0</v>
      </c>
      <c r="AY453" s="88">
        <v>0</v>
      </c>
      <c r="AZ453" s="88">
        <v>0</v>
      </c>
      <c r="BA453" s="88">
        <v>0</v>
      </c>
      <c r="BB453" s="88">
        <v>0</v>
      </c>
      <c r="BC453" s="88">
        <v>0</v>
      </c>
      <c r="BD453" s="88">
        <v>0</v>
      </c>
      <c r="BE453" s="88">
        <v>0</v>
      </c>
      <c r="BF453" s="88">
        <v>0</v>
      </c>
      <c r="BG453" s="108">
        <v>0</v>
      </c>
      <c r="BH453" s="108">
        <v>0</v>
      </c>
      <c r="BI453" s="88">
        <v>76</v>
      </c>
      <c r="BJ453" s="88">
        <v>315</v>
      </c>
      <c r="BK453" s="90">
        <v>456</v>
      </c>
      <c r="BL453" s="109">
        <v>337</v>
      </c>
      <c r="BM453" s="109">
        <v>386</v>
      </c>
      <c r="BN453" s="109">
        <v>515</v>
      </c>
      <c r="BO453" s="109">
        <v>623</v>
      </c>
      <c r="BP453" s="79">
        <v>676</v>
      </c>
      <c r="BQ453" s="108">
        <v>642</v>
      </c>
      <c r="BR453" s="48">
        <v>484</v>
      </c>
      <c r="BS453" s="48">
        <v>335</v>
      </c>
      <c r="BT453" s="107" t="s">
        <v>7836</v>
      </c>
    </row>
    <row r="454" spans="19:72" x14ac:dyDescent="0.25">
      <c r="S454" s="54" t="s">
        <v>7740</v>
      </c>
      <c r="T454" s="124">
        <v>112</v>
      </c>
      <c r="U454" s="124">
        <v>166</v>
      </c>
      <c r="V454" s="124">
        <v>28</v>
      </c>
      <c r="W454" s="124">
        <v>253</v>
      </c>
      <c r="X454" s="124">
        <v>358</v>
      </c>
      <c r="Y454" s="124">
        <v>0</v>
      </c>
      <c r="Z454" s="21">
        <f t="shared" si="104"/>
        <v>559</v>
      </c>
      <c r="AA454" s="54" t="s">
        <v>7740</v>
      </c>
      <c r="AO454" s="20" t="s">
        <v>7856</v>
      </c>
      <c r="AP454" s="78">
        <v>0</v>
      </c>
      <c r="AQ454" s="78">
        <v>0</v>
      </c>
      <c r="AR454" s="78">
        <v>0</v>
      </c>
      <c r="AS454" s="78">
        <v>0</v>
      </c>
      <c r="AT454" s="78">
        <v>0</v>
      </c>
      <c r="AU454" s="78">
        <v>0</v>
      </c>
      <c r="AV454" s="78">
        <v>0</v>
      </c>
      <c r="AW454" s="78">
        <v>0</v>
      </c>
      <c r="AX454" s="78">
        <v>0</v>
      </c>
      <c r="AY454" s="78">
        <v>0</v>
      </c>
      <c r="AZ454" s="78">
        <v>0</v>
      </c>
      <c r="BA454" s="78">
        <v>0</v>
      </c>
      <c r="BB454" s="78">
        <v>0</v>
      </c>
      <c r="BC454" s="78">
        <v>0</v>
      </c>
      <c r="BD454" s="78">
        <v>0</v>
      </c>
      <c r="BE454" s="78">
        <v>0</v>
      </c>
      <c r="BF454" s="78">
        <v>0</v>
      </c>
      <c r="BG454" s="78">
        <v>0</v>
      </c>
      <c r="BH454" s="78">
        <v>0</v>
      </c>
      <c r="BI454" s="78">
        <v>0</v>
      </c>
      <c r="BJ454" s="78">
        <v>0</v>
      </c>
      <c r="BK454" s="78">
        <v>0</v>
      </c>
      <c r="BL454" s="78">
        <v>0</v>
      </c>
      <c r="BM454" s="78">
        <v>4</v>
      </c>
      <c r="BN454" s="78">
        <v>1</v>
      </c>
      <c r="BO454" s="78">
        <v>40</v>
      </c>
      <c r="BP454" s="82">
        <v>50</v>
      </c>
      <c r="BQ454" s="28">
        <v>364</v>
      </c>
      <c r="BR454" s="30">
        <v>319</v>
      </c>
      <c r="BS454" s="92">
        <v>559</v>
      </c>
      <c r="BT454" s="20" t="s">
        <v>7856</v>
      </c>
    </row>
    <row r="455" spans="19:72" x14ac:dyDescent="0.25">
      <c r="S455" s="21" t="s">
        <v>7761</v>
      </c>
      <c r="T455" s="123">
        <v>0</v>
      </c>
      <c r="U455" s="123">
        <v>0</v>
      </c>
      <c r="V455" s="123">
        <v>4</v>
      </c>
      <c r="W455" s="123">
        <v>41</v>
      </c>
      <c r="X455" s="123">
        <v>0</v>
      </c>
      <c r="Y455" s="123">
        <v>0</v>
      </c>
      <c r="Z455" s="21">
        <f t="shared" si="104"/>
        <v>45</v>
      </c>
      <c r="AA455" s="21" t="s">
        <v>7761</v>
      </c>
      <c r="AO455" s="107" t="s">
        <v>7837</v>
      </c>
      <c r="AP455" s="88">
        <v>0</v>
      </c>
      <c r="AQ455" s="88">
        <v>0</v>
      </c>
      <c r="AR455" s="88">
        <v>0</v>
      </c>
      <c r="AS455" s="88">
        <v>0</v>
      </c>
      <c r="AT455" s="88">
        <v>0</v>
      </c>
      <c r="AU455" s="88">
        <v>0</v>
      </c>
      <c r="AV455" s="88">
        <v>0</v>
      </c>
      <c r="AW455" s="88">
        <v>0</v>
      </c>
      <c r="AX455" s="88">
        <v>0</v>
      </c>
      <c r="AY455" s="88">
        <v>0</v>
      </c>
      <c r="AZ455" s="88">
        <v>0</v>
      </c>
      <c r="BA455" s="88">
        <v>0</v>
      </c>
      <c r="BB455" s="88">
        <v>0</v>
      </c>
      <c r="BC455" s="88">
        <v>0</v>
      </c>
      <c r="BD455" s="88">
        <v>0</v>
      </c>
      <c r="BE455" s="88">
        <v>0</v>
      </c>
      <c r="BF455" s="88">
        <v>0</v>
      </c>
      <c r="BG455" s="108">
        <v>0</v>
      </c>
      <c r="BH455" s="108">
        <v>0</v>
      </c>
      <c r="BI455" s="108">
        <v>0</v>
      </c>
      <c r="BJ455" s="108">
        <v>0</v>
      </c>
      <c r="BK455" s="108">
        <v>0</v>
      </c>
      <c r="BL455" s="108">
        <v>0</v>
      </c>
      <c r="BM455" s="108">
        <v>0</v>
      </c>
      <c r="BN455" s="108">
        <v>0</v>
      </c>
      <c r="BO455" s="108">
        <v>0</v>
      </c>
      <c r="BP455" s="108">
        <v>1</v>
      </c>
      <c r="BQ455" s="108">
        <v>17</v>
      </c>
      <c r="BR455" s="48">
        <v>191</v>
      </c>
      <c r="BS455" s="48">
        <v>358</v>
      </c>
      <c r="BT455" s="107" t="s">
        <v>7837</v>
      </c>
    </row>
    <row r="456" spans="19:72" x14ac:dyDescent="0.25">
      <c r="T456" s="26">
        <f>SUM(T449:T455)</f>
        <v>117</v>
      </c>
      <c r="U456" s="26">
        <f t="shared" ref="U456:Y456" si="105">SUM(U449:U455)</f>
        <v>183</v>
      </c>
      <c r="V456" s="26">
        <f t="shared" si="105"/>
        <v>35</v>
      </c>
      <c r="W456" s="26">
        <f t="shared" si="105"/>
        <v>339</v>
      </c>
      <c r="X456" s="26">
        <f t="shared" si="105"/>
        <v>710</v>
      </c>
      <c r="Y456" s="26">
        <f t="shared" si="105"/>
        <v>0</v>
      </c>
      <c r="Z456" s="21">
        <f t="shared" si="104"/>
        <v>674</v>
      </c>
      <c r="AO456" s="20" t="s">
        <v>7858</v>
      </c>
      <c r="AP456" s="78">
        <v>0</v>
      </c>
      <c r="AQ456" s="78">
        <v>0</v>
      </c>
      <c r="AR456" s="78">
        <v>0</v>
      </c>
      <c r="AS456" s="78">
        <v>0</v>
      </c>
      <c r="AT456" s="78">
        <v>0</v>
      </c>
      <c r="AU456" s="78">
        <v>0</v>
      </c>
      <c r="AV456" s="78">
        <v>0</v>
      </c>
      <c r="AW456" s="78">
        <v>0</v>
      </c>
      <c r="AX456" s="78">
        <v>0</v>
      </c>
      <c r="AY456" s="78">
        <v>0</v>
      </c>
      <c r="AZ456" s="78">
        <v>0</v>
      </c>
      <c r="BA456" s="78">
        <v>0</v>
      </c>
      <c r="BB456" s="78">
        <v>0</v>
      </c>
      <c r="BC456" s="78">
        <v>0</v>
      </c>
      <c r="BD456" s="78">
        <v>0</v>
      </c>
      <c r="BE456" s="78">
        <v>0</v>
      </c>
      <c r="BF456" s="78">
        <v>0</v>
      </c>
      <c r="BG456" s="78">
        <v>0</v>
      </c>
      <c r="BH456" s="78">
        <v>0</v>
      </c>
      <c r="BI456" s="78">
        <v>0</v>
      </c>
      <c r="BJ456" s="78">
        <v>0</v>
      </c>
      <c r="BK456" s="78">
        <v>0</v>
      </c>
      <c r="BL456" s="78">
        <v>0</v>
      </c>
      <c r="BM456" s="78">
        <v>0</v>
      </c>
      <c r="BN456" s="78">
        <v>0</v>
      </c>
      <c r="BO456" s="78">
        <v>0</v>
      </c>
      <c r="BP456" s="82">
        <v>0</v>
      </c>
      <c r="BQ456" s="30">
        <v>0</v>
      </c>
      <c r="BR456" s="30">
        <v>0</v>
      </c>
      <c r="BS456" s="30">
        <v>45</v>
      </c>
      <c r="BT456" s="20" t="s">
        <v>7858</v>
      </c>
    </row>
    <row r="457" spans="19:72" x14ac:dyDescent="0.25">
      <c r="AO457" s="107" t="s">
        <v>7838</v>
      </c>
      <c r="AP457" s="88">
        <v>0</v>
      </c>
      <c r="AQ457" s="88">
        <v>0</v>
      </c>
      <c r="AR457" s="88">
        <v>0</v>
      </c>
      <c r="AS457" s="88">
        <v>0</v>
      </c>
      <c r="AT457" s="88">
        <v>0</v>
      </c>
      <c r="AU457" s="88">
        <v>0</v>
      </c>
      <c r="AV457" s="88">
        <v>0</v>
      </c>
      <c r="AW457" s="88">
        <v>0</v>
      </c>
      <c r="AX457" s="88">
        <v>0</v>
      </c>
      <c r="AY457" s="88">
        <v>0</v>
      </c>
      <c r="AZ457" s="88">
        <v>0</v>
      </c>
      <c r="BA457" s="88">
        <v>0</v>
      </c>
      <c r="BB457" s="88">
        <v>0</v>
      </c>
      <c r="BC457" s="88">
        <v>0</v>
      </c>
      <c r="BD457" s="88">
        <v>0</v>
      </c>
      <c r="BE457" s="88">
        <v>0</v>
      </c>
      <c r="BF457" s="88">
        <v>0</v>
      </c>
      <c r="BG457" s="108">
        <v>0</v>
      </c>
      <c r="BH457" s="108">
        <v>0</v>
      </c>
      <c r="BI457" s="108">
        <v>0</v>
      </c>
      <c r="BJ457" s="108">
        <v>0</v>
      </c>
      <c r="BK457" s="108">
        <v>0</v>
      </c>
      <c r="BL457" s="108">
        <v>0</v>
      </c>
      <c r="BM457" s="108">
        <v>0</v>
      </c>
      <c r="BN457" s="108">
        <v>0</v>
      </c>
      <c r="BO457" s="108">
        <v>0</v>
      </c>
      <c r="BP457" s="108">
        <v>0</v>
      </c>
      <c r="BQ457" s="108">
        <v>0</v>
      </c>
      <c r="BR457" s="48">
        <v>0</v>
      </c>
      <c r="BS457" s="48">
        <v>0</v>
      </c>
      <c r="BT457" s="107" t="s">
        <v>7838</v>
      </c>
    </row>
    <row r="459" spans="19:72" x14ac:dyDescent="0.25">
      <c r="T459" s="125"/>
      <c r="U459" s="125"/>
      <c r="V459" s="125"/>
      <c r="W459" s="125"/>
      <c r="X459" s="125"/>
    </row>
    <row r="460" spans="19:72" x14ac:dyDescent="0.25">
      <c r="T460" s="126"/>
      <c r="U460" s="126"/>
      <c r="V460" s="126"/>
      <c r="W460" s="126"/>
      <c r="X460" s="126"/>
    </row>
    <row r="461" spans="19:72" x14ac:dyDescent="0.25">
      <c r="T461" s="126"/>
      <c r="U461" s="126"/>
      <c r="V461" s="126"/>
      <c r="W461" s="126"/>
      <c r="X461" s="126"/>
    </row>
    <row r="462" spans="19:72" x14ac:dyDescent="0.25">
      <c r="T462" s="126"/>
      <c r="U462" s="126"/>
      <c r="V462" s="126"/>
      <c r="W462" s="126"/>
      <c r="X462" s="126"/>
    </row>
    <row r="463" spans="19:72" x14ac:dyDescent="0.25">
      <c r="T463" s="126"/>
      <c r="U463" s="126"/>
      <c r="V463" s="126"/>
      <c r="W463" s="126"/>
      <c r="X463" s="126"/>
    </row>
    <row r="472" spans="1:68" ht="42" customHeight="1" x14ac:dyDescent="0.25">
      <c r="A472" s="38" t="s">
        <v>7820</v>
      </c>
      <c r="B472" s="38" t="s">
        <v>7744</v>
      </c>
      <c r="C472" s="38" t="s">
        <v>7705</v>
      </c>
      <c r="D472" s="38" t="s">
        <v>7745</v>
      </c>
      <c r="E472" s="38" t="s">
        <v>7746</v>
      </c>
      <c r="F472" s="38" t="s">
        <v>7747</v>
      </c>
      <c r="G472" s="38" t="s">
        <v>7748</v>
      </c>
      <c r="H472" s="38" t="s">
        <v>7749</v>
      </c>
      <c r="I472" s="38" t="s">
        <v>7750</v>
      </c>
      <c r="J472" s="41" t="s">
        <v>7752</v>
      </c>
      <c r="K472" s="42" t="s">
        <v>7753</v>
      </c>
      <c r="M472" s="22" t="s">
        <v>7890</v>
      </c>
      <c r="S472" s="31" t="s">
        <v>7820</v>
      </c>
      <c r="AL472" s="23" t="s">
        <v>7781</v>
      </c>
      <c r="AM472" s="71" t="s">
        <v>7820</v>
      </c>
      <c r="AN472" s="72"/>
      <c r="AO472" s="72"/>
      <c r="AP472" s="72"/>
    </row>
    <row r="473" spans="1:68" x14ac:dyDescent="0.25">
      <c r="A473" s="50" t="s">
        <v>480</v>
      </c>
      <c r="B473" s="50" t="s">
        <v>5340</v>
      </c>
      <c r="C473" s="58">
        <v>1</v>
      </c>
      <c r="D473" s="51">
        <v>1</v>
      </c>
      <c r="E473" s="51">
        <v>0</v>
      </c>
      <c r="F473" s="51">
        <v>0</v>
      </c>
      <c r="G473" s="51">
        <v>0</v>
      </c>
      <c r="H473" s="51">
        <v>1</v>
      </c>
      <c r="I473" s="51">
        <v>0</v>
      </c>
      <c r="J473" s="51">
        <v>0</v>
      </c>
      <c r="K473" s="45">
        <f t="shared" ref="K473:K493" si="106">SUM(E473:J473)</f>
        <v>1</v>
      </c>
      <c r="S473" s="20" t="s">
        <v>7755</v>
      </c>
      <c r="T473" s="20" t="s">
        <v>92</v>
      </c>
      <c r="U473" s="20" t="s">
        <v>102</v>
      </c>
      <c r="V473" s="20" t="s">
        <v>98</v>
      </c>
      <c r="W473" s="20" t="s">
        <v>125</v>
      </c>
      <c r="X473" s="20" t="s">
        <v>272</v>
      </c>
      <c r="Y473" s="20" t="s">
        <v>126</v>
      </c>
      <c r="AL473" s="17" t="s">
        <v>7876</v>
      </c>
      <c r="AM473" s="72"/>
      <c r="AN473" s="72"/>
      <c r="AO473" s="72"/>
      <c r="AP473" s="72"/>
    </row>
    <row r="474" spans="1:68" x14ac:dyDescent="0.25">
      <c r="A474" s="50" t="s">
        <v>480</v>
      </c>
      <c r="B474" s="50" t="s">
        <v>759</v>
      </c>
      <c r="C474" s="58">
        <v>1</v>
      </c>
      <c r="D474" s="51">
        <v>1</v>
      </c>
      <c r="E474" s="51">
        <v>0</v>
      </c>
      <c r="F474" s="51">
        <v>0</v>
      </c>
      <c r="G474" s="51">
        <v>0</v>
      </c>
      <c r="H474" s="51">
        <v>1</v>
      </c>
      <c r="I474" s="51">
        <v>0</v>
      </c>
      <c r="J474" s="51">
        <v>0</v>
      </c>
      <c r="K474" s="45">
        <f t="shared" si="106"/>
        <v>1</v>
      </c>
      <c r="M474" s="17">
        <v>2</v>
      </c>
      <c r="S474" s="20" t="s">
        <v>7757</v>
      </c>
      <c r="T474" s="30">
        <v>0</v>
      </c>
      <c r="U474" s="30">
        <v>0</v>
      </c>
      <c r="V474" s="30">
        <v>0</v>
      </c>
      <c r="W474" s="30">
        <v>2</v>
      </c>
      <c r="X474" s="30">
        <v>0</v>
      </c>
      <c r="Y474" s="20">
        <f t="shared" ref="Y474:Y480" si="107">SUM(T474:X474)</f>
        <v>2</v>
      </c>
      <c r="AL474" s="17" t="s">
        <v>7784</v>
      </c>
      <c r="AM474" s="72"/>
      <c r="AN474" s="72"/>
      <c r="AO474" s="72"/>
      <c r="AP474" s="72"/>
      <c r="BI474" s="17" t="s">
        <v>7782</v>
      </c>
    </row>
    <row r="475" spans="1:68" x14ac:dyDescent="0.25">
      <c r="A475" s="46" t="s">
        <v>484</v>
      </c>
      <c r="B475" s="46" t="s">
        <v>2698</v>
      </c>
      <c r="C475" s="127">
        <v>2</v>
      </c>
      <c r="D475" s="47">
        <v>2</v>
      </c>
      <c r="E475" s="47">
        <v>0</v>
      </c>
      <c r="F475" s="47">
        <v>0</v>
      </c>
      <c r="G475" s="47">
        <v>0</v>
      </c>
      <c r="H475" s="47">
        <v>2</v>
      </c>
      <c r="I475" s="47">
        <v>0</v>
      </c>
      <c r="J475" s="47">
        <v>0</v>
      </c>
      <c r="K475" s="128">
        <f t="shared" si="106"/>
        <v>2</v>
      </c>
      <c r="S475" s="54" t="s">
        <v>7758</v>
      </c>
      <c r="T475" s="48">
        <v>0</v>
      </c>
      <c r="U475" s="48">
        <v>0</v>
      </c>
      <c r="V475" s="48">
        <v>0</v>
      </c>
      <c r="W475" s="48">
        <v>3</v>
      </c>
      <c r="X475" s="48">
        <v>0</v>
      </c>
      <c r="Y475" s="20">
        <f t="shared" si="107"/>
        <v>3</v>
      </c>
      <c r="AM475" s="72"/>
      <c r="AN475" s="72"/>
      <c r="AO475" s="72"/>
      <c r="AP475" s="72"/>
    </row>
    <row r="476" spans="1:68" x14ac:dyDescent="0.25">
      <c r="A476" s="46" t="s">
        <v>484</v>
      </c>
      <c r="B476" s="55" t="s">
        <v>1700</v>
      </c>
      <c r="C476" s="56">
        <v>1</v>
      </c>
      <c r="D476" s="47">
        <v>1</v>
      </c>
      <c r="E476" s="47">
        <v>0</v>
      </c>
      <c r="F476" s="47">
        <v>0</v>
      </c>
      <c r="G476" s="47">
        <v>0</v>
      </c>
      <c r="H476" s="47">
        <v>1</v>
      </c>
      <c r="I476" s="47">
        <v>0</v>
      </c>
      <c r="J476" s="47">
        <v>0</v>
      </c>
      <c r="K476" s="110">
        <f t="shared" si="106"/>
        <v>1</v>
      </c>
      <c r="M476" s="17">
        <v>3</v>
      </c>
      <c r="S476" s="20" t="s">
        <v>7759</v>
      </c>
      <c r="T476" s="30">
        <v>0</v>
      </c>
      <c r="U476" s="30">
        <v>0</v>
      </c>
      <c r="V476" s="30">
        <v>0</v>
      </c>
      <c r="W476" s="30">
        <v>6</v>
      </c>
      <c r="X476" s="30">
        <v>0</v>
      </c>
      <c r="Y476" s="20">
        <f t="shared" si="107"/>
        <v>6</v>
      </c>
      <c r="AL476" s="17" t="s">
        <v>5</v>
      </c>
      <c r="AM476" s="17" t="s">
        <v>7792</v>
      </c>
      <c r="AN476" s="17" t="s">
        <v>7793</v>
      </c>
      <c r="AO476" s="17" t="s">
        <v>7794</v>
      </c>
      <c r="AP476" s="17" t="s">
        <v>7795</v>
      </c>
      <c r="AQ476" s="17" t="s">
        <v>7796</v>
      </c>
      <c r="AR476" s="17" t="s">
        <v>7797</v>
      </c>
      <c r="AS476" s="17" t="s">
        <v>7798</v>
      </c>
      <c r="AT476" s="75" t="s">
        <v>7799</v>
      </c>
      <c r="AU476" s="75" t="s">
        <v>7800</v>
      </c>
      <c r="AV476" s="17" t="s">
        <v>7801</v>
      </c>
      <c r="AW476" s="17" t="s">
        <v>7802</v>
      </c>
      <c r="AX476" s="17" t="s">
        <v>7803</v>
      </c>
      <c r="AY476" s="17" t="s">
        <v>7804</v>
      </c>
      <c r="AZ476" s="17" t="s">
        <v>7805</v>
      </c>
      <c r="BA476" s="17" t="s">
        <v>7806</v>
      </c>
      <c r="BB476" s="17" t="s">
        <v>7807</v>
      </c>
      <c r="BC476" s="17" t="s">
        <v>7808</v>
      </c>
      <c r="BD476" s="17" t="s">
        <v>7809</v>
      </c>
      <c r="BE476" s="17" t="s">
        <v>7810</v>
      </c>
      <c r="BF476" s="17" t="s">
        <v>7811</v>
      </c>
      <c r="BG476" s="17" t="s">
        <v>7812</v>
      </c>
      <c r="BH476" s="17" t="s">
        <v>7813</v>
      </c>
      <c r="BI476" s="31" t="s">
        <v>7814</v>
      </c>
      <c r="BJ476" s="17" t="s">
        <v>7815</v>
      </c>
      <c r="BK476" s="17" t="s">
        <v>7816</v>
      </c>
      <c r="BL476" s="17" t="s">
        <v>7817</v>
      </c>
      <c r="BM476" s="17" t="s">
        <v>7818</v>
      </c>
      <c r="BN476" s="17" t="s">
        <v>7819</v>
      </c>
      <c r="BO476" s="17" t="s">
        <v>7820</v>
      </c>
    </row>
    <row r="477" spans="1:68" x14ac:dyDescent="0.25">
      <c r="A477" s="50" t="s">
        <v>488</v>
      </c>
      <c r="B477" s="50" t="s">
        <v>1700</v>
      </c>
      <c r="C477" s="58">
        <v>3</v>
      </c>
      <c r="D477" s="51">
        <v>3</v>
      </c>
      <c r="E477" s="51">
        <v>0</v>
      </c>
      <c r="F477" s="51">
        <v>0</v>
      </c>
      <c r="G477" s="51">
        <v>0</v>
      </c>
      <c r="H477" s="51">
        <v>3</v>
      </c>
      <c r="I477" s="51">
        <v>0</v>
      </c>
      <c r="J477" s="51">
        <v>0</v>
      </c>
      <c r="K477" s="45">
        <f t="shared" si="106"/>
        <v>3</v>
      </c>
      <c r="S477" s="54" t="s">
        <v>7760</v>
      </c>
      <c r="T477" s="48">
        <v>1</v>
      </c>
      <c r="U477" s="48">
        <v>2</v>
      </c>
      <c r="V477" s="48">
        <v>0</v>
      </c>
      <c r="W477" s="48">
        <v>17</v>
      </c>
      <c r="X477" s="48">
        <v>23</v>
      </c>
      <c r="Y477" s="20">
        <f t="shared" si="107"/>
        <v>43</v>
      </c>
      <c r="AL477" s="17" t="s">
        <v>7828</v>
      </c>
      <c r="AM477" s="72">
        <v>0</v>
      </c>
      <c r="AN477" s="72">
        <v>0</v>
      </c>
      <c r="AO477" s="72">
        <v>0</v>
      </c>
      <c r="AP477" s="72">
        <v>0</v>
      </c>
      <c r="AQ477" s="72">
        <v>0</v>
      </c>
      <c r="AR477" s="72">
        <v>0</v>
      </c>
      <c r="AS477" s="72">
        <v>0</v>
      </c>
      <c r="AT477" s="71">
        <v>0</v>
      </c>
      <c r="AU477" s="71">
        <v>0</v>
      </c>
      <c r="AV477" s="72">
        <v>0</v>
      </c>
      <c r="AW477" s="72">
        <v>0</v>
      </c>
      <c r="AX477" s="72">
        <v>0</v>
      </c>
      <c r="AY477" s="72">
        <v>0</v>
      </c>
      <c r="AZ477" s="72">
        <v>0</v>
      </c>
      <c r="BA477" s="72">
        <v>0</v>
      </c>
      <c r="BB477" s="72">
        <v>0</v>
      </c>
      <c r="BC477" s="72">
        <v>0</v>
      </c>
      <c r="BD477" s="72">
        <v>0</v>
      </c>
      <c r="BE477" s="72">
        <v>0</v>
      </c>
      <c r="BF477" s="72">
        <v>0</v>
      </c>
      <c r="BG477" s="72">
        <v>0</v>
      </c>
      <c r="BH477" s="72">
        <v>0</v>
      </c>
      <c r="BI477" s="72">
        <v>0</v>
      </c>
      <c r="BJ477" s="72">
        <v>0</v>
      </c>
      <c r="BK477" s="23">
        <v>0</v>
      </c>
      <c r="BL477" s="23">
        <v>0</v>
      </c>
      <c r="BM477" s="23">
        <v>0</v>
      </c>
      <c r="BN477" s="17">
        <v>0</v>
      </c>
      <c r="BO477" s="17">
        <v>0</v>
      </c>
      <c r="BP477" s="17" t="s">
        <v>7828</v>
      </c>
    </row>
    <row r="478" spans="1:68" x14ac:dyDescent="0.25">
      <c r="A478" s="50" t="s">
        <v>488</v>
      </c>
      <c r="B478" s="50" t="s">
        <v>5340</v>
      </c>
      <c r="C478" s="58">
        <v>1</v>
      </c>
      <c r="D478" s="51">
        <v>1</v>
      </c>
      <c r="E478" s="51">
        <v>0</v>
      </c>
      <c r="F478" s="51">
        <v>0</v>
      </c>
      <c r="G478" s="51">
        <v>0</v>
      </c>
      <c r="H478" s="51">
        <v>1</v>
      </c>
      <c r="I478" s="51">
        <v>0</v>
      </c>
      <c r="J478" s="51">
        <v>0</v>
      </c>
      <c r="K478" s="45">
        <f t="shared" si="106"/>
        <v>1</v>
      </c>
      <c r="S478" s="21" t="s">
        <v>7739</v>
      </c>
      <c r="T478" s="30">
        <v>2</v>
      </c>
      <c r="U478" s="30">
        <v>19</v>
      </c>
      <c r="V478" s="30">
        <v>2</v>
      </c>
      <c r="W478" s="30">
        <v>47</v>
      </c>
      <c r="X478" s="30">
        <v>484</v>
      </c>
      <c r="Y478" s="20">
        <f t="shared" si="107"/>
        <v>554</v>
      </c>
      <c r="AL478" s="17" t="s">
        <v>7829</v>
      </c>
      <c r="AM478" s="72">
        <v>0</v>
      </c>
      <c r="AN478" s="72">
        <v>0</v>
      </c>
      <c r="AO478" s="72">
        <v>0</v>
      </c>
      <c r="AP478" s="72">
        <v>0</v>
      </c>
      <c r="AQ478" s="72">
        <v>0</v>
      </c>
      <c r="AR478" s="72">
        <v>0</v>
      </c>
      <c r="AS478" s="72">
        <v>0</v>
      </c>
      <c r="AT478" s="71">
        <v>0</v>
      </c>
      <c r="AU478" s="71">
        <v>0</v>
      </c>
      <c r="AV478" s="72">
        <v>0</v>
      </c>
      <c r="AW478" s="72">
        <v>0</v>
      </c>
      <c r="AX478" s="72">
        <v>0</v>
      </c>
      <c r="AY478" s="72">
        <v>0</v>
      </c>
      <c r="AZ478" s="72">
        <v>0</v>
      </c>
      <c r="BA478" s="72">
        <v>0</v>
      </c>
      <c r="BB478" s="72">
        <v>0</v>
      </c>
      <c r="BC478" s="72">
        <v>0</v>
      </c>
      <c r="BD478" s="72">
        <v>0</v>
      </c>
      <c r="BE478" s="72">
        <v>0</v>
      </c>
      <c r="BF478" s="72">
        <v>0</v>
      </c>
      <c r="BG478" s="72">
        <v>0</v>
      </c>
      <c r="BH478" s="72">
        <v>0</v>
      </c>
      <c r="BI478" s="72">
        <v>0</v>
      </c>
      <c r="BJ478" s="72">
        <v>0</v>
      </c>
      <c r="BK478" s="23">
        <v>0</v>
      </c>
      <c r="BL478" s="23">
        <v>0</v>
      </c>
      <c r="BM478" s="23">
        <v>0</v>
      </c>
      <c r="BN478" s="17">
        <v>0</v>
      </c>
      <c r="BO478" s="17">
        <v>0</v>
      </c>
      <c r="BP478" s="17" t="s">
        <v>7829</v>
      </c>
    </row>
    <row r="479" spans="1:68" x14ac:dyDescent="0.25">
      <c r="A479" s="50" t="s">
        <v>488</v>
      </c>
      <c r="B479" s="50" t="s">
        <v>759</v>
      </c>
      <c r="C479" s="58">
        <v>2</v>
      </c>
      <c r="D479" s="51">
        <v>2</v>
      </c>
      <c r="E479" s="51">
        <v>0</v>
      </c>
      <c r="F479" s="51">
        <v>0</v>
      </c>
      <c r="G479" s="51">
        <v>0</v>
      </c>
      <c r="H479" s="51">
        <v>2</v>
      </c>
      <c r="I479" s="51">
        <v>0</v>
      </c>
      <c r="J479" s="51">
        <v>0</v>
      </c>
      <c r="K479" s="45">
        <f t="shared" si="106"/>
        <v>2</v>
      </c>
      <c r="M479" s="17">
        <v>6</v>
      </c>
      <c r="S479" s="54" t="s">
        <v>7740</v>
      </c>
      <c r="T479" s="48">
        <v>69</v>
      </c>
      <c r="U479" s="48">
        <v>129</v>
      </c>
      <c r="V479" s="48">
        <v>39</v>
      </c>
      <c r="W479" s="48">
        <v>135</v>
      </c>
      <c r="X479" s="48">
        <v>191</v>
      </c>
      <c r="Y479" s="20">
        <f t="shared" si="107"/>
        <v>563</v>
      </c>
      <c r="AL479" s="17" t="s">
        <v>7830</v>
      </c>
      <c r="AM479" s="72">
        <v>0</v>
      </c>
      <c r="AN479" s="72">
        <v>0</v>
      </c>
      <c r="AO479" s="72">
        <v>0</v>
      </c>
      <c r="AP479" s="72">
        <v>0</v>
      </c>
      <c r="AQ479" s="72">
        <v>0</v>
      </c>
      <c r="AR479" s="72">
        <v>0</v>
      </c>
      <c r="AS479" s="72">
        <v>0</v>
      </c>
      <c r="AT479" s="71">
        <v>0</v>
      </c>
      <c r="AU479" s="71">
        <v>0</v>
      </c>
      <c r="AV479" s="72">
        <v>0</v>
      </c>
      <c r="AW479" s="72">
        <v>0</v>
      </c>
      <c r="AX479" s="72">
        <v>1</v>
      </c>
      <c r="AY479" s="72">
        <v>0</v>
      </c>
      <c r="AZ479" s="72">
        <v>0</v>
      </c>
      <c r="BA479" s="72">
        <v>0</v>
      </c>
      <c r="BB479" s="72">
        <v>0</v>
      </c>
      <c r="BC479" s="72">
        <v>0</v>
      </c>
      <c r="BD479" s="72">
        <v>0</v>
      </c>
      <c r="BE479" s="72">
        <v>0</v>
      </c>
      <c r="BF479" s="72">
        <v>0</v>
      </c>
      <c r="BG479" s="72">
        <v>0</v>
      </c>
      <c r="BH479" s="72">
        <v>0</v>
      </c>
      <c r="BI479" s="72">
        <v>0</v>
      </c>
      <c r="BJ479" s="72">
        <v>0</v>
      </c>
      <c r="BK479" s="23">
        <v>0</v>
      </c>
      <c r="BL479" s="23">
        <v>0</v>
      </c>
      <c r="BM479" s="23">
        <v>0</v>
      </c>
      <c r="BN479" s="17">
        <v>0</v>
      </c>
      <c r="BO479" s="17">
        <v>0</v>
      </c>
      <c r="BP479" s="17" t="s">
        <v>7830</v>
      </c>
    </row>
    <row r="480" spans="1:68" x14ac:dyDescent="0.25">
      <c r="A480" s="46" t="s">
        <v>492</v>
      </c>
      <c r="B480" s="46" t="s">
        <v>2698</v>
      </c>
      <c r="C480" s="99">
        <v>2</v>
      </c>
      <c r="D480" s="47">
        <v>2</v>
      </c>
      <c r="E480" s="47">
        <v>0</v>
      </c>
      <c r="F480" s="47">
        <v>0</v>
      </c>
      <c r="G480" s="47">
        <v>0</v>
      </c>
      <c r="H480" s="47">
        <v>2</v>
      </c>
      <c r="I480" s="47">
        <v>0</v>
      </c>
      <c r="J480" s="47">
        <v>0</v>
      </c>
      <c r="K480" s="128">
        <f t="shared" si="106"/>
        <v>2</v>
      </c>
      <c r="T480" s="17">
        <f>SUM(T474:T479)</f>
        <v>72</v>
      </c>
      <c r="U480" s="17">
        <f>SUM(U474:U479)</f>
        <v>150</v>
      </c>
      <c r="V480" s="17">
        <f>SUM(V474:V479)</f>
        <v>41</v>
      </c>
      <c r="W480" s="17">
        <f>SUM(W474:W479)</f>
        <v>210</v>
      </c>
      <c r="X480" s="17">
        <f>SUM(X474:X479)</f>
        <v>698</v>
      </c>
      <c r="Y480" s="20">
        <f t="shared" si="107"/>
        <v>1171</v>
      </c>
      <c r="AL480" s="17" t="s">
        <v>7831</v>
      </c>
      <c r="AM480" s="72">
        <v>0</v>
      </c>
      <c r="AN480" s="72">
        <v>0</v>
      </c>
      <c r="AO480" s="72">
        <v>0</v>
      </c>
      <c r="AP480" s="72">
        <v>0</v>
      </c>
      <c r="AQ480" s="72">
        <v>0</v>
      </c>
      <c r="AR480" s="72">
        <v>0</v>
      </c>
      <c r="AS480" s="72">
        <v>0</v>
      </c>
      <c r="AT480" s="71">
        <v>0</v>
      </c>
      <c r="AU480" s="71">
        <v>0</v>
      </c>
      <c r="AV480" s="72">
        <v>0</v>
      </c>
      <c r="AW480" s="72">
        <v>0</v>
      </c>
      <c r="AX480" s="72">
        <v>1</v>
      </c>
      <c r="AY480" s="72">
        <v>0</v>
      </c>
      <c r="AZ480" s="72">
        <v>0</v>
      </c>
      <c r="BA480" s="72">
        <v>0</v>
      </c>
      <c r="BB480" s="72">
        <v>0</v>
      </c>
      <c r="BC480" s="72">
        <v>0</v>
      </c>
      <c r="BD480" s="72">
        <v>0</v>
      </c>
      <c r="BE480" s="72">
        <v>0</v>
      </c>
      <c r="BF480" s="72">
        <v>0</v>
      </c>
      <c r="BG480" s="72">
        <v>0</v>
      </c>
      <c r="BH480" s="72">
        <v>0</v>
      </c>
      <c r="BI480" s="72">
        <v>0</v>
      </c>
      <c r="BJ480" s="72">
        <v>0</v>
      </c>
      <c r="BK480" s="23">
        <v>0</v>
      </c>
      <c r="BL480" s="23">
        <v>0</v>
      </c>
      <c r="BM480" s="23">
        <v>0</v>
      </c>
      <c r="BN480" s="17">
        <v>0</v>
      </c>
      <c r="BO480" s="17">
        <v>0</v>
      </c>
      <c r="BP480" s="17" t="s">
        <v>7831</v>
      </c>
    </row>
    <row r="481" spans="1:68" x14ac:dyDescent="0.25">
      <c r="A481" s="46" t="s">
        <v>492</v>
      </c>
      <c r="B481" s="46" t="s">
        <v>1700</v>
      </c>
      <c r="C481" s="99">
        <v>10</v>
      </c>
      <c r="D481" s="47">
        <v>10</v>
      </c>
      <c r="E481" s="47">
        <v>0</v>
      </c>
      <c r="F481" s="47">
        <v>0</v>
      </c>
      <c r="G481" s="47">
        <v>0</v>
      </c>
      <c r="H481" s="47">
        <v>4</v>
      </c>
      <c r="I481" s="47">
        <v>6</v>
      </c>
      <c r="J481" s="47">
        <v>0</v>
      </c>
      <c r="K481" s="128">
        <f t="shared" si="106"/>
        <v>10</v>
      </c>
      <c r="AL481" s="17" t="s">
        <v>7832</v>
      </c>
      <c r="AM481" s="72">
        <v>364</v>
      </c>
      <c r="AN481" s="72">
        <v>349</v>
      </c>
      <c r="AO481" s="72">
        <v>510</v>
      </c>
      <c r="AP481" s="72">
        <v>535</v>
      </c>
      <c r="AQ481" s="72">
        <v>579</v>
      </c>
      <c r="AR481" s="72">
        <v>91</v>
      </c>
      <c r="AS481" s="72">
        <v>181</v>
      </c>
      <c r="AT481" s="71">
        <v>166</v>
      </c>
      <c r="AU481" s="71">
        <v>123</v>
      </c>
      <c r="AV481" s="72">
        <v>6</v>
      </c>
      <c r="AW481" s="72">
        <v>0</v>
      </c>
      <c r="AX481" s="72">
        <v>1</v>
      </c>
      <c r="AY481" s="72">
        <v>0</v>
      </c>
      <c r="AZ481" s="72">
        <v>0</v>
      </c>
      <c r="BA481" s="72">
        <v>0</v>
      </c>
      <c r="BB481" s="72">
        <v>0</v>
      </c>
      <c r="BC481" s="72">
        <v>0</v>
      </c>
      <c r="BD481" s="72">
        <v>0</v>
      </c>
      <c r="BE481" s="72">
        <v>0</v>
      </c>
      <c r="BF481" s="72">
        <v>0</v>
      </c>
      <c r="BG481" s="72">
        <v>0</v>
      </c>
      <c r="BH481" s="72">
        <v>0</v>
      </c>
      <c r="BI481" s="72">
        <v>0</v>
      </c>
      <c r="BJ481" s="72">
        <v>0</v>
      </c>
      <c r="BK481" s="23">
        <v>0</v>
      </c>
      <c r="BL481" s="23">
        <v>1</v>
      </c>
      <c r="BM481" s="23">
        <v>0</v>
      </c>
      <c r="BN481" s="17">
        <v>0</v>
      </c>
      <c r="BO481" s="17">
        <v>0</v>
      </c>
      <c r="BP481" s="17" t="s">
        <v>7832</v>
      </c>
    </row>
    <row r="482" spans="1:68" x14ac:dyDescent="0.25">
      <c r="A482" s="46" t="s">
        <v>492</v>
      </c>
      <c r="B482" s="46" t="s">
        <v>5340</v>
      </c>
      <c r="C482" s="99">
        <v>1</v>
      </c>
      <c r="D482" s="47">
        <v>1</v>
      </c>
      <c r="E482" s="47">
        <v>0</v>
      </c>
      <c r="F482" s="47">
        <v>0</v>
      </c>
      <c r="G482" s="47">
        <v>0</v>
      </c>
      <c r="H482" s="47">
        <v>1</v>
      </c>
      <c r="I482" s="47">
        <v>0</v>
      </c>
      <c r="J482" s="47">
        <v>0</v>
      </c>
      <c r="K482" s="128">
        <f t="shared" si="106"/>
        <v>1</v>
      </c>
      <c r="AL482" s="35" t="s">
        <v>7833</v>
      </c>
      <c r="AM482" s="72">
        <v>0</v>
      </c>
      <c r="AN482" s="72">
        <v>0</v>
      </c>
      <c r="AO482" s="72">
        <v>0</v>
      </c>
      <c r="AP482" s="72">
        <v>0</v>
      </c>
      <c r="AQ482" s="72">
        <v>0</v>
      </c>
      <c r="AR482" s="72">
        <v>415</v>
      </c>
      <c r="AS482" s="72">
        <v>435</v>
      </c>
      <c r="AT482" s="71">
        <v>345</v>
      </c>
      <c r="AU482" s="71">
        <v>433</v>
      </c>
      <c r="AV482" s="72">
        <v>457</v>
      </c>
      <c r="AW482" s="72">
        <v>568</v>
      </c>
      <c r="AX482" s="72">
        <v>453</v>
      </c>
      <c r="AY482" s="72">
        <v>391</v>
      </c>
      <c r="AZ482" s="72">
        <v>236</v>
      </c>
      <c r="BA482" s="72">
        <v>35</v>
      </c>
      <c r="BB482" s="72">
        <v>44</v>
      </c>
      <c r="BC482" s="72">
        <v>12</v>
      </c>
      <c r="BD482" s="129">
        <v>15</v>
      </c>
      <c r="BE482" s="129">
        <v>11</v>
      </c>
      <c r="BF482" s="129">
        <v>1</v>
      </c>
      <c r="BG482" s="72">
        <v>0</v>
      </c>
      <c r="BH482" s="130">
        <v>0</v>
      </c>
      <c r="BI482" s="72">
        <v>0</v>
      </c>
      <c r="BJ482" s="72">
        <v>0</v>
      </c>
      <c r="BK482" s="23">
        <v>0</v>
      </c>
      <c r="BL482" s="23">
        <v>1</v>
      </c>
      <c r="BM482" s="23">
        <v>0</v>
      </c>
      <c r="BN482" s="35">
        <v>0</v>
      </c>
      <c r="BO482" s="17">
        <v>0</v>
      </c>
      <c r="BP482" s="35" t="s">
        <v>7833</v>
      </c>
    </row>
    <row r="483" spans="1:68" x14ac:dyDescent="0.25">
      <c r="A483" s="46" t="s">
        <v>492</v>
      </c>
      <c r="B483" s="46" t="s">
        <v>759</v>
      </c>
      <c r="C483" s="99">
        <v>31</v>
      </c>
      <c r="D483" s="47">
        <v>30</v>
      </c>
      <c r="E483" s="47">
        <v>1</v>
      </c>
      <c r="F483" s="47">
        <v>2</v>
      </c>
      <c r="G483" s="47">
        <v>0</v>
      </c>
      <c r="H483" s="47">
        <v>10</v>
      </c>
      <c r="I483" s="47">
        <v>17</v>
      </c>
      <c r="J483" s="47">
        <v>0</v>
      </c>
      <c r="K483" s="128">
        <f t="shared" si="106"/>
        <v>30</v>
      </c>
      <c r="M483" s="17">
        <f>SUM(K480:K483)</f>
        <v>43</v>
      </c>
      <c r="S483" s="20" t="s">
        <v>7763</v>
      </c>
      <c r="T483" s="20" t="s">
        <v>92</v>
      </c>
      <c r="U483" s="20" t="s">
        <v>102</v>
      </c>
      <c r="V483" s="20" t="s">
        <v>98</v>
      </c>
      <c r="W483" s="20" t="s">
        <v>125</v>
      </c>
      <c r="X483" s="20" t="s">
        <v>272</v>
      </c>
      <c r="Y483" s="20" t="s">
        <v>126</v>
      </c>
      <c r="AL483" s="17" t="s">
        <v>7842</v>
      </c>
      <c r="AM483" s="72">
        <v>3</v>
      </c>
      <c r="AN483" s="72">
        <v>0</v>
      </c>
      <c r="AO483" s="72">
        <v>1</v>
      </c>
      <c r="AP483" s="72">
        <v>1</v>
      </c>
      <c r="AQ483" s="72">
        <v>1</v>
      </c>
      <c r="AR483" s="72">
        <v>0</v>
      </c>
      <c r="AS483" s="72">
        <v>0</v>
      </c>
      <c r="AT483" s="71">
        <v>0</v>
      </c>
      <c r="AU483" s="71">
        <v>0</v>
      </c>
      <c r="AV483" s="72">
        <v>1</v>
      </c>
      <c r="AW483" s="72">
        <v>2</v>
      </c>
      <c r="AX483" s="72">
        <v>1</v>
      </c>
      <c r="AY483" s="72">
        <v>1</v>
      </c>
      <c r="AZ483" s="72">
        <v>0</v>
      </c>
      <c r="BA483" s="72">
        <v>0</v>
      </c>
      <c r="BB483" s="72">
        <v>1</v>
      </c>
      <c r="BC483" s="72">
        <v>0</v>
      </c>
      <c r="BD483" s="72">
        <v>0</v>
      </c>
      <c r="BE483" s="72">
        <v>0</v>
      </c>
      <c r="BF483" s="72">
        <v>1</v>
      </c>
      <c r="BG483" s="72">
        <v>1</v>
      </c>
      <c r="BH483" s="72">
        <v>0</v>
      </c>
      <c r="BI483" s="72">
        <v>0</v>
      </c>
      <c r="BJ483" s="72">
        <v>0</v>
      </c>
      <c r="BK483" s="23">
        <v>0</v>
      </c>
      <c r="BL483" s="23">
        <v>0</v>
      </c>
      <c r="BM483" s="23">
        <v>0</v>
      </c>
      <c r="BN483" s="17">
        <v>0</v>
      </c>
      <c r="BO483" s="17">
        <v>0</v>
      </c>
      <c r="BP483" s="17" t="s">
        <v>7842</v>
      </c>
    </row>
    <row r="484" spans="1:68" x14ac:dyDescent="0.25">
      <c r="A484" s="50" t="s">
        <v>397</v>
      </c>
      <c r="B484" s="50" t="s">
        <v>2698</v>
      </c>
      <c r="C484" s="63">
        <v>15</v>
      </c>
      <c r="D484" s="51">
        <v>14</v>
      </c>
      <c r="E484" s="51">
        <v>1</v>
      </c>
      <c r="F484" s="51">
        <v>2</v>
      </c>
      <c r="G484" s="51">
        <v>0</v>
      </c>
      <c r="H484" s="51">
        <v>11</v>
      </c>
      <c r="I484" s="51">
        <v>0</v>
      </c>
      <c r="J484" s="51">
        <v>0</v>
      </c>
      <c r="K484" s="45">
        <f t="shared" si="106"/>
        <v>14</v>
      </c>
      <c r="S484" s="20" t="s">
        <v>7757</v>
      </c>
      <c r="T484" s="30">
        <v>0</v>
      </c>
      <c r="U484" s="30">
        <v>0</v>
      </c>
      <c r="V484" s="30">
        <v>0</v>
      </c>
      <c r="W484" s="60">
        <v>0</v>
      </c>
      <c r="X484" s="30">
        <v>0</v>
      </c>
      <c r="Y484" s="20">
        <f t="shared" ref="Y484:Y490" si="108">SUM(T484:X484)</f>
        <v>0</v>
      </c>
      <c r="AL484" s="17" t="s">
        <v>7843</v>
      </c>
      <c r="AM484" s="72">
        <v>3</v>
      </c>
      <c r="AN484" s="72">
        <v>3</v>
      </c>
      <c r="AO484" s="72">
        <v>1</v>
      </c>
      <c r="AP484" s="72">
        <v>1</v>
      </c>
      <c r="AQ484" s="72">
        <v>1</v>
      </c>
      <c r="AR484" s="72">
        <v>0</v>
      </c>
      <c r="AS484" s="72">
        <v>0</v>
      </c>
      <c r="AT484" s="71">
        <v>0</v>
      </c>
      <c r="AU484" s="71">
        <v>1</v>
      </c>
      <c r="AV484" s="72">
        <v>1</v>
      </c>
      <c r="AW484" s="72">
        <v>0</v>
      </c>
      <c r="AX484" s="72">
        <v>0</v>
      </c>
      <c r="AY484" s="72">
        <v>1</v>
      </c>
      <c r="AZ484" s="72">
        <v>0</v>
      </c>
      <c r="BA484" s="72">
        <v>0</v>
      </c>
      <c r="BB484" s="72">
        <v>1</v>
      </c>
      <c r="BC484" s="72">
        <v>0</v>
      </c>
      <c r="BD484" s="72">
        <v>0</v>
      </c>
      <c r="BE484" s="72">
        <v>0</v>
      </c>
      <c r="BF484" s="72">
        <v>0</v>
      </c>
      <c r="BG484" s="72">
        <v>1</v>
      </c>
      <c r="BH484" s="72">
        <v>0</v>
      </c>
      <c r="BI484" s="72">
        <v>0</v>
      </c>
      <c r="BJ484" s="72">
        <v>0</v>
      </c>
      <c r="BK484" s="23">
        <v>0</v>
      </c>
      <c r="BL484" s="23">
        <v>0</v>
      </c>
      <c r="BM484" s="23">
        <v>0</v>
      </c>
      <c r="BN484" s="17">
        <v>0</v>
      </c>
      <c r="BO484" s="17">
        <v>0</v>
      </c>
      <c r="BP484" s="17" t="s">
        <v>7843</v>
      </c>
    </row>
    <row r="485" spans="1:68" x14ac:dyDescent="0.25">
      <c r="A485" s="50" t="s">
        <v>397</v>
      </c>
      <c r="B485" s="50" t="s">
        <v>1700</v>
      </c>
      <c r="C485" s="58">
        <v>32</v>
      </c>
      <c r="D485" s="51">
        <v>32</v>
      </c>
      <c r="E485" s="51">
        <v>0</v>
      </c>
      <c r="F485" s="51">
        <v>0</v>
      </c>
      <c r="G485" s="51">
        <v>0</v>
      </c>
      <c r="H485" s="51">
        <v>4</v>
      </c>
      <c r="I485" s="51">
        <v>28</v>
      </c>
      <c r="J485" s="51">
        <v>0</v>
      </c>
      <c r="K485" s="45">
        <f t="shared" si="106"/>
        <v>32</v>
      </c>
      <c r="S485" s="54" t="s">
        <v>7758</v>
      </c>
      <c r="T485" s="48">
        <v>0</v>
      </c>
      <c r="U485" s="48">
        <v>0</v>
      </c>
      <c r="V485" s="48">
        <v>0</v>
      </c>
      <c r="W485" s="61">
        <v>2</v>
      </c>
      <c r="X485" s="48">
        <v>0</v>
      </c>
      <c r="Y485" s="20">
        <f t="shared" si="108"/>
        <v>2</v>
      </c>
      <c r="AL485" s="17" t="s">
        <v>7844</v>
      </c>
      <c r="AM485" s="72">
        <v>10</v>
      </c>
      <c r="AN485" s="72">
        <v>3</v>
      </c>
      <c r="AO485" s="72">
        <v>5</v>
      </c>
      <c r="AP485" s="72">
        <v>3</v>
      </c>
      <c r="AQ485" s="72">
        <v>2</v>
      </c>
      <c r="AR485" s="72">
        <v>0</v>
      </c>
      <c r="AS485" s="72">
        <v>0</v>
      </c>
      <c r="AT485" s="71">
        <v>0</v>
      </c>
      <c r="AU485" s="71">
        <v>1</v>
      </c>
      <c r="AV485" s="72">
        <v>1</v>
      </c>
      <c r="AW485" s="72">
        <v>0</v>
      </c>
      <c r="AX485" s="72">
        <v>0</v>
      </c>
      <c r="AY485" s="72">
        <v>1</v>
      </c>
      <c r="AZ485" s="72">
        <v>0</v>
      </c>
      <c r="BA485" s="72">
        <v>0</v>
      </c>
      <c r="BB485" s="72">
        <v>1</v>
      </c>
      <c r="BC485" s="72">
        <v>0</v>
      </c>
      <c r="BD485" s="72">
        <v>0</v>
      </c>
      <c r="BE485" s="72">
        <v>0</v>
      </c>
      <c r="BF485" s="72">
        <v>0</v>
      </c>
      <c r="BG485" s="72">
        <v>1</v>
      </c>
      <c r="BH485" s="72">
        <v>0</v>
      </c>
      <c r="BI485" s="72">
        <v>0</v>
      </c>
      <c r="BJ485" s="72">
        <v>0</v>
      </c>
      <c r="BK485" s="23">
        <v>0</v>
      </c>
      <c r="BL485" s="23">
        <v>0</v>
      </c>
      <c r="BM485" s="23">
        <v>0</v>
      </c>
      <c r="BN485" s="17">
        <v>0</v>
      </c>
      <c r="BO485" s="17">
        <v>0</v>
      </c>
      <c r="BP485" s="17" t="s">
        <v>7844</v>
      </c>
    </row>
    <row r="486" spans="1:68" x14ac:dyDescent="0.25">
      <c r="A486" s="50" t="s">
        <v>397</v>
      </c>
      <c r="B486" s="50" t="s">
        <v>561</v>
      </c>
      <c r="C486" s="58">
        <v>4</v>
      </c>
      <c r="D486" s="51">
        <v>3</v>
      </c>
      <c r="E486" s="51">
        <v>0</v>
      </c>
      <c r="F486" s="51">
        <v>3</v>
      </c>
      <c r="G486" s="51">
        <v>0</v>
      </c>
      <c r="H486" s="51">
        <v>0</v>
      </c>
      <c r="I486" s="51">
        <v>0</v>
      </c>
      <c r="J486" s="51">
        <v>0</v>
      </c>
      <c r="K486" s="45">
        <f t="shared" si="106"/>
        <v>3</v>
      </c>
      <c r="S486" s="20" t="s">
        <v>7759</v>
      </c>
      <c r="T486" s="28">
        <v>0</v>
      </c>
      <c r="U486" s="28">
        <v>0</v>
      </c>
      <c r="V486" s="28">
        <v>0</v>
      </c>
      <c r="W486" s="60">
        <v>0</v>
      </c>
      <c r="X486" s="30">
        <v>0</v>
      </c>
      <c r="Y486" s="20">
        <f t="shared" si="108"/>
        <v>0</v>
      </c>
      <c r="AL486" s="17" t="s">
        <v>7846</v>
      </c>
      <c r="AM486" s="72">
        <v>51</v>
      </c>
      <c r="AN486" s="72">
        <v>46</v>
      </c>
      <c r="AO486" s="72">
        <v>37</v>
      </c>
      <c r="AP486" s="72">
        <v>28</v>
      </c>
      <c r="AQ486" s="72">
        <v>23</v>
      </c>
      <c r="AR486" s="72">
        <v>12</v>
      </c>
      <c r="AS486" s="72">
        <v>18</v>
      </c>
      <c r="AT486" s="71">
        <v>8</v>
      </c>
      <c r="AU486" s="71">
        <v>10</v>
      </c>
      <c r="AV486" s="72">
        <v>4</v>
      </c>
      <c r="AW486" s="72">
        <v>1</v>
      </c>
      <c r="AX486" s="72">
        <v>5</v>
      </c>
      <c r="AY486" s="72">
        <v>3</v>
      </c>
      <c r="AZ486" s="72">
        <v>0</v>
      </c>
      <c r="BA486" s="72">
        <v>0</v>
      </c>
      <c r="BB486" s="72">
        <v>2</v>
      </c>
      <c r="BC486" s="72">
        <v>0</v>
      </c>
      <c r="BD486" s="72">
        <v>0</v>
      </c>
      <c r="BE486" s="72">
        <v>0</v>
      </c>
      <c r="BF486" s="72">
        <v>4</v>
      </c>
      <c r="BG486" s="72">
        <v>1</v>
      </c>
      <c r="BH486" s="72">
        <v>1</v>
      </c>
      <c r="BI486" s="72">
        <v>0</v>
      </c>
      <c r="BJ486" s="72">
        <v>0</v>
      </c>
      <c r="BK486" s="23">
        <v>0</v>
      </c>
      <c r="BL486" s="23">
        <v>0</v>
      </c>
      <c r="BM486" s="23">
        <v>0</v>
      </c>
      <c r="BN486" s="17">
        <v>0</v>
      </c>
      <c r="BO486" s="17">
        <v>0</v>
      </c>
      <c r="BP486" s="17" t="s">
        <v>7846</v>
      </c>
    </row>
    <row r="487" spans="1:68" x14ac:dyDescent="0.25">
      <c r="A487" s="50" t="s">
        <v>397</v>
      </c>
      <c r="B487" s="50" t="s">
        <v>759</v>
      </c>
      <c r="C487" s="58">
        <v>505</v>
      </c>
      <c r="D487" s="51">
        <v>505</v>
      </c>
      <c r="E487" s="51">
        <v>1</v>
      </c>
      <c r="F487" s="51">
        <v>14</v>
      </c>
      <c r="G487" s="51">
        <v>2</v>
      </c>
      <c r="H487" s="51">
        <v>32</v>
      </c>
      <c r="I487" s="51">
        <v>456</v>
      </c>
      <c r="J487" s="51">
        <v>0</v>
      </c>
      <c r="K487" s="45">
        <f t="shared" si="106"/>
        <v>505</v>
      </c>
      <c r="M487" s="17">
        <f>SUM(K484:K487)</f>
        <v>554</v>
      </c>
      <c r="S487" s="54" t="s">
        <v>7760</v>
      </c>
      <c r="T487" s="48">
        <v>0</v>
      </c>
      <c r="U487" s="48">
        <v>0</v>
      </c>
      <c r="V487" s="48">
        <v>0</v>
      </c>
      <c r="W487" s="61">
        <v>2</v>
      </c>
      <c r="X487" s="48">
        <v>0</v>
      </c>
      <c r="Y487" s="20">
        <f t="shared" si="108"/>
        <v>2</v>
      </c>
      <c r="AL487" s="17" t="s">
        <v>7880</v>
      </c>
      <c r="AM487" s="72">
        <v>713</v>
      </c>
      <c r="AN487" s="72">
        <v>352</v>
      </c>
      <c r="AO487" s="72">
        <v>266</v>
      </c>
      <c r="AP487" s="72">
        <v>249</v>
      </c>
      <c r="AQ487" s="72">
        <v>156</v>
      </c>
      <c r="AR487" s="72">
        <v>84</v>
      </c>
      <c r="AS487" s="72">
        <v>62</v>
      </c>
      <c r="AT487" s="71">
        <v>82</v>
      </c>
      <c r="AU487" s="71">
        <v>42</v>
      </c>
      <c r="AV487" s="72">
        <v>52</v>
      </c>
      <c r="AW487" s="72">
        <v>37</v>
      </c>
      <c r="AX487" s="72">
        <v>17</v>
      </c>
      <c r="AY487" s="72">
        <v>19</v>
      </c>
      <c r="AZ487" s="72">
        <v>37</v>
      </c>
      <c r="BA487" s="72">
        <v>13</v>
      </c>
      <c r="BB487" s="72">
        <v>19</v>
      </c>
      <c r="BC487" s="72">
        <v>16</v>
      </c>
      <c r="BD487" s="131">
        <v>11</v>
      </c>
      <c r="BE487" s="72">
        <v>3</v>
      </c>
      <c r="BF487" s="72">
        <v>6</v>
      </c>
      <c r="BG487" s="72">
        <v>2</v>
      </c>
      <c r="BH487" s="72">
        <v>3</v>
      </c>
      <c r="BI487" s="72">
        <v>5</v>
      </c>
      <c r="BJ487" s="72">
        <v>3</v>
      </c>
      <c r="BK487" s="72">
        <v>0</v>
      </c>
      <c r="BL487" s="72">
        <v>0</v>
      </c>
      <c r="BM487" s="23">
        <v>0</v>
      </c>
      <c r="BN487" s="17">
        <v>1</v>
      </c>
      <c r="BO487" s="17">
        <v>2</v>
      </c>
      <c r="BP487" s="17" t="s">
        <v>7880</v>
      </c>
    </row>
    <row r="488" spans="1:68" x14ac:dyDescent="0.25">
      <c r="A488" s="55" t="s">
        <v>255</v>
      </c>
      <c r="B488" s="55" t="s">
        <v>2698</v>
      </c>
      <c r="C488" s="56">
        <v>54</v>
      </c>
      <c r="D488" s="56">
        <v>53</v>
      </c>
      <c r="E488" s="56">
        <v>2</v>
      </c>
      <c r="F488" s="56">
        <v>16</v>
      </c>
      <c r="G488" s="56">
        <v>2</v>
      </c>
      <c r="H488" s="56">
        <v>33</v>
      </c>
      <c r="I488" s="56">
        <v>0</v>
      </c>
      <c r="J488" s="56">
        <v>0</v>
      </c>
      <c r="K488" s="128">
        <f t="shared" si="106"/>
        <v>53</v>
      </c>
      <c r="S488" s="21" t="s">
        <v>7739</v>
      </c>
      <c r="T488" s="30">
        <v>1</v>
      </c>
      <c r="U488" s="30">
        <v>2</v>
      </c>
      <c r="V488" s="30">
        <v>0</v>
      </c>
      <c r="W488" s="60">
        <v>11</v>
      </c>
      <c r="X488" s="30">
        <v>0</v>
      </c>
      <c r="Y488" s="20">
        <f t="shared" si="108"/>
        <v>14</v>
      </c>
      <c r="AL488" s="17" t="s">
        <v>7881</v>
      </c>
      <c r="AM488" s="72">
        <v>1</v>
      </c>
      <c r="AN488" s="72">
        <v>28</v>
      </c>
      <c r="AO488" s="72">
        <v>72</v>
      </c>
      <c r="AP488" s="72">
        <v>273</v>
      </c>
      <c r="AQ488" s="72">
        <v>355</v>
      </c>
      <c r="AR488" s="72">
        <v>161</v>
      </c>
      <c r="AS488" s="72">
        <v>145</v>
      </c>
      <c r="AT488" s="71">
        <v>92</v>
      </c>
      <c r="AU488" s="71">
        <v>72</v>
      </c>
      <c r="AV488" s="72">
        <v>60</v>
      </c>
      <c r="AW488" s="72">
        <v>43</v>
      </c>
      <c r="AX488" s="72">
        <v>40</v>
      </c>
      <c r="AY488" s="72">
        <v>31</v>
      </c>
      <c r="AZ488" s="72">
        <v>39</v>
      </c>
      <c r="BA488" s="72">
        <v>28</v>
      </c>
      <c r="BB488" s="72">
        <v>32</v>
      </c>
      <c r="BC488" s="72">
        <v>17</v>
      </c>
      <c r="BD488" s="131">
        <v>29</v>
      </c>
      <c r="BE488" s="72">
        <v>10</v>
      </c>
      <c r="BF488" s="72">
        <v>15</v>
      </c>
      <c r="BG488" s="72">
        <v>6</v>
      </c>
      <c r="BH488" s="72">
        <v>14</v>
      </c>
      <c r="BI488" s="72">
        <v>7</v>
      </c>
      <c r="BJ488" s="72">
        <v>4</v>
      </c>
      <c r="BK488" s="72">
        <v>1</v>
      </c>
      <c r="BL488" s="72">
        <v>0</v>
      </c>
      <c r="BM488" s="23">
        <v>0</v>
      </c>
      <c r="BN488" s="17">
        <v>5</v>
      </c>
      <c r="BO488" s="17">
        <v>1</v>
      </c>
      <c r="BP488" s="17" t="s">
        <v>7881</v>
      </c>
    </row>
    <row r="489" spans="1:68" x14ac:dyDescent="0.25">
      <c r="A489" s="55" t="s">
        <v>255</v>
      </c>
      <c r="B489" s="55" t="s">
        <v>1700</v>
      </c>
      <c r="C489" s="56">
        <v>108</v>
      </c>
      <c r="D489" s="56">
        <v>89</v>
      </c>
      <c r="E489" s="56">
        <v>5</v>
      </c>
      <c r="F489" s="56">
        <v>22</v>
      </c>
      <c r="G489" s="56">
        <v>9</v>
      </c>
      <c r="H489" s="56">
        <v>53</v>
      </c>
      <c r="I489" s="56">
        <v>0</v>
      </c>
      <c r="J489" s="56">
        <v>0</v>
      </c>
      <c r="K489" s="128">
        <f t="shared" si="106"/>
        <v>89</v>
      </c>
      <c r="S489" s="54" t="s">
        <v>7740</v>
      </c>
      <c r="T489" s="48">
        <v>2</v>
      </c>
      <c r="U489" s="48">
        <v>16</v>
      </c>
      <c r="V489" s="48">
        <v>2</v>
      </c>
      <c r="W489" s="57">
        <v>33</v>
      </c>
      <c r="X489" s="48">
        <v>0</v>
      </c>
      <c r="Y489" s="20">
        <f t="shared" si="108"/>
        <v>53</v>
      </c>
      <c r="BI489" s="35"/>
    </row>
    <row r="490" spans="1:68" x14ac:dyDescent="0.25">
      <c r="A490" s="55" t="s">
        <v>255</v>
      </c>
      <c r="B490" s="55" t="s">
        <v>561</v>
      </c>
      <c r="C490" s="56">
        <v>12</v>
      </c>
      <c r="D490" s="56">
        <v>12</v>
      </c>
      <c r="E490" s="56">
        <v>0</v>
      </c>
      <c r="F490" s="56">
        <v>10</v>
      </c>
      <c r="G490" s="56">
        <v>2</v>
      </c>
      <c r="H490" s="56">
        <v>0</v>
      </c>
      <c r="I490" s="56">
        <v>0</v>
      </c>
      <c r="J490" s="56">
        <v>0</v>
      </c>
      <c r="K490" s="128">
        <f t="shared" si="106"/>
        <v>12</v>
      </c>
      <c r="S490" s="83"/>
      <c r="T490" s="34">
        <f>SUM(T484:T489)</f>
        <v>3</v>
      </c>
      <c r="U490" s="34">
        <f>SUM(U484:U489)</f>
        <v>18</v>
      </c>
      <c r="V490" s="34">
        <f>SUM(V484:V489)</f>
        <v>2</v>
      </c>
      <c r="W490" s="34">
        <f>SUM(W484:W489)</f>
        <v>48</v>
      </c>
      <c r="X490" s="34">
        <f>SUM(X484:X489)</f>
        <v>0</v>
      </c>
      <c r="Y490" s="20">
        <f t="shared" si="108"/>
        <v>71</v>
      </c>
      <c r="BI490" s="35"/>
    </row>
    <row r="491" spans="1:68" x14ac:dyDescent="0.25">
      <c r="A491" s="55" t="s">
        <v>255</v>
      </c>
      <c r="B491" s="55" t="s">
        <v>5340</v>
      </c>
      <c r="C491" s="56">
        <v>16</v>
      </c>
      <c r="D491" s="56">
        <v>16</v>
      </c>
      <c r="E491" s="56">
        <v>0</v>
      </c>
      <c r="F491" s="56">
        <v>3</v>
      </c>
      <c r="G491" s="56">
        <v>12</v>
      </c>
      <c r="H491" s="56">
        <v>1</v>
      </c>
      <c r="I491" s="56">
        <v>0</v>
      </c>
      <c r="J491" s="56">
        <v>0</v>
      </c>
      <c r="K491" s="128">
        <f t="shared" si="106"/>
        <v>16</v>
      </c>
      <c r="AP491" s="17" t="s">
        <v>7706</v>
      </c>
      <c r="AU491" s="17" t="s">
        <v>7708</v>
      </c>
      <c r="BA491" s="17" t="s">
        <v>7707</v>
      </c>
      <c r="BI491" s="35" t="s">
        <v>7709</v>
      </c>
      <c r="BN491" s="17" t="s">
        <v>7710</v>
      </c>
    </row>
    <row r="492" spans="1:68" x14ac:dyDescent="0.25">
      <c r="A492" s="55" t="s">
        <v>255</v>
      </c>
      <c r="B492" s="55" t="s">
        <v>759</v>
      </c>
      <c r="C492" s="56">
        <v>399</v>
      </c>
      <c r="D492" s="56">
        <v>393</v>
      </c>
      <c r="E492" s="56">
        <v>62</v>
      </c>
      <c r="F492" s="56">
        <v>78</v>
      </c>
      <c r="G492" s="56">
        <v>14</v>
      </c>
      <c r="H492" s="56">
        <v>48</v>
      </c>
      <c r="I492" s="56">
        <v>191</v>
      </c>
      <c r="J492" s="56">
        <v>0</v>
      </c>
      <c r="K492" s="128">
        <f t="shared" si="106"/>
        <v>393</v>
      </c>
      <c r="M492" s="17">
        <f>SUM(K488:K492)</f>
        <v>563</v>
      </c>
      <c r="AL492" s="17" t="s">
        <v>5</v>
      </c>
      <c r="AM492" s="17" t="s">
        <v>7849</v>
      </c>
      <c r="AN492" s="17" t="s">
        <v>7793</v>
      </c>
      <c r="AO492" s="17" t="s">
        <v>7794</v>
      </c>
      <c r="AP492" s="17" t="s">
        <v>7795</v>
      </c>
      <c r="AQ492" s="17" t="s">
        <v>7796</v>
      </c>
      <c r="AR492" s="17" t="s">
        <v>7797</v>
      </c>
      <c r="AS492" s="17" t="s">
        <v>7798</v>
      </c>
      <c r="AT492" s="75" t="s">
        <v>7799</v>
      </c>
      <c r="AU492" s="75" t="s">
        <v>7800</v>
      </c>
      <c r="AV492" s="17" t="s">
        <v>7801</v>
      </c>
      <c r="AW492" s="17" t="s">
        <v>7802</v>
      </c>
      <c r="AX492" s="17" t="s">
        <v>7803</v>
      </c>
      <c r="AY492" s="17" t="s">
        <v>7804</v>
      </c>
      <c r="AZ492" s="17" t="s">
        <v>7805</v>
      </c>
      <c r="BA492" s="17" t="s">
        <v>7806</v>
      </c>
      <c r="BB492" s="17" t="s">
        <v>7807</v>
      </c>
      <c r="BC492" s="17" t="s">
        <v>7808</v>
      </c>
      <c r="BD492" s="17" t="s">
        <v>7809</v>
      </c>
      <c r="BE492" s="17" t="s">
        <v>7810</v>
      </c>
      <c r="BF492" s="17" t="s">
        <v>7811</v>
      </c>
      <c r="BG492" s="17" t="s">
        <v>7812</v>
      </c>
      <c r="BH492" s="17" t="s">
        <v>7813</v>
      </c>
      <c r="BI492" s="33" t="s">
        <v>7884</v>
      </c>
      <c r="BJ492" s="17" t="s">
        <v>7815</v>
      </c>
      <c r="BK492" s="17" t="s">
        <v>7816</v>
      </c>
      <c r="BL492" s="17" t="s">
        <v>7817</v>
      </c>
      <c r="BM492" s="17" t="s">
        <v>7818</v>
      </c>
      <c r="BN492" s="17" t="s">
        <v>7819</v>
      </c>
      <c r="BO492" s="17" t="s">
        <v>7820</v>
      </c>
    </row>
    <row r="493" spans="1:68" x14ac:dyDescent="0.25">
      <c r="A493" s="62" t="s">
        <v>7764</v>
      </c>
      <c r="B493" s="63"/>
      <c r="C493" s="63">
        <f t="shared" ref="C493:J493" si="109">SUM(C473:C492)</f>
        <v>1200</v>
      </c>
      <c r="D493" s="63">
        <f t="shared" si="109"/>
        <v>1171</v>
      </c>
      <c r="E493" s="63">
        <f t="shared" si="109"/>
        <v>72</v>
      </c>
      <c r="F493" s="63">
        <f t="shared" si="109"/>
        <v>150</v>
      </c>
      <c r="G493" s="63">
        <f t="shared" si="109"/>
        <v>41</v>
      </c>
      <c r="H493" s="63">
        <f t="shared" si="109"/>
        <v>210</v>
      </c>
      <c r="I493" s="63">
        <f t="shared" si="109"/>
        <v>698</v>
      </c>
      <c r="J493" s="63">
        <f t="shared" si="109"/>
        <v>0</v>
      </c>
      <c r="K493" s="45">
        <f t="shared" si="106"/>
        <v>1171</v>
      </c>
      <c r="M493" s="17">
        <f>SUM(M473:M492)</f>
        <v>1171</v>
      </c>
      <c r="S493" s="20" t="s">
        <v>7766</v>
      </c>
      <c r="T493" s="20" t="s">
        <v>92</v>
      </c>
      <c r="U493" s="20" t="s">
        <v>102</v>
      </c>
      <c r="V493" s="20" t="s">
        <v>98</v>
      </c>
      <c r="W493" s="20" t="s">
        <v>125</v>
      </c>
      <c r="X493" s="20" t="s">
        <v>272</v>
      </c>
      <c r="Y493" s="20" t="s">
        <v>7767</v>
      </c>
      <c r="AL493" s="17" t="s">
        <v>7882</v>
      </c>
      <c r="AM493" s="72">
        <v>0</v>
      </c>
      <c r="AN493" s="72">
        <v>0</v>
      </c>
      <c r="AO493" s="72">
        <v>0</v>
      </c>
      <c r="AP493" s="72">
        <v>0</v>
      </c>
      <c r="AQ493" s="72">
        <v>2</v>
      </c>
      <c r="AR493" s="72">
        <v>15</v>
      </c>
      <c r="AS493" s="72">
        <v>39</v>
      </c>
      <c r="AT493" s="71">
        <v>174</v>
      </c>
      <c r="AU493" s="71">
        <v>257</v>
      </c>
      <c r="AV493" s="72">
        <v>409</v>
      </c>
      <c r="AW493" s="72">
        <v>233</v>
      </c>
      <c r="AX493" s="72">
        <v>203</v>
      </c>
      <c r="AY493" s="72">
        <v>114</v>
      </c>
      <c r="AZ493" s="72">
        <v>154</v>
      </c>
      <c r="BA493" s="72">
        <v>112</v>
      </c>
      <c r="BB493" s="72">
        <v>124</v>
      </c>
      <c r="BC493" s="72">
        <v>60</v>
      </c>
      <c r="BD493" s="131">
        <v>87</v>
      </c>
      <c r="BE493" s="72">
        <v>39</v>
      </c>
      <c r="BF493" s="72">
        <v>57</v>
      </c>
      <c r="BG493" s="72">
        <v>29</v>
      </c>
      <c r="BH493" s="72">
        <v>50</v>
      </c>
      <c r="BI493" s="72">
        <v>34</v>
      </c>
      <c r="BJ493" s="72">
        <v>35</v>
      </c>
      <c r="BK493" s="72">
        <v>18</v>
      </c>
      <c r="BL493" s="72">
        <v>21</v>
      </c>
      <c r="BM493" s="23">
        <v>18</v>
      </c>
      <c r="BN493" s="17">
        <v>25</v>
      </c>
      <c r="BO493" s="17">
        <v>6</v>
      </c>
      <c r="BP493" s="17" t="s">
        <v>7882</v>
      </c>
    </row>
    <row r="494" spans="1:68" x14ac:dyDescent="0.25">
      <c r="S494" s="20" t="s">
        <v>7757</v>
      </c>
      <c r="T494" s="123">
        <v>0</v>
      </c>
      <c r="U494" s="123">
        <v>0</v>
      </c>
      <c r="V494" s="123">
        <v>0</v>
      </c>
      <c r="W494" s="123">
        <v>2</v>
      </c>
      <c r="X494" s="123">
        <v>0</v>
      </c>
      <c r="Y494" s="21">
        <f>SUM(T494:W494)</f>
        <v>2</v>
      </c>
      <c r="Z494" s="20" t="s">
        <v>7757</v>
      </c>
      <c r="AL494" s="132" t="s">
        <v>7834</v>
      </c>
      <c r="AM494" s="133">
        <v>0</v>
      </c>
      <c r="AN494" s="133">
        <v>0</v>
      </c>
      <c r="AO494" s="133">
        <v>0</v>
      </c>
      <c r="AP494" s="133">
        <v>0</v>
      </c>
      <c r="AQ494" s="133">
        <v>0</v>
      </c>
      <c r="AR494" s="133">
        <v>0</v>
      </c>
      <c r="AS494" s="133">
        <v>0</v>
      </c>
      <c r="AT494" s="133">
        <v>0</v>
      </c>
      <c r="AU494" s="133">
        <v>0</v>
      </c>
      <c r="AV494" s="133">
        <v>2</v>
      </c>
      <c r="AW494" s="133">
        <v>10</v>
      </c>
      <c r="AX494" s="133">
        <v>51</v>
      </c>
      <c r="AY494" s="133">
        <v>115</v>
      </c>
      <c r="AZ494" s="133">
        <v>428</v>
      </c>
      <c r="BA494" s="133">
        <v>525</v>
      </c>
      <c r="BB494" s="133">
        <v>467</v>
      </c>
      <c r="BC494" s="133">
        <v>379</v>
      </c>
      <c r="BD494" s="134">
        <v>320</v>
      </c>
      <c r="BE494" s="134">
        <v>115</v>
      </c>
      <c r="BF494" s="133">
        <v>91</v>
      </c>
      <c r="BG494" s="133">
        <v>54</v>
      </c>
      <c r="BH494" s="135">
        <v>62</v>
      </c>
      <c r="BI494" s="136">
        <v>37</v>
      </c>
      <c r="BJ494" s="136">
        <v>45</v>
      </c>
      <c r="BK494" s="136">
        <v>34</v>
      </c>
      <c r="BL494" s="136">
        <v>33</v>
      </c>
      <c r="BM494" s="136">
        <v>0</v>
      </c>
      <c r="BN494" s="132">
        <v>7</v>
      </c>
      <c r="BO494" s="137">
        <v>0</v>
      </c>
      <c r="BP494" s="132" t="s">
        <v>7834</v>
      </c>
    </row>
    <row r="495" spans="1:68" x14ac:dyDescent="0.25">
      <c r="S495" s="54" t="s">
        <v>7758</v>
      </c>
      <c r="T495" s="61">
        <v>0</v>
      </c>
      <c r="U495" s="61">
        <v>0</v>
      </c>
      <c r="V495" s="61">
        <v>0</v>
      </c>
      <c r="W495" s="61">
        <v>1</v>
      </c>
      <c r="X495" s="61">
        <v>0</v>
      </c>
      <c r="Y495" s="21">
        <f t="shared" ref="Y495:Y500" si="110">SUM(T495:W495)</f>
        <v>1</v>
      </c>
      <c r="Z495" s="54" t="s">
        <v>7758</v>
      </c>
      <c r="AL495" s="17" t="s">
        <v>7891</v>
      </c>
      <c r="AM495" s="72">
        <v>0</v>
      </c>
      <c r="AN495" s="72">
        <v>0</v>
      </c>
      <c r="AO495" s="72">
        <v>0</v>
      </c>
      <c r="AP495" s="72">
        <v>0</v>
      </c>
      <c r="AQ495" s="72">
        <v>0</v>
      </c>
      <c r="AR495" s="72">
        <v>0</v>
      </c>
      <c r="AS495" s="72">
        <v>0</v>
      </c>
      <c r="AT495" s="72">
        <v>0</v>
      </c>
      <c r="AU495" s="72">
        <v>0</v>
      </c>
      <c r="AV495" s="72">
        <v>1</v>
      </c>
      <c r="AW495" s="72">
        <v>7</v>
      </c>
      <c r="AX495" s="72">
        <v>40</v>
      </c>
      <c r="AY495" s="72">
        <v>42</v>
      </c>
      <c r="AZ495" s="72">
        <v>161</v>
      </c>
      <c r="BA495" s="72">
        <v>182</v>
      </c>
      <c r="BB495" s="72">
        <v>349</v>
      </c>
      <c r="BC495" s="72">
        <v>202</v>
      </c>
      <c r="BD495" s="131">
        <v>211</v>
      </c>
      <c r="BE495" s="72">
        <v>120</v>
      </c>
      <c r="BF495" s="72">
        <v>162</v>
      </c>
      <c r="BG495" s="72">
        <v>71</v>
      </c>
      <c r="BH495" s="72">
        <v>109</v>
      </c>
      <c r="BI495" s="72">
        <v>69</v>
      </c>
      <c r="BJ495" s="72">
        <v>64</v>
      </c>
      <c r="BK495" s="72">
        <v>30</v>
      </c>
      <c r="BL495" s="72">
        <v>38</v>
      </c>
      <c r="BM495" s="23">
        <v>21</v>
      </c>
      <c r="BN495" s="17">
        <v>59</v>
      </c>
      <c r="BO495" s="17">
        <v>18</v>
      </c>
      <c r="BP495" s="17" t="s">
        <v>7891</v>
      </c>
    </row>
    <row r="496" spans="1:68" x14ac:dyDescent="0.25">
      <c r="S496" s="20" t="s">
        <v>7759</v>
      </c>
      <c r="T496" s="60">
        <v>0</v>
      </c>
      <c r="U496" s="60">
        <v>0</v>
      </c>
      <c r="V496" s="60">
        <v>0</v>
      </c>
      <c r="W496" s="60">
        <v>6</v>
      </c>
      <c r="X496" s="60">
        <v>0</v>
      </c>
      <c r="Y496" s="21">
        <f t="shared" si="110"/>
        <v>6</v>
      </c>
      <c r="Z496" s="20" t="s">
        <v>7759</v>
      </c>
      <c r="AL496" s="132" t="s">
        <v>7835</v>
      </c>
      <c r="AM496" s="133">
        <v>0</v>
      </c>
      <c r="AN496" s="133">
        <v>0</v>
      </c>
      <c r="AO496" s="133">
        <v>0</v>
      </c>
      <c r="AP496" s="133">
        <v>0</v>
      </c>
      <c r="AQ496" s="133">
        <v>0</v>
      </c>
      <c r="AR496" s="133">
        <v>0</v>
      </c>
      <c r="AS496" s="133">
        <v>0</v>
      </c>
      <c r="AT496" s="133">
        <v>0</v>
      </c>
      <c r="AU496" s="133">
        <v>0</v>
      </c>
      <c r="AV496" s="133">
        <v>0</v>
      </c>
      <c r="AW496" s="133">
        <v>0</v>
      </c>
      <c r="AX496" s="133">
        <v>13</v>
      </c>
      <c r="AY496" s="133">
        <v>33</v>
      </c>
      <c r="AZ496" s="133">
        <v>51</v>
      </c>
      <c r="BA496" s="133">
        <v>28</v>
      </c>
      <c r="BB496" s="133">
        <v>181</v>
      </c>
      <c r="BC496" s="133">
        <v>177</v>
      </c>
      <c r="BD496" s="134">
        <v>386</v>
      </c>
      <c r="BE496" s="134">
        <v>395</v>
      </c>
      <c r="BF496" s="133">
        <v>522</v>
      </c>
      <c r="BG496" s="133">
        <v>271</v>
      </c>
      <c r="BH496" s="135">
        <v>333</v>
      </c>
      <c r="BI496" s="136">
        <v>316</v>
      </c>
      <c r="BJ496" s="136">
        <v>325</v>
      </c>
      <c r="BK496" s="136">
        <v>83</v>
      </c>
      <c r="BL496" s="136">
        <v>73</v>
      </c>
      <c r="BM496" s="136">
        <v>14</v>
      </c>
      <c r="BN496" s="132">
        <v>43</v>
      </c>
      <c r="BO496" s="137">
        <v>23</v>
      </c>
      <c r="BP496" s="132" t="s">
        <v>7835</v>
      </c>
    </row>
    <row r="497" spans="19:68" x14ac:dyDescent="0.25">
      <c r="S497" s="54" t="s">
        <v>7760</v>
      </c>
      <c r="T497" s="61">
        <v>1</v>
      </c>
      <c r="U497" s="61">
        <v>2</v>
      </c>
      <c r="V497" s="61">
        <v>0</v>
      </c>
      <c r="W497" s="61">
        <v>15</v>
      </c>
      <c r="X497" s="61">
        <v>23</v>
      </c>
      <c r="Y497" s="21">
        <f t="shared" si="110"/>
        <v>18</v>
      </c>
      <c r="Z497" s="54" t="s">
        <v>7760</v>
      </c>
      <c r="AL497" s="17" t="s">
        <v>7892</v>
      </c>
      <c r="AM497" s="72">
        <v>0</v>
      </c>
      <c r="AN497" s="72">
        <v>0</v>
      </c>
      <c r="AO497" s="72">
        <v>0</v>
      </c>
      <c r="AP497" s="72">
        <v>0</v>
      </c>
      <c r="AQ497" s="72">
        <v>0</v>
      </c>
      <c r="AR497" s="72">
        <v>0</v>
      </c>
      <c r="AS497" s="72">
        <v>0</v>
      </c>
      <c r="AT497" s="72">
        <v>0</v>
      </c>
      <c r="AU497" s="72">
        <v>0</v>
      </c>
      <c r="AV497" s="72">
        <v>0</v>
      </c>
      <c r="AW497" s="72">
        <v>0</v>
      </c>
      <c r="AX497" s="72">
        <v>0</v>
      </c>
      <c r="AY497" s="72">
        <v>0</v>
      </c>
      <c r="AZ497" s="72">
        <v>0</v>
      </c>
      <c r="BA497" s="72">
        <v>0</v>
      </c>
      <c r="BB497" s="72">
        <v>0</v>
      </c>
      <c r="BC497" s="72">
        <v>0</v>
      </c>
      <c r="BD497" s="131">
        <v>61</v>
      </c>
      <c r="BE497" s="72">
        <v>57</v>
      </c>
      <c r="BF497" s="72">
        <v>152</v>
      </c>
      <c r="BG497" s="72">
        <v>72</v>
      </c>
      <c r="BH497" s="72">
        <v>204</v>
      </c>
      <c r="BI497" s="72">
        <v>229</v>
      </c>
      <c r="BJ497" s="72">
        <v>320</v>
      </c>
      <c r="BK497" s="72">
        <v>186</v>
      </c>
      <c r="BL497" s="72">
        <v>291</v>
      </c>
      <c r="BM497" s="23">
        <v>114</v>
      </c>
      <c r="BN497" s="17">
        <v>126</v>
      </c>
      <c r="BO497" s="17">
        <v>56</v>
      </c>
      <c r="BP497" s="17" t="s">
        <v>7892</v>
      </c>
    </row>
    <row r="498" spans="19:68" x14ac:dyDescent="0.25">
      <c r="S498" s="21" t="s">
        <v>7739</v>
      </c>
      <c r="T498" s="123">
        <v>1</v>
      </c>
      <c r="U498" s="123">
        <v>17</v>
      </c>
      <c r="V498" s="123">
        <v>2</v>
      </c>
      <c r="W498" s="123">
        <v>36</v>
      </c>
      <c r="X498" s="123">
        <v>484</v>
      </c>
      <c r="Y498" s="21">
        <f t="shared" si="110"/>
        <v>56</v>
      </c>
      <c r="Z498" s="21" t="s">
        <v>7739</v>
      </c>
      <c r="AL498" s="132" t="s">
        <v>7836</v>
      </c>
      <c r="AM498" s="133">
        <v>0</v>
      </c>
      <c r="AN498" s="133">
        <v>0</v>
      </c>
      <c r="AO498" s="133">
        <v>0</v>
      </c>
      <c r="AP498" s="133">
        <v>0</v>
      </c>
      <c r="AQ498" s="133">
        <v>0</v>
      </c>
      <c r="AR498" s="133">
        <v>0</v>
      </c>
      <c r="AS498" s="133">
        <v>0</v>
      </c>
      <c r="AT498" s="133">
        <v>0</v>
      </c>
      <c r="AU498" s="133">
        <v>0</v>
      </c>
      <c r="AV498" s="133">
        <v>0</v>
      </c>
      <c r="AW498" s="133">
        <v>0</v>
      </c>
      <c r="AX498" s="133">
        <v>0</v>
      </c>
      <c r="AY498" s="133">
        <v>0</v>
      </c>
      <c r="AZ498" s="133">
        <v>0</v>
      </c>
      <c r="BA498" s="133">
        <v>0</v>
      </c>
      <c r="BB498" s="133">
        <v>0</v>
      </c>
      <c r="BC498" s="133">
        <v>0</v>
      </c>
      <c r="BD498" s="134">
        <v>0</v>
      </c>
      <c r="BE498" s="134">
        <v>0</v>
      </c>
      <c r="BF498" s="133">
        <v>76</v>
      </c>
      <c r="BG498" s="133">
        <v>315</v>
      </c>
      <c r="BH498" s="135">
        <v>456</v>
      </c>
      <c r="BI498" s="136">
        <v>337</v>
      </c>
      <c r="BJ498" s="136">
        <v>386</v>
      </c>
      <c r="BK498" s="136">
        <v>515</v>
      </c>
      <c r="BL498" s="136">
        <v>623</v>
      </c>
      <c r="BM498" s="136">
        <v>676</v>
      </c>
      <c r="BN498" s="132">
        <v>642</v>
      </c>
      <c r="BO498" s="137">
        <v>484</v>
      </c>
      <c r="BP498" s="132" t="s">
        <v>7836</v>
      </c>
    </row>
    <row r="499" spans="19:68" x14ac:dyDescent="0.25">
      <c r="S499" s="54" t="s">
        <v>7740</v>
      </c>
      <c r="T499" s="124">
        <v>67</v>
      </c>
      <c r="U499" s="124">
        <v>113</v>
      </c>
      <c r="V499" s="124">
        <v>37</v>
      </c>
      <c r="W499" s="124">
        <v>102</v>
      </c>
      <c r="X499" s="124">
        <v>191</v>
      </c>
      <c r="Y499" s="21">
        <f t="shared" si="110"/>
        <v>319</v>
      </c>
      <c r="Z499" s="54" t="s">
        <v>7740</v>
      </c>
      <c r="AL499" s="17" t="s">
        <v>7893</v>
      </c>
      <c r="AM499" s="72">
        <v>0</v>
      </c>
      <c r="AN499" s="72">
        <v>0</v>
      </c>
      <c r="AO499" s="72">
        <v>0</v>
      </c>
      <c r="AP499" s="72">
        <v>0</v>
      </c>
      <c r="AQ499" s="72">
        <v>0</v>
      </c>
      <c r="AR499" s="72">
        <v>0</v>
      </c>
      <c r="AS499" s="72">
        <v>0</v>
      </c>
      <c r="AT499" s="72">
        <v>0</v>
      </c>
      <c r="AU499" s="72">
        <v>0</v>
      </c>
      <c r="AV499" s="72">
        <v>0</v>
      </c>
      <c r="AW499" s="72">
        <v>0</v>
      </c>
      <c r="AX499" s="72">
        <v>0</v>
      </c>
      <c r="AY499" s="72">
        <v>0</v>
      </c>
      <c r="AZ499" s="72">
        <v>0</v>
      </c>
      <c r="BA499" s="72">
        <v>0</v>
      </c>
      <c r="BB499" s="72">
        <v>0</v>
      </c>
      <c r="BC499" s="72">
        <v>0</v>
      </c>
      <c r="BD499" s="72">
        <v>0</v>
      </c>
      <c r="BE499" s="72">
        <v>0</v>
      </c>
      <c r="BF499" s="72">
        <v>0</v>
      </c>
      <c r="BG499" s="72">
        <v>0</v>
      </c>
      <c r="BH499" s="72">
        <v>0</v>
      </c>
      <c r="BI499" s="72">
        <v>0</v>
      </c>
      <c r="BJ499" s="72">
        <v>4</v>
      </c>
      <c r="BK499" s="72">
        <v>1</v>
      </c>
      <c r="BL499" s="72">
        <v>40</v>
      </c>
      <c r="BM499" s="23">
        <v>50</v>
      </c>
      <c r="BN499" s="17">
        <v>364</v>
      </c>
      <c r="BO499" s="17">
        <v>319</v>
      </c>
      <c r="BP499" s="17" t="s">
        <v>7893</v>
      </c>
    </row>
    <row r="500" spans="19:68" x14ac:dyDescent="0.25">
      <c r="T500" s="26">
        <f>SUM(T494:T499)</f>
        <v>69</v>
      </c>
      <c r="U500" s="26">
        <f>SUM(U494:U499)</f>
        <v>132</v>
      </c>
      <c r="V500" s="26">
        <f>SUM(V494:V499)</f>
        <v>39</v>
      </c>
      <c r="W500" s="26">
        <f>SUM(W494:W499)</f>
        <v>162</v>
      </c>
      <c r="X500" s="26">
        <f>SUM(X494:X499)</f>
        <v>698</v>
      </c>
      <c r="Y500" s="21">
        <f t="shared" si="110"/>
        <v>402</v>
      </c>
      <c r="AL500" s="132" t="s">
        <v>7837</v>
      </c>
      <c r="AM500" s="133">
        <v>0</v>
      </c>
      <c r="AN500" s="133">
        <v>0</v>
      </c>
      <c r="AO500" s="133">
        <v>0</v>
      </c>
      <c r="AP500" s="133">
        <v>0</v>
      </c>
      <c r="AQ500" s="133">
        <v>0</v>
      </c>
      <c r="AR500" s="133">
        <v>0</v>
      </c>
      <c r="AS500" s="133">
        <v>0</v>
      </c>
      <c r="AT500" s="133">
        <v>0</v>
      </c>
      <c r="AU500" s="133">
        <v>0</v>
      </c>
      <c r="AV500" s="133">
        <v>0</v>
      </c>
      <c r="AW500" s="133">
        <v>0</v>
      </c>
      <c r="AX500" s="133">
        <v>0</v>
      </c>
      <c r="AY500" s="133">
        <v>0</v>
      </c>
      <c r="AZ500" s="133">
        <v>0</v>
      </c>
      <c r="BA500" s="133">
        <v>0</v>
      </c>
      <c r="BB500" s="133">
        <v>0</v>
      </c>
      <c r="BC500" s="133">
        <v>0</v>
      </c>
      <c r="BD500" s="134">
        <v>0</v>
      </c>
      <c r="BE500" s="134">
        <v>0</v>
      </c>
      <c r="BF500" s="134">
        <v>0</v>
      </c>
      <c r="BG500" s="134">
        <v>0</v>
      </c>
      <c r="BH500" s="134">
        <v>0</v>
      </c>
      <c r="BI500" s="134">
        <v>0</v>
      </c>
      <c r="BJ500" s="134">
        <v>0</v>
      </c>
      <c r="BK500" s="134">
        <v>0</v>
      </c>
      <c r="BL500" s="134">
        <v>0</v>
      </c>
      <c r="BM500" s="134">
        <v>1</v>
      </c>
      <c r="BN500" s="132">
        <v>17</v>
      </c>
      <c r="BO500" s="137">
        <v>191</v>
      </c>
      <c r="BP500" s="132" t="s">
        <v>7837</v>
      </c>
    </row>
    <row r="504" spans="19:68" x14ac:dyDescent="0.25">
      <c r="T504" s="125"/>
      <c r="U504" s="125"/>
      <c r="V504" s="125"/>
      <c r="W504" s="125"/>
      <c r="X504" s="125"/>
    </row>
    <row r="505" spans="19:68" x14ac:dyDescent="0.25">
      <c r="T505" s="126"/>
      <c r="U505" s="126"/>
      <c r="V505" s="126"/>
      <c r="W505" s="126"/>
      <c r="X505" s="126"/>
    </row>
    <row r="506" spans="19:68" x14ac:dyDescent="0.25">
      <c r="T506" s="126"/>
      <c r="U506" s="126"/>
      <c r="V506" s="126"/>
      <c r="W506" s="126"/>
      <c r="X506" s="126"/>
    </row>
    <row r="507" spans="19:68" x14ac:dyDescent="0.25">
      <c r="T507" s="126"/>
      <c r="U507" s="126"/>
      <c r="V507" s="126"/>
      <c r="W507" s="126"/>
      <c r="X507" s="126"/>
    </row>
    <row r="508" spans="19:68" x14ac:dyDescent="0.25">
      <c r="T508" s="126"/>
      <c r="U508" s="126"/>
      <c r="V508" s="126"/>
      <c r="W508" s="126"/>
      <c r="X508" s="126"/>
    </row>
    <row r="509" spans="19:68" x14ac:dyDescent="0.25">
      <c r="T509" s="126"/>
      <c r="U509" s="126"/>
      <c r="V509" s="126"/>
      <c r="W509" s="126"/>
      <c r="X509" s="126"/>
    </row>
    <row r="510" spans="19:68" x14ac:dyDescent="0.25">
      <c r="T510" s="126"/>
      <c r="U510" s="126"/>
      <c r="V510" s="126"/>
      <c r="W510" s="126"/>
      <c r="X510" s="126"/>
    </row>
    <row r="511" spans="19:68" x14ac:dyDescent="0.25">
      <c r="T511" s="126"/>
      <c r="U511" s="126"/>
      <c r="V511" s="126"/>
      <c r="W511" s="126"/>
      <c r="X511" s="126"/>
    </row>
    <row r="512" spans="19:68" x14ac:dyDescent="0.25">
      <c r="T512" s="125"/>
      <c r="U512" s="125"/>
      <c r="V512" s="125"/>
      <c r="W512" s="125"/>
      <c r="X512" s="125"/>
    </row>
    <row r="513" spans="1:67" x14ac:dyDescent="0.25">
      <c r="T513" s="125"/>
      <c r="U513" s="125"/>
      <c r="V513" s="125"/>
      <c r="W513" s="125"/>
      <c r="X513" s="125"/>
    </row>
    <row r="517" spans="1:67" ht="39.6" x14ac:dyDescent="0.3">
      <c r="A517" s="38" t="s">
        <v>7819</v>
      </c>
      <c r="B517" s="38" t="s">
        <v>7744</v>
      </c>
      <c r="C517" s="38" t="s">
        <v>7705</v>
      </c>
      <c r="D517" s="38" t="s">
        <v>7745</v>
      </c>
      <c r="E517" s="38" t="s">
        <v>7746</v>
      </c>
      <c r="F517" s="38" t="s">
        <v>7747</v>
      </c>
      <c r="G517" s="38" t="s">
        <v>7748</v>
      </c>
      <c r="H517" s="38" t="s">
        <v>7749</v>
      </c>
      <c r="I517" s="38" t="s">
        <v>7750</v>
      </c>
      <c r="J517" s="41" t="s">
        <v>7752</v>
      </c>
      <c r="K517" s="42" t="s">
        <v>7753</v>
      </c>
      <c r="L517" s="31"/>
      <c r="M517" s="22" t="s">
        <v>7894</v>
      </c>
      <c r="N517" s="138"/>
      <c r="O517" s="138"/>
      <c r="P517" s="139"/>
      <c r="Q517" s="140"/>
      <c r="S517" s="31" t="s">
        <v>7819</v>
      </c>
      <c r="AL517" s="23" t="s">
        <v>7781</v>
      </c>
      <c r="AM517" s="71" t="s">
        <v>7819</v>
      </c>
      <c r="AN517" s="72"/>
      <c r="AO517" s="72"/>
      <c r="AP517" s="72"/>
    </row>
    <row r="518" spans="1:67" ht="14.4" x14ac:dyDescent="0.3">
      <c r="A518" s="141" t="s">
        <v>480</v>
      </c>
      <c r="B518" s="141" t="s">
        <v>1700</v>
      </c>
      <c r="C518" s="58">
        <v>1</v>
      </c>
      <c r="D518" s="58">
        <v>1</v>
      </c>
      <c r="E518" s="63">
        <v>0</v>
      </c>
      <c r="F518" s="63">
        <v>0</v>
      </c>
      <c r="G518" s="63">
        <v>0</v>
      </c>
      <c r="H518" s="63">
        <v>1</v>
      </c>
      <c r="I518" s="63">
        <v>0</v>
      </c>
      <c r="J518" s="63">
        <v>0</v>
      </c>
      <c r="K518" s="142">
        <f t="shared" ref="K518:K539" si="111">SUM(E518:J518)</f>
        <v>1</v>
      </c>
      <c r="L518" s="34"/>
      <c r="M518" s="126">
        <v>1</v>
      </c>
      <c r="N518" s="138"/>
      <c r="O518" s="138"/>
      <c r="P518" s="139"/>
      <c r="Q518" s="140"/>
      <c r="S518" s="20" t="s">
        <v>7755</v>
      </c>
      <c r="T518" s="20" t="s">
        <v>92</v>
      </c>
      <c r="U518" s="20" t="s">
        <v>102</v>
      </c>
      <c r="V518" s="20" t="s">
        <v>98</v>
      </c>
      <c r="W518" s="20" t="s">
        <v>125</v>
      </c>
      <c r="X518" s="20" t="s">
        <v>272</v>
      </c>
      <c r="Y518" s="20" t="s">
        <v>126</v>
      </c>
      <c r="AL518" s="17" t="s">
        <v>7876</v>
      </c>
      <c r="AM518" s="72"/>
      <c r="AN518" s="72"/>
      <c r="AO518" s="72"/>
      <c r="AP518" s="72"/>
    </row>
    <row r="519" spans="1:67" ht="14.4" x14ac:dyDescent="0.3">
      <c r="A519" s="143" t="s">
        <v>484</v>
      </c>
      <c r="B519" s="143" t="s">
        <v>1700</v>
      </c>
      <c r="C519" s="127">
        <v>3</v>
      </c>
      <c r="D519" s="56">
        <v>3</v>
      </c>
      <c r="E519" s="144">
        <v>0</v>
      </c>
      <c r="F519" s="99">
        <v>0</v>
      </c>
      <c r="G519" s="99">
        <v>0</v>
      </c>
      <c r="H519" s="99">
        <v>3</v>
      </c>
      <c r="I519" s="99">
        <v>0</v>
      </c>
      <c r="J519" s="99">
        <v>0</v>
      </c>
      <c r="K519" s="145">
        <f t="shared" si="111"/>
        <v>3</v>
      </c>
      <c r="L519" s="35"/>
      <c r="M519" s="121"/>
      <c r="N519" s="138"/>
      <c r="O519" s="138"/>
      <c r="P519" s="139"/>
      <c r="Q519" s="140"/>
      <c r="S519" s="20" t="s">
        <v>7757</v>
      </c>
      <c r="T519" s="30">
        <v>0</v>
      </c>
      <c r="U519" s="30">
        <v>0</v>
      </c>
      <c r="V519" s="30">
        <v>0</v>
      </c>
      <c r="W519" s="30">
        <v>1</v>
      </c>
      <c r="X519" s="30">
        <v>0</v>
      </c>
      <c r="Y519" s="20">
        <f t="shared" ref="Y519:Y525" si="112">SUM(T519:X519)</f>
        <v>1</v>
      </c>
      <c r="AL519" s="17" t="s">
        <v>7784</v>
      </c>
      <c r="AM519" s="72"/>
      <c r="AN519" s="72"/>
      <c r="AO519" s="72"/>
      <c r="AP519" s="72"/>
      <c r="BI519" s="17" t="s">
        <v>7782</v>
      </c>
    </row>
    <row r="520" spans="1:67" ht="14.4" x14ac:dyDescent="0.3">
      <c r="A520" s="143" t="s">
        <v>484</v>
      </c>
      <c r="B520" s="146" t="s">
        <v>759</v>
      </c>
      <c r="C520" s="56">
        <v>2</v>
      </c>
      <c r="D520" s="56">
        <v>2</v>
      </c>
      <c r="E520" s="144">
        <v>0</v>
      </c>
      <c r="F520" s="144">
        <v>0</v>
      </c>
      <c r="G520" s="144">
        <v>0</v>
      </c>
      <c r="H520" s="144">
        <v>2</v>
      </c>
      <c r="I520" s="144">
        <v>0</v>
      </c>
      <c r="J520" s="144">
        <v>0</v>
      </c>
      <c r="K520" s="147">
        <f t="shared" si="111"/>
        <v>2</v>
      </c>
      <c r="L520" s="34"/>
      <c r="M520" s="126">
        <v>5</v>
      </c>
      <c r="N520" s="138"/>
      <c r="O520" s="138"/>
      <c r="P520" s="139"/>
      <c r="Q520" s="140"/>
      <c r="S520" s="54" t="s">
        <v>7758</v>
      </c>
      <c r="T520" s="48">
        <v>0</v>
      </c>
      <c r="U520" s="48">
        <v>0</v>
      </c>
      <c r="V520" s="48">
        <v>0</v>
      </c>
      <c r="W520" s="48">
        <v>5</v>
      </c>
      <c r="X520" s="48">
        <v>0</v>
      </c>
      <c r="Y520" s="20">
        <f t="shared" si="112"/>
        <v>5</v>
      </c>
      <c r="AM520" s="72"/>
      <c r="AN520" s="72"/>
      <c r="AO520" s="72"/>
      <c r="AP520" s="72"/>
    </row>
    <row r="521" spans="1:67" ht="14.4" x14ac:dyDescent="0.3">
      <c r="A521" s="141" t="s">
        <v>488</v>
      </c>
      <c r="B521" s="141" t="s">
        <v>2698</v>
      </c>
      <c r="C521" s="58">
        <v>2</v>
      </c>
      <c r="D521" s="58">
        <v>2</v>
      </c>
      <c r="E521" s="63">
        <v>0</v>
      </c>
      <c r="F521" s="63">
        <v>0</v>
      </c>
      <c r="G521" s="63">
        <v>0</v>
      </c>
      <c r="H521" s="63">
        <v>2</v>
      </c>
      <c r="I521" s="63">
        <v>0</v>
      </c>
      <c r="J521" s="63">
        <v>0</v>
      </c>
      <c r="K521" s="142">
        <f t="shared" si="111"/>
        <v>2</v>
      </c>
      <c r="L521" s="34"/>
      <c r="M521" s="126"/>
      <c r="N521" s="138"/>
      <c r="O521" s="138"/>
      <c r="P521" s="139"/>
      <c r="Q521" s="140"/>
      <c r="S521" s="20" t="s">
        <v>7759</v>
      </c>
      <c r="T521" s="30">
        <v>0</v>
      </c>
      <c r="U521" s="30">
        <v>6</v>
      </c>
      <c r="V521" s="30">
        <v>0</v>
      </c>
      <c r="W521" s="30">
        <v>21</v>
      </c>
      <c r="X521" s="30">
        <v>7</v>
      </c>
      <c r="Y521" s="20">
        <f t="shared" si="112"/>
        <v>34</v>
      </c>
      <c r="AL521" s="17" t="s">
        <v>5</v>
      </c>
      <c r="AM521" s="17" t="s">
        <v>7792</v>
      </c>
      <c r="AN521" s="17" t="s">
        <v>7793</v>
      </c>
      <c r="AO521" s="17" t="s">
        <v>7794</v>
      </c>
      <c r="AP521" s="17" t="s">
        <v>7795</v>
      </c>
      <c r="AQ521" s="17" t="s">
        <v>7796</v>
      </c>
      <c r="AR521" s="17" t="s">
        <v>7797</v>
      </c>
      <c r="AS521" s="17" t="s">
        <v>7798</v>
      </c>
      <c r="AT521" s="75" t="s">
        <v>7799</v>
      </c>
      <c r="AU521" s="75" t="s">
        <v>7800</v>
      </c>
      <c r="AV521" s="17" t="s">
        <v>7801</v>
      </c>
      <c r="AW521" s="17" t="s">
        <v>7802</v>
      </c>
      <c r="AX521" s="17" t="s">
        <v>7803</v>
      </c>
      <c r="AY521" s="17" t="s">
        <v>7804</v>
      </c>
      <c r="AZ521" s="17" t="s">
        <v>7805</v>
      </c>
      <c r="BA521" s="17" t="s">
        <v>7806</v>
      </c>
      <c r="BB521" s="17" t="s">
        <v>7807</v>
      </c>
      <c r="BC521" s="17" t="s">
        <v>7808</v>
      </c>
      <c r="BD521" s="17" t="s">
        <v>7809</v>
      </c>
      <c r="BE521" s="17" t="s">
        <v>7810</v>
      </c>
      <c r="BF521" s="17" t="s">
        <v>7811</v>
      </c>
      <c r="BG521" s="17" t="s">
        <v>7812</v>
      </c>
      <c r="BH521" s="17" t="s">
        <v>7813</v>
      </c>
      <c r="BI521" s="31" t="s">
        <v>7814</v>
      </c>
      <c r="BJ521" s="17" t="s">
        <v>7815</v>
      </c>
      <c r="BK521" s="17" t="s">
        <v>7816</v>
      </c>
      <c r="BL521" s="17" t="s">
        <v>7817</v>
      </c>
      <c r="BM521" s="17" t="s">
        <v>7818</v>
      </c>
      <c r="BN521" s="17" t="s">
        <v>7819</v>
      </c>
    </row>
    <row r="522" spans="1:67" ht="14.4" x14ac:dyDescent="0.3">
      <c r="A522" s="141" t="s">
        <v>488</v>
      </c>
      <c r="B522" s="141" t="s">
        <v>1700</v>
      </c>
      <c r="C522" s="58">
        <v>8</v>
      </c>
      <c r="D522" s="58">
        <v>8</v>
      </c>
      <c r="E522" s="63">
        <v>0</v>
      </c>
      <c r="F522" s="63">
        <v>0</v>
      </c>
      <c r="G522" s="63">
        <v>0</v>
      </c>
      <c r="H522" s="63">
        <v>8</v>
      </c>
      <c r="I522" s="63">
        <v>0</v>
      </c>
      <c r="J522" s="148">
        <v>0</v>
      </c>
      <c r="K522" s="142">
        <f t="shared" si="111"/>
        <v>8</v>
      </c>
      <c r="L522" s="34"/>
      <c r="M522" s="126"/>
      <c r="N522" s="138"/>
      <c r="O522" s="138"/>
      <c r="P522" s="139"/>
      <c r="Q522" s="140"/>
      <c r="S522" s="54" t="s">
        <v>7760</v>
      </c>
      <c r="T522" s="48">
        <v>0</v>
      </c>
      <c r="U522" s="48">
        <v>10</v>
      </c>
      <c r="V522" s="48">
        <v>0</v>
      </c>
      <c r="W522" s="48">
        <v>65</v>
      </c>
      <c r="X522" s="48">
        <v>43</v>
      </c>
      <c r="Y522" s="20">
        <f t="shared" si="112"/>
        <v>118</v>
      </c>
      <c r="AL522" s="17" t="s">
        <v>7828</v>
      </c>
      <c r="AM522" s="72">
        <v>0</v>
      </c>
      <c r="AN522" s="72">
        <v>0</v>
      </c>
      <c r="AO522" s="72">
        <v>0</v>
      </c>
      <c r="AP522" s="72">
        <v>0</v>
      </c>
      <c r="AQ522" s="72">
        <v>0</v>
      </c>
      <c r="AR522" s="72">
        <v>0</v>
      </c>
      <c r="AS522" s="72">
        <v>0</v>
      </c>
      <c r="AT522" s="71">
        <v>0</v>
      </c>
      <c r="AU522" s="71">
        <v>0</v>
      </c>
      <c r="AV522" s="72">
        <v>0</v>
      </c>
      <c r="AW522" s="72">
        <v>0</v>
      </c>
      <c r="AX522" s="72">
        <v>0</v>
      </c>
      <c r="AY522" s="72">
        <v>0</v>
      </c>
      <c r="AZ522" s="72">
        <v>0</v>
      </c>
      <c r="BA522" s="72">
        <v>0</v>
      </c>
      <c r="BB522" s="72">
        <v>0</v>
      </c>
      <c r="BC522" s="72">
        <v>0</v>
      </c>
      <c r="BD522" s="72">
        <v>0</v>
      </c>
      <c r="BE522" s="72">
        <v>0</v>
      </c>
      <c r="BF522" s="72">
        <v>0</v>
      </c>
      <c r="BG522" s="72">
        <v>0</v>
      </c>
      <c r="BH522" s="72">
        <v>0</v>
      </c>
      <c r="BI522" s="72">
        <v>0</v>
      </c>
      <c r="BJ522" s="72">
        <v>0</v>
      </c>
      <c r="BK522" s="23">
        <v>0</v>
      </c>
      <c r="BL522" s="23">
        <v>0</v>
      </c>
      <c r="BM522" s="23">
        <v>0</v>
      </c>
      <c r="BN522" s="17">
        <v>0</v>
      </c>
      <c r="BO522" s="17" t="s">
        <v>7828</v>
      </c>
    </row>
    <row r="523" spans="1:67" ht="14.4" x14ac:dyDescent="0.3">
      <c r="A523" s="141" t="s">
        <v>488</v>
      </c>
      <c r="B523" s="141" t="s">
        <v>561</v>
      </c>
      <c r="C523" s="58">
        <v>3</v>
      </c>
      <c r="D523" s="58">
        <v>3</v>
      </c>
      <c r="E523" s="63">
        <v>0</v>
      </c>
      <c r="F523" s="63">
        <v>3</v>
      </c>
      <c r="G523" s="63">
        <v>0</v>
      </c>
      <c r="H523" s="63">
        <v>0</v>
      </c>
      <c r="I523" s="63">
        <v>0</v>
      </c>
      <c r="J523" s="63">
        <v>0</v>
      </c>
      <c r="K523" s="142">
        <f t="shared" si="111"/>
        <v>3</v>
      </c>
      <c r="L523" s="34"/>
      <c r="M523" s="126"/>
      <c r="N523" s="138"/>
      <c r="O523" s="138"/>
      <c r="P523" s="139"/>
      <c r="Q523" s="140"/>
      <c r="S523" s="21" t="s">
        <v>7739</v>
      </c>
      <c r="T523" s="30">
        <v>8</v>
      </c>
      <c r="U523" s="30">
        <v>44</v>
      </c>
      <c r="V523" s="30">
        <v>2</v>
      </c>
      <c r="W523" s="30">
        <v>127</v>
      </c>
      <c r="X523" s="30">
        <v>642</v>
      </c>
      <c r="Y523" s="20">
        <f t="shared" si="112"/>
        <v>823</v>
      </c>
      <c r="AL523" s="17" t="s">
        <v>7829</v>
      </c>
      <c r="AM523" s="72">
        <v>0</v>
      </c>
      <c r="AN523" s="72">
        <v>0</v>
      </c>
      <c r="AO523" s="72">
        <v>0</v>
      </c>
      <c r="AP523" s="72">
        <v>0</v>
      </c>
      <c r="AQ523" s="72">
        <v>0</v>
      </c>
      <c r="AR523" s="72">
        <v>0</v>
      </c>
      <c r="AS523" s="72">
        <v>0</v>
      </c>
      <c r="AT523" s="71">
        <v>0</v>
      </c>
      <c r="AU523" s="71">
        <v>0</v>
      </c>
      <c r="AV523" s="72">
        <v>0</v>
      </c>
      <c r="AW523" s="72">
        <v>0</v>
      </c>
      <c r="AX523" s="72">
        <v>0</v>
      </c>
      <c r="AY523" s="72">
        <v>0</v>
      </c>
      <c r="AZ523" s="72">
        <v>0</v>
      </c>
      <c r="BA523" s="72">
        <v>0</v>
      </c>
      <c r="BB523" s="72">
        <v>0</v>
      </c>
      <c r="BC523" s="72">
        <v>0</v>
      </c>
      <c r="BD523" s="72">
        <v>0</v>
      </c>
      <c r="BE523" s="72">
        <v>0</v>
      </c>
      <c r="BF523" s="72">
        <v>0</v>
      </c>
      <c r="BG523" s="72">
        <v>0</v>
      </c>
      <c r="BH523" s="72">
        <v>0</v>
      </c>
      <c r="BI523" s="72">
        <v>0</v>
      </c>
      <c r="BJ523" s="72">
        <v>0</v>
      </c>
      <c r="BK523" s="23">
        <v>0</v>
      </c>
      <c r="BL523" s="23">
        <v>0</v>
      </c>
      <c r="BM523" s="23">
        <v>0</v>
      </c>
      <c r="BN523" s="17">
        <v>0</v>
      </c>
      <c r="BO523" s="17" t="s">
        <v>7829</v>
      </c>
    </row>
    <row r="524" spans="1:67" ht="14.4" x14ac:dyDescent="0.3">
      <c r="A524" s="141" t="s">
        <v>488</v>
      </c>
      <c r="B524" s="141" t="s">
        <v>5340</v>
      </c>
      <c r="C524" s="58">
        <v>1</v>
      </c>
      <c r="D524" s="58">
        <v>1</v>
      </c>
      <c r="E524" s="63">
        <v>0</v>
      </c>
      <c r="F524" s="63">
        <v>0</v>
      </c>
      <c r="G524" s="63">
        <v>0</v>
      </c>
      <c r="H524" s="63">
        <v>1</v>
      </c>
      <c r="I524" s="63">
        <v>0</v>
      </c>
      <c r="J524" s="148">
        <v>0</v>
      </c>
      <c r="K524" s="142">
        <f t="shared" si="111"/>
        <v>1</v>
      </c>
      <c r="L524" s="34"/>
      <c r="M524" s="126"/>
      <c r="N524" s="138"/>
      <c r="O524" s="138"/>
      <c r="P524" s="139"/>
      <c r="Q524" s="140"/>
      <c r="S524" s="54" t="s">
        <v>7740</v>
      </c>
      <c r="T524" s="48">
        <v>27</v>
      </c>
      <c r="U524" s="48">
        <v>118</v>
      </c>
      <c r="V524" s="48">
        <v>65</v>
      </c>
      <c r="W524" s="48">
        <v>249</v>
      </c>
      <c r="X524" s="48">
        <v>17</v>
      </c>
      <c r="Y524" s="20">
        <f t="shared" si="112"/>
        <v>476</v>
      </c>
      <c r="AL524" s="17" t="s">
        <v>7830</v>
      </c>
      <c r="AM524" s="72">
        <v>0</v>
      </c>
      <c r="AN524" s="72">
        <v>0</v>
      </c>
      <c r="AO524" s="72">
        <v>0</v>
      </c>
      <c r="AP524" s="72">
        <v>0</v>
      </c>
      <c r="AQ524" s="72">
        <v>0</v>
      </c>
      <c r="AR524" s="72">
        <v>0</v>
      </c>
      <c r="AS524" s="72">
        <v>0</v>
      </c>
      <c r="AT524" s="71">
        <v>0</v>
      </c>
      <c r="AU524" s="71">
        <v>0</v>
      </c>
      <c r="AV524" s="72">
        <v>0</v>
      </c>
      <c r="AW524" s="72">
        <v>0</v>
      </c>
      <c r="AX524" s="72">
        <v>1</v>
      </c>
      <c r="AY524" s="72">
        <v>0</v>
      </c>
      <c r="AZ524" s="72">
        <v>0</v>
      </c>
      <c r="BA524" s="72">
        <v>0</v>
      </c>
      <c r="BB524" s="72">
        <v>0</v>
      </c>
      <c r="BC524" s="72">
        <v>0</v>
      </c>
      <c r="BD524" s="72">
        <v>0</v>
      </c>
      <c r="BE524" s="72">
        <v>0</v>
      </c>
      <c r="BF524" s="72">
        <v>0</v>
      </c>
      <c r="BG524" s="72">
        <v>0</v>
      </c>
      <c r="BH524" s="72">
        <v>0</v>
      </c>
      <c r="BI524" s="72">
        <v>0</v>
      </c>
      <c r="BJ524" s="72">
        <v>0</v>
      </c>
      <c r="BK524" s="23">
        <v>0</v>
      </c>
      <c r="BL524" s="23">
        <v>0</v>
      </c>
      <c r="BM524" s="23">
        <v>0</v>
      </c>
      <c r="BN524" s="17">
        <v>0</v>
      </c>
      <c r="BO524" s="17" t="s">
        <v>7830</v>
      </c>
    </row>
    <row r="525" spans="1:67" ht="14.4" x14ac:dyDescent="0.3">
      <c r="A525" s="141" t="s">
        <v>488</v>
      </c>
      <c r="B525" s="141" t="s">
        <v>759</v>
      </c>
      <c r="C525" s="58">
        <v>20</v>
      </c>
      <c r="D525" s="58">
        <v>20</v>
      </c>
      <c r="E525" s="63">
        <v>0</v>
      </c>
      <c r="F525" s="63">
        <v>3</v>
      </c>
      <c r="G525" s="63">
        <v>0</v>
      </c>
      <c r="H525" s="63">
        <v>10</v>
      </c>
      <c r="I525" s="63">
        <v>7</v>
      </c>
      <c r="J525" s="148">
        <v>0</v>
      </c>
      <c r="K525" s="142">
        <f t="shared" si="111"/>
        <v>20</v>
      </c>
      <c r="L525" s="35"/>
      <c r="M525" s="121">
        <v>34</v>
      </c>
      <c r="N525" s="138"/>
      <c r="O525" s="138"/>
      <c r="P525" s="139"/>
      <c r="Q525" s="140"/>
      <c r="T525" s="17">
        <f>SUM(T519:T524)</f>
        <v>35</v>
      </c>
      <c r="U525" s="17">
        <f>SUM(U519:U524)</f>
        <v>178</v>
      </c>
      <c r="V525" s="17">
        <f>SUM(V519:V524)</f>
        <v>67</v>
      </c>
      <c r="W525" s="17">
        <f>SUM(W519:W524)</f>
        <v>468</v>
      </c>
      <c r="X525" s="17">
        <f>SUM(X519:X524)</f>
        <v>709</v>
      </c>
      <c r="Y525" s="20">
        <f t="shared" si="112"/>
        <v>1457</v>
      </c>
      <c r="AL525" s="17" t="s">
        <v>7831</v>
      </c>
      <c r="AM525" s="72">
        <v>0</v>
      </c>
      <c r="AN525" s="72">
        <v>0</v>
      </c>
      <c r="AO525" s="72">
        <v>0</v>
      </c>
      <c r="AP525" s="72">
        <v>0</v>
      </c>
      <c r="AQ525" s="72">
        <v>0</v>
      </c>
      <c r="AR525" s="72">
        <v>0</v>
      </c>
      <c r="AS525" s="72">
        <v>0</v>
      </c>
      <c r="AT525" s="71">
        <v>0</v>
      </c>
      <c r="AU525" s="71">
        <v>0</v>
      </c>
      <c r="AV525" s="72">
        <v>0</v>
      </c>
      <c r="AW525" s="72">
        <v>0</v>
      </c>
      <c r="AX525" s="72">
        <v>1</v>
      </c>
      <c r="AY525" s="72">
        <v>0</v>
      </c>
      <c r="AZ525" s="72">
        <v>0</v>
      </c>
      <c r="BA525" s="72">
        <v>0</v>
      </c>
      <c r="BB525" s="72">
        <v>0</v>
      </c>
      <c r="BC525" s="72">
        <v>0</v>
      </c>
      <c r="BD525" s="72">
        <v>0</v>
      </c>
      <c r="BE525" s="72">
        <v>0</v>
      </c>
      <c r="BF525" s="72">
        <v>0</v>
      </c>
      <c r="BG525" s="72">
        <v>0</v>
      </c>
      <c r="BH525" s="72">
        <v>0</v>
      </c>
      <c r="BI525" s="72">
        <v>0</v>
      </c>
      <c r="BJ525" s="72">
        <v>0</v>
      </c>
      <c r="BK525" s="23">
        <v>0</v>
      </c>
      <c r="BL525" s="23">
        <v>0</v>
      </c>
      <c r="BM525" s="23">
        <v>0</v>
      </c>
      <c r="BN525" s="17">
        <v>0</v>
      </c>
      <c r="BO525" s="17" t="s">
        <v>7831</v>
      </c>
    </row>
    <row r="526" spans="1:67" ht="14.4" x14ac:dyDescent="0.3">
      <c r="A526" s="143" t="s">
        <v>492</v>
      </c>
      <c r="B526" s="143" t="s">
        <v>2698</v>
      </c>
      <c r="C526" s="99">
        <v>17</v>
      </c>
      <c r="D526" s="56">
        <v>16</v>
      </c>
      <c r="E526" s="144">
        <v>0</v>
      </c>
      <c r="F526" s="99">
        <v>6</v>
      </c>
      <c r="G526" s="99">
        <v>0</v>
      </c>
      <c r="H526" s="99">
        <v>10</v>
      </c>
      <c r="I526" s="99">
        <v>0</v>
      </c>
      <c r="J526" s="99">
        <v>0</v>
      </c>
      <c r="K526" s="145">
        <f t="shared" si="111"/>
        <v>16</v>
      </c>
      <c r="L526" s="34"/>
      <c r="M526" s="126"/>
      <c r="N526" s="138"/>
      <c r="O526" s="138"/>
      <c r="P526" s="139"/>
      <c r="Q526" s="140"/>
      <c r="AL526" s="17" t="s">
        <v>7832</v>
      </c>
      <c r="AM526" s="72">
        <v>364</v>
      </c>
      <c r="AN526" s="72">
        <v>349</v>
      </c>
      <c r="AO526" s="72">
        <v>510</v>
      </c>
      <c r="AP526" s="72">
        <v>535</v>
      </c>
      <c r="AQ526" s="72">
        <v>579</v>
      </c>
      <c r="AR526" s="72">
        <v>91</v>
      </c>
      <c r="AS526" s="72">
        <v>181</v>
      </c>
      <c r="AT526" s="71">
        <v>166</v>
      </c>
      <c r="AU526" s="71">
        <v>123</v>
      </c>
      <c r="AV526" s="72">
        <v>6</v>
      </c>
      <c r="AW526" s="72">
        <v>0</v>
      </c>
      <c r="AX526" s="72">
        <v>1</v>
      </c>
      <c r="AY526" s="72">
        <v>0</v>
      </c>
      <c r="AZ526" s="72">
        <v>0</v>
      </c>
      <c r="BA526" s="72">
        <v>0</v>
      </c>
      <c r="BB526" s="72">
        <v>0</v>
      </c>
      <c r="BC526" s="72">
        <v>0</v>
      </c>
      <c r="BD526" s="72">
        <v>0</v>
      </c>
      <c r="BE526" s="72">
        <v>0</v>
      </c>
      <c r="BF526" s="72">
        <v>0</v>
      </c>
      <c r="BG526" s="72">
        <v>0</v>
      </c>
      <c r="BH526" s="72">
        <v>0</v>
      </c>
      <c r="BI526" s="72">
        <v>0</v>
      </c>
      <c r="BJ526" s="72">
        <v>0</v>
      </c>
      <c r="BK526" s="23">
        <v>0</v>
      </c>
      <c r="BL526" s="23">
        <v>1</v>
      </c>
      <c r="BM526" s="23">
        <v>0</v>
      </c>
      <c r="BN526" s="17">
        <v>0</v>
      </c>
      <c r="BO526" s="17" t="s">
        <v>7832</v>
      </c>
    </row>
    <row r="527" spans="1:67" ht="14.4" x14ac:dyDescent="0.3">
      <c r="A527" s="143" t="s">
        <v>492</v>
      </c>
      <c r="B527" s="143" t="s">
        <v>1700</v>
      </c>
      <c r="C527" s="99">
        <v>19</v>
      </c>
      <c r="D527" s="56">
        <v>19</v>
      </c>
      <c r="E527" s="144">
        <v>0</v>
      </c>
      <c r="F527" s="99">
        <v>0</v>
      </c>
      <c r="G527" s="99">
        <v>0</v>
      </c>
      <c r="H527" s="99">
        <v>18</v>
      </c>
      <c r="I527" s="99">
        <v>1</v>
      </c>
      <c r="J527" s="99">
        <v>0</v>
      </c>
      <c r="K527" s="145">
        <f t="shared" si="111"/>
        <v>19</v>
      </c>
      <c r="L527" s="34"/>
      <c r="M527" s="126"/>
      <c r="N527" s="138"/>
      <c r="O527" s="138"/>
      <c r="P527" s="139"/>
      <c r="Q527" s="140"/>
      <c r="AL527" s="35" t="s">
        <v>7833</v>
      </c>
      <c r="AM527" s="72">
        <v>0</v>
      </c>
      <c r="AN527" s="72">
        <v>0</v>
      </c>
      <c r="AO527" s="72">
        <v>0</v>
      </c>
      <c r="AP527" s="72">
        <v>0</v>
      </c>
      <c r="AQ527" s="72">
        <v>0</v>
      </c>
      <c r="AR527" s="72">
        <v>415</v>
      </c>
      <c r="AS527" s="72">
        <v>435</v>
      </c>
      <c r="AT527" s="71">
        <v>345</v>
      </c>
      <c r="AU527" s="71">
        <v>433</v>
      </c>
      <c r="AV527" s="72">
        <v>457</v>
      </c>
      <c r="AW527" s="72">
        <v>568</v>
      </c>
      <c r="AX527" s="72">
        <v>453</v>
      </c>
      <c r="AY527" s="72">
        <v>391</v>
      </c>
      <c r="AZ527" s="72">
        <v>236</v>
      </c>
      <c r="BA527" s="72">
        <v>35</v>
      </c>
      <c r="BB527" s="72">
        <v>44</v>
      </c>
      <c r="BC527" s="72">
        <v>12</v>
      </c>
      <c r="BD527" s="129">
        <v>15</v>
      </c>
      <c r="BE527" s="129">
        <v>11</v>
      </c>
      <c r="BF527" s="129">
        <v>1</v>
      </c>
      <c r="BG527" s="72">
        <v>0</v>
      </c>
      <c r="BH527" s="130">
        <v>0</v>
      </c>
      <c r="BI527" s="72">
        <v>0</v>
      </c>
      <c r="BJ527" s="72">
        <v>0</v>
      </c>
      <c r="BK527" s="23">
        <v>0</v>
      </c>
      <c r="BL527" s="23">
        <v>1</v>
      </c>
      <c r="BM527" s="23">
        <v>0</v>
      </c>
      <c r="BN527" s="35">
        <v>0</v>
      </c>
      <c r="BO527" s="35" t="s">
        <v>7833</v>
      </c>
    </row>
    <row r="528" spans="1:67" ht="14.4" x14ac:dyDescent="0.3">
      <c r="A528" s="143" t="s">
        <v>492</v>
      </c>
      <c r="B528" s="143" t="s">
        <v>759</v>
      </c>
      <c r="C528" s="99">
        <v>83</v>
      </c>
      <c r="D528" s="56">
        <v>83</v>
      </c>
      <c r="E528" s="144">
        <v>0</v>
      </c>
      <c r="F528" s="99">
        <v>4</v>
      </c>
      <c r="G528" s="99">
        <v>0</v>
      </c>
      <c r="H528" s="99">
        <v>37</v>
      </c>
      <c r="I528" s="99">
        <v>42</v>
      </c>
      <c r="J528" s="99">
        <v>0</v>
      </c>
      <c r="K528" s="145">
        <f t="shared" si="111"/>
        <v>83</v>
      </c>
      <c r="L528" s="34"/>
      <c r="M528" s="126">
        <v>118</v>
      </c>
      <c r="N528" s="139"/>
      <c r="O528" s="139"/>
      <c r="P528" s="139"/>
      <c r="Q528" s="140"/>
      <c r="S528" s="20" t="s">
        <v>7763</v>
      </c>
      <c r="T528" s="20" t="s">
        <v>92</v>
      </c>
      <c r="U528" s="20" t="s">
        <v>102</v>
      </c>
      <c r="V528" s="20" t="s">
        <v>98</v>
      </c>
      <c r="W528" s="20" t="s">
        <v>125</v>
      </c>
      <c r="X528" s="20" t="s">
        <v>272</v>
      </c>
      <c r="Y528" s="20" t="s">
        <v>126</v>
      </c>
      <c r="AL528" s="17" t="s">
        <v>7842</v>
      </c>
      <c r="AM528" s="72">
        <v>3</v>
      </c>
      <c r="AN528" s="72">
        <v>0</v>
      </c>
      <c r="AO528" s="72">
        <v>1</v>
      </c>
      <c r="AP528" s="72">
        <v>1</v>
      </c>
      <c r="AQ528" s="72">
        <v>1</v>
      </c>
      <c r="AR528" s="72">
        <v>0</v>
      </c>
      <c r="AS528" s="72">
        <v>0</v>
      </c>
      <c r="AT528" s="71">
        <v>0</v>
      </c>
      <c r="AU528" s="71">
        <v>0</v>
      </c>
      <c r="AV528" s="72">
        <v>1</v>
      </c>
      <c r="AW528" s="72">
        <v>2</v>
      </c>
      <c r="AX528" s="72">
        <v>1</v>
      </c>
      <c r="AY528" s="72">
        <v>1</v>
      </c>
      <c r="AZ528" s="72">
        <v>0</v>
      </c>
      <c r="BA528" s="72">
        <v>0</v>
      </c>
      <c r="BB528" s="72">
        <v>1</v>
      </c>
      <c r="BC528" s="72">
        <v>0</v>
      </c>
      <c r="BD528" s="72">
        <v>0</v>
      </c>
      <c r="BE528" s="72">
        <v>0</v>
      </c>
      <c r="BF528" s="72">
        <v>1</v>
      </c>
      <c r="BG528" s="72">
        <v>1</v>
      </c>
      <c r="BH528" s="72">
        <v>0</v>
      </c>
      <c r="BI528" s="72">
        <v>0</v>
      </c>
      <c r="BJ528" s="72">
        <v>0</v>
      </c>
      <c r="BK528" s="23">
        <v>0</v>
      </c>
      <c r="BL528" s="23">
        <v>0</v>
      </c>
      <c r="BM528" s="23">
        <v>0</v>
      </c>
      <c r="BN528" s="17">
        <v>0</v>
      </c>
      <c r="BO528" s="17" t="s">
        <v>7842</v>
      </c>
    </row>
    <row r="529" spans="1:67" ht="14.4" x14ac:dyDescent="0.3">
      <c r="A529" s="141" t="s">
        <v>397</v>
      </c>
      <c r="B529" s="141" t="s">
        <v>2698</v>
      </c>
      <c r="C529" s="63">
        <v>56</v>
      </c>
      <c r="D529" s="58">
        <v>55</v>
      </c>
      <c r="E529" s="63">
        <v>0</v>
      </c>
      <c r="F529" s="63">
        <v>10</v>
      </c>
      <c r="G529" s="63">
        <v>0</v>
      </c>
      <c r="H529" s="63">
        <v>45</v>
      </c>
      <c r="I529" s="63">
        <v>0</v>
      </c>
      <c r="J529" s="63">
        <v>0</v>
      </c>
      <c r="K529" s="142">
        <f t="shared" si="111"/>
        <v>55</v>
      </c>
      <c r="L529" s="34"/>
      <c r="M529" s="126"/>
      <c r="N529" s="139"/>
      <c r="O529" s="139"/>
      <c r="P529" s="139"/>
      <c r="Q529" s="140"/>
      <c r="S529" s="20" t="s">
        <v>7757</v>
      </c>
      <c r="T529" s="123">
        <v>0</v>
      </c>
      <c r="U529" s="123">
        <v>0</v>
      </c>
      <c r="V529" s="123">
        <v>0</v>
      </c>
      <c r="W529" s="123">
        <v>0</v>
      </c>
      <c r="X529" s="123">
        <v>0</v>
      </c>
      <c r="Y529" s="20">
        <f t="shared" ref="Y529:Y535" si="113">SUM(T529:X529)</f>
        <v>0</v>
      </c>
      <c r="AL529" s="17" t="s">
        <v>7843</v>
      </c>
      <c r="AM529" s="72">
        <v>3</v>
      </c>
      <c r="AN529" s="72">
        <v>3</v>
      </c>
      <c r="AO529" s="72">
        <v>1</v>
      </c>
      <c r="AP529" s="72">
        <v>1</v>
      </c>
      <c r="AQ529" s="72">
        <v>1</v>
      </c>
      <c r="AR529" s="72">
        <v>0</v>
      </c>
      <c r="AS529" s="72">
        <v>0</v>
      </c>
      <c r="AT529" s="71">
        <v>0</v>
      </c>
      <c r="AU529" s="71">
        <v>1</v>
      </c>
      <c r="AV529" s="72">
        <v>1</v>
      </c>
      <c r="AW529" s="72">
        <v>0</v>
      </c>
      <c r="AX529" s="72">
        <v>0</v>
      </c>
      <c r="AY529" s="72">
        <v>1</v>
      </c>
      <c r="AZ529" s="72">
        <v>0</v>
      </c>
      <c r="BA529" s="72">
        <v>0</v>
      </c>
      <c r="BB529" s="72">
        <v>1</v>
      </c>
      <c r="BC529" s="72">
        <v>0</v>
      </c>
      <c r="BD529" s="72">
        <v>0</v>
      </c>
      <c r="BE529" s="72">
        <v>0</v>
      </c>
      <c r="BF529" s="72">
        <v>0</v>
      </c>
      <c r="BG529" s="72">
        <v>1</v>
      </c>
      <c r="BH529" s="72">
        <v>0</v>
      </c>
      <c r="BI529" s="72">
        <v>0</v>
      </c>
      <c r="BJ529" s="72">
        <v>0</v>
      </c>
      <c r="BK529" s="23">
        <v>0</v>
      </c>
      <c r="BL529" s="23">
        <v>0</v>
      </c>
      <c r="BM529" s="23">
        <v>0</v>
      </c>
      <c r="BN529" s="17">
        <v>0</v>
      </c>
      <c r="BO529" s="17" t="s">
        <v>7843</v>
      </c>
    </row>
    <row r="530" spans="1:67" ht="14.4" x14ac:dyDescent="0.3">
      <c r="A530" s="141" t="s">
        <v>397</v>
      </c>
      <c r="B530" s="141" t="s">
        <v>1700</v>
      </c>
      <c r="C530" s="58">
        <v>64</v>
      </c>
      <c r="D530" s="58">
        <v>64</v>
      </c>
      <c r="E530" s="63">
        <v>0</v>
      </c>
      <c r="F530" s="58">
        <v>0</v>
      </c>
      <c r="G530" s="58">
        <v>0</v>
      </c>
      <c r="H530" s="58">
        <v>21</v>
      </c>
      <c r="I530" s="58">
        <v>43</v>
      </c>
      <c r="J530" s="149">
        <v>0</v>
      </c>
      <c r="K530" s="142">
        <f t="shared" si="111"/>
        <v>64</v>
      </c>
      <c r="L530" s="34"/>
      <c r="M530" s="126"/>
      <c r="N530" s="139"/>
      <c r="O530" s="139"/>
      <c r="P530" s="139"/>
      <c r="Q530" s="140"/>
      <c r="S530" s="54" t="s">
        <v>7758</v>
      </c>
      <c r="T530" s="61">
        <v>0</v>
      </c>
      <c r="U530" s="61">
        <v>0</v>
      </c>
      <c r="V530" s="61">
        <v>0</v>
      </c>
      <c r="W530" s="61">
        <v>0</v>
      </c>
      <c r="X530" s="61">
        <v>0</v>
      </c>
      <c r="Y530" s="20">
        <f t="shared" si="113"/>
        <v>0</v>
      </c>
      <c r="AL530" s="17" t="s">
        <v>7844</v>
      </c>
      <c r="AM530" s="72">
        <v>10</v>
      </c>
      <c r="AN530" s="72">
        <v>3</v>
      </c>
      <c r="AO530" s="72">
        <v>5</v>
      </c>
      <c r="AP530" s="72">
        <v>3</v>
      </c>
      <c r="AQ530" s="72">
        <v>2</v>
      </c>
      <c r="AR530" s="72">
        <v>0</v>
      </c>
      <c r="AS530" s="72">
        <v>0</v>
      </c>
      <c r="AT530" s="71">
        <v>0</v>
      </c>
      <c r="AU530" s="71">
        <v>1</v>
      </c>
      <c r="AV530" s="72">
        <v>1</v>
      </c>
      <c r="AW530" s="72">
        <v>0</v>
      </c>
      <c r="AX530" s="72">
        <v>0</v>
      </c>
      <c r="AY530" s="72">
        <v>1</v>
      </c>
      <c r="AZ530" s="72">
        <v>0</v>
      </c>
      <c r="BA530" s="72">
        <v>0</v>
      </c>
      <c r="BB530" s="72">
        <v>1</v>
      </c>
      <c r="BC530" s="72">
        <v>0</v>
      </c>
      <c r="BD530" s="72">
        <v>0</v>
      </c>
      <c r="BE530" s="72">
        <v>0</v>
      </c>
      <c r="BF530" s="72">
        <v>0</v>
      </c>
      <c r="BG530" s="72">
        <v>1</v>
      </c>
      <c r="BH530" s="72">
        <v>0</v>
      </c>
      <c r="BI530" s="72">
        <v>0</v>
      </c>
      <c r="BJ530" s="72">
        <v>0</v>
      </c>
      <c r="BK530" s="23">
        <v>0</v>
      </c>
      <c r="BL530" s="23">
        <v>0</v>
      </c>
      <c r="BM530" s="23">
        <v>0</v>
      </c>
      <c r="BN530" s="17">
        <v>0</v>
      </c>
      <c r="BO530" s="17" t="s">
        <v>7844</v>
      </c>
    </row>
    <row r="531" spans="1:67" ht="14.4" x14ac:dyDescent="0.3">
      <c r="A531" s="141" t="s">
        <v>397</v>
      </c>
      <c r="B531" s="141" t="s">
        <v>561</v>
      </c>
      <c r="C531" s="58">
        <v>5</v>
      </c>
      <c r="D531" s="58">
        <v>3</v>
      </c>
      <c r="E531" s="63">
        <v>0</v>
      </c>
      <c r="F531" s="58">
        <v>3</v>
      </c>
      <c r="G531" s="58">
        <v>0</v>
      </c>
      <c r="H531" s="58">
        <v>1</v>
      </c>
      <c r="I531" s="58">
        <v>0</v>
      </c>
      <c r="J531" s="149">
        <v>0</v>
      </c>
      <c r="K531" s="142">
        <f t="shared" si="111"/>
        <v>4</v>
      </c>
      <c r="L531" s="34"/>
      <c r="M531" s="126"/>
      <c r="N531" s="139"/>
      <c r="O531" s="139"/>
      <c r="P531" s="139"/>
      <c r="Q531" s="140"/>
      <c r="S531" s="20" t="s">
        <v>7759</v>
      </c>
      <c r="T531" s="60">
        <v>0</v>
      </c>
      <c r="U531" s="60">
        <v>0</v>
      </c>
      <c r="V531" s="60">
        <v>0</v>
      </c>
      <c r="W531" s="60">
        <v>2</v>
      </c>
      <c r="X531" s="60">
        <v>0</v>
      </c>
      <c r="Y531" s="20">
        <f t="shared" si="113"/>
        <v>2</v>
      </c>
      <c r="AL531" s="17" t="s">
        <v>7846</v>
      </c>
      <c r="AM531" s="72">
        <v>51</v>
      </c>
      <c r="AN531" s="72">
        <v>46</v>
      </c>
      <c r="AO531" s="72">
        <v>37</v>
      </c>
      <c r="AP531" s="72">
        <v>28</v>
      </c>
      <c r="AQ531" s="72">
        <v>23</v>
      </c>
      <c r="AR531" s="72">
        <v>12</v>
      </c>
      <c r="AS531" s="72">
        <v>18</v>
      </c>
      <c r="AT531" s="71">
        <v>8</v>
      </c>
      <c r="AU531" s="71">
        <v>10</v>
      </c>
      <c r="AV531" s="72">
        <v>4</v>
      </c>
      <c r="AW531" s="72">
        <v>1</v>
      </c>
      <c r="AX531" s="72">
        <v>5</v>
      </c>
      <c r="AY531" s="72">
        <v>3</v>
      </c>
      <c r="AZ531" s="72">
        <v>0</v>
      </c>
      <c r="BA531" s="72">
        <v>0</v>
      </c>
      <c r="BB531" s="72">
        <v>2</v>
      </c>
      <c r="BC531" s="72">
        <v>0</v>
      </c>
      <c r="BD531" s="72">
        <v>0</v>
      </c>
      <c r="BE531" s="72">
        <v>0</v>
      </c>
      <c r="BF531" s="72">
        <v>4</v>
      </c>
      <c r="BG531" s="72">
        <v>1</v>
      </c>
      <c r="BH531" s="72">
        <v>1</v>
      </c>
      <c r="BI531" s="72">
        <v>0</v>
      </c>
      <c r="BJ531" s="72">
        <v>0</v>
      </c>
      <c r="BK531" s="23">
        <v>0</v>
      </c>
      <c r="BL531" s="23">
        <v>0</v>
      </c>
      <c r="BM531" s="23">
        <v>0</v>
      </c>
      <c r="BN531" s="17">
        <v>0</v>
      </c>
      <c r="BO531" s="17" t="s">
        <v>7846</v>
      </c>
    </row>
    <row r="532" spans="1:67" ht="14.4" x14ac:dyDescent="0.3">
      <c r="A532" s="141" t="s">
        <v>397</v>
      </c>
      <c r="B532" s="141" t="s">
        <v>5340</v>
      </c>
      <c r="C532" s="58">
        <v>1</v>
      </c>
      <c r="D532" s="58">
        <v>1</v>
      </c>
      <c r="E532" s="63">
        <v>0</v>
      </c>
      <c r="F532" s="58">
        <v>0</v>
      </c>
      <c r="G532" s="58">
        <v>0</v>
      </c>
      <c r="H532" s="58">
        <v>0</v>
      </c>
      <c r="I532" s="58">
        <v>0</v>
      </c>
      <c r="J532" s="149">
        <v>0</v>
      </c>
      <c r="K532" s="142">
        <f t="shared" si="111"/>
        <v>0</v>
      </c>
      <c r="L532" s="34"/>
      <c r="M532" s="126"/>
      <c r="N532" s="139"/>
      <c r="O532" s="139"/>
      <c r="P532" s="139"/>
      <c r="Q532" s="140"/>
      <c r="S532" s="54" t="s">
        <v>7760</v>
      </c>
      <c r="T532" s="61">
        <v>0</v>
      </c>
      <c r="U532" s="61">
        <v>6</v>
      </c>
      <c r="V532" s="61">
        <v>0</v>
      </c>
      <c r="W532" s="61">
        <v>10</v>
      </c>
      <c r="X532" s="61">
        <v>0</v>
      </c>
      <c r="Y532" s="20">
        <f t="shared" si="113"/>
        <v>16</v>
      </c>
      <c r="AL532" s="17" t="s">
        <v>7880</v>
      </c>
      <c r="AM532" s="72">
        <v>713</v>
      </c>
      <c r="AN532" s="72">
        <v>352</v>
      </c>
      <c r="AO532" s="72">
        <v>266</v>
      </c>
      <c r="AP532" s="72">
        <v>249</v>
      </c>
      <c r="AQ532" s="72">
        <v>156</v>
      </c>
      <c r="AR532" s="72">
        <v>84</v>
      </c>
      <c r="AS532" s="72">
        <v>62</v>
      </c>
      <c r="AT532" s="71">
        <v>82</v>
      </c>
      <c r="AU532" s="71">
        <v>42</v>
      </c>
      <c r="AV532" s="72">
        <v>52</v>
      </c>
      <c r="AW532" s="72">
        <v>37</v>
      </c>
      <c r="AX532" s="72">
        <v>17</v>
      </c>
      <c r="AY532" s="72">
        <v>19</v>
      </c>
      <c r="AZ532" s="72">
        <v>37</v>
      </c>
      <c r="BA532" s="72">
        <v>13</v>
      </c>
      <c r="BB532" s="72">
        <v>19</v>
      </c>
      <c r="BC532" s="72">
        <v>16</v>
      </c>
      <c r="BD532" s="131">
        <v>11</v>
      </c>
      <c r="BE532" s="72">
        <v>3</v>
      </c>
      <c r="BF532" s="72">
        <v>6</v>
      </c>
      <c r="BG532" s="72">
        <v>2</v>
      </c>
      <c r="BH532" s="72">
        <v>3</v>
      </c>
      <c r="BI532" s="72">
        <v>5</v>
      </c>
      <c r="BJ532" s="72">
        <v>3</v>
      </c>
      <c r="BK532" s="72">
        <v>0</v>
      </c>
      <c r="BL532" s="72">
        <v>0</v>
      </c>
      <c r="BM532" s="23">
        <v>0</v>
      </c>
      <c r="BN532" s="17">
        <v>1</v>
      </c>
      <c r="BO532" s="17" t="s">
        <v>7880</v>
      </c>
    </row>
    <row r="533" spans="1:67" ht="14.4" x14ac:dyDescent="0.3">
      <c r="A533" s="141" t="s">
        <v>397</v>
      </c>
      <c r="B533" s="141" t="s">
        <v>759</v>
      </c>
      <c r="C533" s="58">
        <v>703</v>
      </c>
      <c r="D533" s="58">
        <v>700</v>
      </c>
      <c r="E533" s="58">
        <v>8</v>
      </c>
      <c r="F533" s="58">
        <v>31</v>
      </c>
      <c r="G533" s="58">
        <v>2</v>
      </c>
      <c r="H533" s="58">
        <v>60</v>
      </c>
      <c r="I533" s="58">
        <v>599</v>
      </c>
      <c r="J533" s="149">
        <v>0</v>
      </c>
      <c r="K533" s="142">
        <f t="shared" si="111"/>
        <v>700</v>
      </c>
      <c r="L533" s="150"/>
      <c r="M533" s="150">
        <f>SUM(K529:K533)</f>
        <v>823</v>
      </c>
      <c r="N533" s="139"/>
      <c r="O533" s="139"/>
      <c r="P533" s="139"/>
      <c r="Q533" s="140"/>
      <c r="S533" s="21" t="s">
        <v>7739</v>
      </c>
      <c r="T533" s="123">
        <v>0</v>
      </c>
      <c r="U533" s="123">
        <v>10</v>
      </c>
      <c r="V533" s="123">
        <v>0</v>
      </c>
      <c r="W533" s="123">
        <v>45</v>
      </c>
      <c r="X533" s="123">
        <v>0</v>
      </c>
      <c r="Y533" s="20">
        <f t="shared" si="113"/>
        <v>55</v>
      </c>
      <c r="AL533" s="17" t="s">
        <v>7881</v>
      </c>
      <c r="AM533" s="72">
        <v>1</v>
      </c>
      <c r="AN533" s="72">
        <v>28</v>
      </c>
      <c r="AO533" s="72">
        <v>72</v>
      </c>
      <c r="AP533" s="72">
        <v>273</v>
      </c>
      <c r="AQ533" s="72">
        <v>355</v>
      </c>
      <c r="AR533" s="72">
        <v>161</v>
      </c>
      <c r="AS533" s="72">
        <v>145</v>
      </c>
      <c r="AT533" s="71">
        <v>92</v>
      </c>
      <c r="AU533" s="71">
        <v>72</v>
      </c>
      <c r="AV533" s="72">
        <v>60</v>
      </c>
      <c r="AW533" s="72">
        <v>43</v>
      </c>
      <c r="AX533" s="72">
        <v>40</v>
      </c>
      <c r="AY533" s="72">
        <v>31</v>
      </c>
      <c r="AZ533" s="72">
        <v>39</v>
      </c>
      <c r="BA533" s="72">
        <v>28</v>
      </c>
      <c r="BB533" s="72">
        <v>32</v>
      </c>
      <c r="BC533" s="72">
        <v>17</v>
      </c>
      <c r="BD533" s="131">
        <v>29</v>
      </c>
      <c r="BE533" s="72">
        <v>10</v>
      </c>
      <c r="BF533" s="72">
        <v>15</v>
      </c>
      <c r="BG533" s="72">
        <v>6</v>
      </c>
      <c r="BH533" s="72">
        <v>14</v>
      </c>
      <c r="BI533" s="72">
        <v>7</v>
      </c>
      <c r="BJ533" s="72">
        <v>4</v>
      </c>
      <c r="BK533" s="72">
        <v>1</v>
      </c>
      <c r="BL533" s="72">
        <v>0</v>
      </c>
      <c r="BM533" s="23">
        <v>0</v>
      </c>
      <c r="BN533" s="17">
        <v>5</v>
      </c>
      <c r="BO533" s="17" t="s">
        <v>7881</v>
      </c>
    </row>
    <row r="534" spans="1:67" ht="14.4" x14ac:dyDescent="0.3">
      <c r="A534" s="146" t="s">
        <v>255</v>
      </c>
      <c r="B534" s="146" t="s">
        <v>2698</v>
      </c>
      <c r="C534" s="56">
        <v>95</v>
      </c>
      <c r="D534" s="56">
        <v>95</v>
      </c>
      <c r="E534" s="56">
        <v>0</v>
      </c>
      <c r="F534" s="56">
        <v>7</v>
      </c>
      <c r="G534" s="56">
        <v>1</v>
      </c>
      <c r="H534" s="56">
        <v>87</v>
      </c>
      <c r="I534" s="56">
        <v>0</v>
      </c>
      <c r="J534" s="56">
        <v>0</v>
      </c>
      <c r="K534" s="145">
        <f t="shared" si="111"/>
        <v>95</v>
      </c>
      <c r="L534" s="150"/>
      <c r="M534" s="150"/>
      <c r="N534" s="139"/>
      <c r="O534" s="139"/>
      <c r="P534" s="139"/>
      <c r="Q534" s="140"/>
      <c r="S534" s="54" t="s">
        <v>7740</v>
      </c>
      <c r="T534" s="124">
        <v>0</v>
      </c>
      <c r="U534" s="124">
        <v>7</v>
      </c>
      <c r="V534" s="124">
        <v>1</v>
      </c>
      <c r="W534" s="124">
        <v>87</v>
      </c>
      <c r="X534" s="124">
        <v>0</v>
      </c>
      <c r="Y534" s="20">
        <f t="shared" si="113"/>
        <v>95</v>
      </c>
      <c r="BI534" s="35"/>
    </row>
    <row r="535" spans="1:67" ht="14.4" x14ac:dyDescent="0.3">
      <c r="A535" s="146" t="s">
        <v>255</v>
      </c>
      <c r="B535" s="146" t="s">
        <v>1700</v>
      </c>
      <c r="C535" s="56">
        <v>345</v>
      </c>
      <c r="D535" s="56">
        <v>326</v>
      </c>
      <c r="E535" s="56">
        <v>25</v>
      </c>
      <c r="F535" s="56">
        <v>106</v>
      </c>
      <c r="G535" s="56">
        <v>57</v>
      </c>
      <c r="H535" s="56">
        <v>138</v>
      </c>
      <c r="I535" s="56">
        <v>0</v>
      </c>
      <c r="J535" s="56">
        <v>0</v>
      </c>
      <c r="K535" s="145">
        <f t="shared" si="111"/>
        <v>326</v>
      </c>
      <c r="N535" s="139"/>
      <c r="O535" s="139"/>
      <c r="P535" s="139"/>
      <c r="Q535" s="140"/>
      <c r="S535" s="83"/>
      <c r="T535" s="34">
        <f>SUM(T529:T534)</f>
        <v>0</v>
      </c>
      <c r="U535" s="34">
        <f>SUM(U529:U534)</f>
        <v>23</v>
      </c>
      <c r="V535" s="34">
        <f>SUM(V529:V534)</f>
        <v>1</v>
      </c>
      <c r="W535" s="34">
        <f>SUM(W529:W534)</f>
        <v>144</v>
      </c>
      <c r="X535" s="34">
        <f>SUM(X529:X534)</f>
        <v>0</v>
      </c>
      <c r="Y535" s="20">
        <f t="shared" si="113"/>
        <v>168</v>
      </c>
      <c r="BI535" s="35"/>
    </row>
    <row r="536" spans="1:67" ht="14.4" x14ac:dyDescent="0.3">
      <c r="A536" s="146" t="s">
        <v>255</v>
      </c>
      <c r="B536" s="146" t="s">
        <v>561</v>
      </c>
      <c r="C536" s="56">
        <v>6</v>
      </c>
      <c r="D536" s="56">
        <v>6</v>
      </c>
      <c r="E536" s="56">
        <v>0</v>
      </c>
      <c r="F536" s="56">
        <v>2</v>
      </c>
      <c r="G536" s="56">
        <v>4</v>
      </c>
      <c r="H536" s="56">
        <v>0</v>
      </c>
      <c r="I536" s="56">
        <v>0</v>
      </c>
      <c r="J536" s="56">
        <v>0</v>
      </c>
      <c r="K536" s="145">
        <f t="shared" si="111"/>
        <v>6</v>
      </c>
      <c r="N536" s="139"/>
      <c r="O536" s="139"/>
      <c r="P536" s="139"/>
      <c r="Q536" s="140"/>
      <c r="BI536" s="35"/>
    </row>
    <row r="537" spans="1:67" ht="14.4" x14ac:dyDescent="0.3">
      <c r="A537" s="146" t="s">
        <v>255</v>
      </c>
      <c r="B537" s="146" t="s">
        <v>5340</v>
      </c>
      <c r="C537" s="56">
        <v>1</v>
      </c>
      <c r="D537" s="56">
        <v>1</v>
      </c>
      <c r="E537" s="56">
        <v>0</v>
      </c>
      <c r="F537" s="56">
        <v>0</v>
      </c>
      <c r="G537" s="56">
        <v>0</v>
      </c>
      <c r="H537" s="56">
        <v>1</v>
      </c>
      <c r="I537" s="56">
        <v>0</v>
      </c>
      <c r="J537" s="56">
        <v>0</v>
      </c>
      <c r="K537" s="145">
        <f t="shared" si="111"/>
        <v>1</v>
      </c>
      <c r="N537" s="139"/>
      <c r="O537" s="139"/>
      <c r="P537" s="139"/>
      <c r="Q537" s="140"/>
      <c r="AL537" s="17" t="s">
        <v>5</v>
      </c>
      <c r="AM537" s="17" t="s">
        <v>7849</v>
      </c>
      <c r="AN537" s="17" t="s">
        <v>7793</v>
      </c>
      <c r="AO537" s="17" t="s">
        <v>7794</v>
      </c>
      <c r="AP537" s="17" t="s">
        <v>7795</v>
      </c>
      <c r="AQ537" s="17" t="s">
        <v>7796</v>
      </c>
      <c r="AR537" s="17" t="s">
        <v>7797</v>
      </c>
      <c r="AS537" s="17" t="s">
        <v>7798</v>
      </c>
      <c r="AT537" s="75" t="s">
        <v>7799</v>
      </c>
      <c r="AU537" s="75" t="s">
        <v>7800</v>
      </c>
      <c r="AV537" s="17" t="s">
        <v>7801</v>
      </c>
      <c r="AW537" s="17" t="s">
        <v>7802</v>
      </c>
      <c r="AX537" s="17" t="s">
        <v>7803</v>
      </c>
      <c r="AY537" s="17" t="s">
        <v>7804</v>
      </c>
      <c r="AZ537" s="17" t="s">
        <v>7805</v>
      </c>
      <c r="BA537" s="17" t="s">
        <v>7806</v>
      </c>
      <c r="BB537" s="17" t="s">
        <v>7807</v>
      </c>
      <c r="BC537" s="17" t="s">
        <v>7808</v>
      </c>
      <c r="BD537" s="17" t="s">
        <v>7809</v>
      </c>
      <c r="BE537" s="17" t="s">
        <v>7810</v>
      </c>
      <c r="BF537" s="17" t="s">
        <v>7811</v>
      </c>
      <c r="BG537" s="17" t="s">
        <v>7812</v>
      </c>
      <c r="BH537" s="17" t="s">
        <v>7813</v>
      </c>
      <c r="BI537" s="33" t="s">
        <v>7884</v>
      </c>
      <c r="BJ537" s="17" t="s">
        <v>7815</v>
      </c>
      <c r="BK537" s="17" t="s">
        <v>7816</v>
      </c>
      <c r="BL537" s="17" t="s">
        <v>7817</v>
      </c>
      <c r="BM537" s="17" t="s">
        <v>7818</v>
      </c>
      <c r="BN537" s="17" t="s">
        <v>7819</v>
      </c>
    </row>
    <row r="538" spans="1:67" ht="14.4" x14ac:dyDescent="0.3">
      <c r="A538" s="146" t="s">
        <v>255</v>
      </c>
      <c r="B538" s="146" t="s">
        <v>759</v>
      </c>
      <c r="C538" s="56">
        <v>47</v>
      </c>
      <c r="D538" s="56">
        <v>47</v>
      </c>
      <c r="E538" s="56">
        <v>2</v>
      </c>
      <c r="F538" s="56">
        <v>2</v>
      </c>
      <c r="G538" s="56">
        <v>3</v>
      </c>
      <c r="H538" s="56">
        <v>23</v>
      </c>
      <c r="I538" s="56">
        <v>17</v>
      </c>
      <c r="J538" s="56">
        <v>0</v>
      </c>
      <c r="K538" s="145">
        <f t="shared" si="111"/>
        <v>47</v>
      </c>
      <c r="M538" s="17">
        <f>SUM(K534:K538)</f>
        <v>475</v>
      </c>
      <c r="N538" s="139"/>
      <c r="O538" s="139"/>
      <c r="P538" s="139"/>
      <c r="Q538" s="140"/>
      <c r="S538" s="20" t="s">
        <v>7766</v>
      </c>
      <c r="T538" s="20" t="s">
        <v>92</v>
      </c>
      <c r="U538" s="20" t="s">
        <v>102</v>
      </c>
      <c r="V538" s="20" t="s">
        <v>98</v>
      </c>
      <c r="W538" s="20" t="s">
        <v>125</v>
      </c>
      <c r="X538" s="20" t="s">
        <v>272</v>
      </c>
      <c r="Y538" s="20" t="s">
        <v>7767</v>
      </c>
      <c r="AL538" s="17" t="s">
        <v>7882</v>
      </c>
      <c r="AM538" s="72">
        <v>0</v>
      </c>
      <c r="AN538" s="72">
        <v>0</v>
      </c>
      <c r="AO538" s="72">
        <v>0</v>
      </c>
      <c r="AP538" s="72">
        <v>0</v>
      </c>
      <c r="AQ538" s="72">
        <v>2</v>
      </c>
      <c r="AR538" s="72">
        <v>15</v>
      </c>
      <c r="AS538" s="72">
        <v>39</v>
      </c>
      <c r="AT538" s="71">
        <v>174</v>
      </c>
      <c r="AU538" s="71">
        <v>257</v>
      </c>
      <c r="AV538" s="72">
        <v>409</v>
      </c>
      <c r="AW538" s="72">
        <v>233</v>
      </c>
      <c r="AX538" s="72">
        <v>203</v>
      </c>
      <c r="AY538" s="72">
        <v>114</v>
      </c>
      <c r="AZ538" s="72">
        <v>154</v>
      </c>
      <c r="BA538" s="72">
        <v>112</v>
      </c>
      <c r="BB538" s="72">
        <v>124</v>
      </c>
      <c r="BC538" s="72">
        <v>60</v>
      </c>
      <c r="BD538" s="131">
        <v>87</v>
      </c>
      <c r="BE538" s="72">
        <v>39</v>
      </c>
      <c r="BF538" s="72">
        <v>57</v>
      </c>
      <c r="BG538" s="72">
        <v>29</v>
      </c>
      <c r="BH538" s="72">
        <v>50</v>
      </c>
      <c r="BI538" s="72">
        <v>34</v>
      </c>
      <c r="BJ538" s="72">
        <v>35</v>
      </c>
      <c r="BK538" s="72">
        <v>18</v>
      </c>
      <c r="BL538" s="72">
        <v>21</v>
      </c>
      <c r="BM538" s="23">
        <v>18</v>
      </c>
      <c r="BN538" s="17">
        <v>25</v>
      </c>
      <c r="BO538" s="17" t="s">
        <v>7882</v>
      </c>
    </row>
    <row r="539" spans="1:67" ht="14.4" x14ac:dyDescent="0.3">
      <c r="A539" s="151" t="s">
        <v>7764</v>
      </c>
      <c r="B539" s="152"/>
      <c r="C539" s="63">
        <f>SUM(C518:C538)</f>
        <v>1482</v>
      </c>
      <c r="D539" s="63">
        <f>SUM(D518:D538)</f>
        <v>1456</v>
      </c>
      <c r="E539" s="63">
        <f>SUM(E518:E538)</f>
        <v>35</v>
      </c>
      <c r="F539" s="63">
        <f t="shared" ref="F539:J539" si="114">SUM(F518:F538)</f>
        <v>177</v>
      </c>
      <c r="G539" s="63">
        <f t="shared" si="114"/>
        <v>67</v>
      </c>
      <c r="H539" s="63">
        <f t="shared" si="114"/>
        <v>468</v>
      </c>
      <c r="I539" s="63">
        <f t="shared" si="114"/>
        <v>709</v>
      </c>
      <c r="J539" s="63">
        <f t="shared" si="114"/>
        <v>0</v>
      </c>
      <c r="K539" s="142">
        <f t="shared" si="111"/>
        <v>1456</v>
      </c>
      <c r="M539" s="17">
        <f>SUM(M518:M538)</f>
        <v>1456</v>
      </c>
      <c r="N539" s="139"/>
      <c r="O539" s="139"/>
      <c r="P539" s="139"/>
      <c r="Q539" s="140"/>
      <c r="S539" s="20" t="s">
        <v>7757</v>
      </c>
      <c r="T539" s="30">
        <v>0</v>
      </c>
      <c r="U539" s="30">
        <v>0</v>
      </c>
      <c r="V539" s="30">
        <v>0</v>
      </c>
      <c r="W539" s="60">
        <v>1</v>
      </c>
      <c r="X539" s="30">
        <v>0</v>
      </c>
      <c r="Y539" s="21">
        <f>SUM(T539:W539)</f>
        <v>1</v>
      </c>
      <c r="Z539" s="20" t="s">
        <v>7757</v>
      </c>
      <c r="AL539" s="132" t="s">
        <v>7834</v>
      </c>
      <c r="AM539" s="133">
        <v>0</v>
      </c>
      <c r="AN539" s="133">
        <v>0</v>
      </c>
      <c r="AO539" s="133">
        <v>0</v>
      </c>
      <c r="AP539" s="133">
        <v>0</v>
      </c>
      <c r="AQ539" s="133">
        <v>0</v>
      </c>
      <c r="AR539" s="133">
        <v>0</v>
      </c>
      <c r="AS539" s="133">
        <v>0</v>
      </c>
      <c r="AT539" s="133">
        <v>0</v>
      </c>
      <c r="AU539" s="133">
        <v>0</v>
      </c>
      <c r="AV539" s="133">
        <v>2</v>
      </c>
      <c r="AW539" s="133">
        <v>10</v>
      </c>
      <c r="AX539" s="133">
        <v>51</v>
      </c>
      <c r="AY539" s="133">
        <v>115</v>
      </c>
      <c r="AZ539" s="133">
        <v>428</v>
      </c>
      <c r="BA539" s="133">
        <v>525</v>
      </c>
      <c r="BB539" s="133">
        <v>467</v>
      </c>
      <c r="BC539" s="133">
        <v>379</v>
      </c>
      <c r="BD539" s="134">
        <v>320</v>
      </c>
      <c r="BE539" s="134">
        <v>115</v>
      </c>
      <c r="BF539" s="133">
        <v>91</v>
      </c>
      <c r="BG539" s="133">
        <v>54</v>
      </c>
      <c r="BH539" s="135">
        <v>62</v>
      </c>
      <c r="BI539" s="136">
        <v>37</v>
      </c>
      <c r="BJ539" s="136">
        <v>45</v>
      </c>
      <c r="BK539" s="136">
        <v>34</v>
      </c>
      <c r="BL539" s="136">
        <v>33</v>
      </c>
      <c r="BM539" s="136">
        <v>0</v>
      </c>
      <c r="BN539" s="132">
        <v>7</v>
      </c>
      <c r="BO539" s="132" t="s">
        <v>7834</v>
      </c>
    </row>
    <row r="540" spans="1:67" ht="14.4" x14ac:dyDescent="0.3">
      <c r="N540" s="139"/>
      <c r="O540" s="139"/>
      <c r="P540" s="139"/>
      <c r="Q540" s="140"/>
      <c r="S540" s="54" t="s">
        <v>7758</v>
      </c>
      <c r="T540" s="48">
        <v>0</v>
      </c>
      <c r="U540" s="48">
        <v>0</v>
      </c>
      <c r="V540" s="48">
        <v>0</v>
      </c>
      <c r="W540" s="61">
        <v>5</v>
      </c>
      <c r="X540" s="48">
        <v>0</v>
      </c>
      <c r="Y540" s="21">
        <f t="shared" ref="Y540:Y545" si="115">SUM(T540:W540)</f>
        <v>5</v>
      </c>
      <c r="Z540" s="54" t="s">
        <v>7758</v>
      </c>
      <c r="AL540" s="17" t="s">
        <v>7891</v>
      </c>
      <c r="AM540" s="72">
        <v>0</v>
      </c>
      <c r="AN540" s="72">
        <v>0</v>
      </c>
      <c r="AO540" s="72">
        <v>0</v>
      </c>
      <c r="AP540" s="72">
        <v>0</v>
      </c>
      <c r="AQ540" s="72">
        <v>0</v>
      </c>
      <c r="AR540" s="72">
        <v>0</v>
      </c>
      <c r="AS540" s="72">
        <v>0</v>
      </c>
      <c r="AT540" s="72">
        <v>0</v>
      </c>
      <c r="AU540" s="72">
        <v>0</v>
      </c>
      <c r="AV540" s="72">
        <v>1</v>
      </c>
      <c r="AW540" s="72">
        <v>7</v>
      </c>
      <c r="AX540" s="72">
        <v>40</v>
      </c>
      <c r="AY540" s="72">
        <v>42</v>
      </c>
      <c r="AZ540" s="72">
        <v>161</v>
      </c>
      <c r="BA540" s="72">
        <v>182</v>
      </c>
      <c r="BB540" s="72">
        <v>349</v>
      </c>
      <c r="BC540" s="72">
        <v>202</v>
      </c>
      <c r="BD540" s="131">
        <v>211</v>
      </c>
      <c r="BE540" s="72">
        <v>120</v>
      </c>
      <c r="BF540" s="72">
        <v>162</v>
      </c>
      <c r="BG540" s="72">
        <v>71</v>
      </c>
      <c r="BH540" s="72">
        <v>109</v>
      </c>
      <c r="BI540" s="72">
        <v>69</v>
      </c>
      <c r="BJ540" s="72">
        <v>64</v>
      </c>
      <c r="BK540" s="72">
        <v>30</v>
      </c>
      <c r="BL540" s="72">
        <v>38</v>
      </c>
      <c r="BM540" s="23">
        <v>21</v>
      </c>
      <c r="BN540" s="17">
        <v>59</v>
      </c>
      <c r="BO540" s="17" t="s">
        <v>7891</v>
      </c>
    </row>
    <row r="541" spans="1:67" ht="14.4" x14ac:dyDescent="0.3">
      <c r="N541" s="139"/>
      <c r="O541" s="139"/>
      <c r="P541" s="139"/>
      <c r="Q541" s="140"/>
      <c r="S541" s="20" t="s">
        <v>7759</v>
      </c>
      <c r="T541" s="28">
        <v>0</v>
      </c>
      <c r="U541" s="28">
        <v>6</v>
      </c>
      <c r="V541" s="28">
        <v>0</v>
      </c>
      <c r="W541" s="60">
        <v>19</v>
      </c>
      <c r="X541" s="30">
        <v>7</v>
      </c>
      <c r="Y541" s="21">
        <f t="shared" si="115"/>
        <v>25</v>
      </c>
      <c r="Z541" s="20" t="s">
        <v>7759</v>
      </c>
      <c r="AL541" s="132" t="s">
        <v>7835</v>
      </c>
      <c r="AM541" s="133">
        <v>0</v>
      </c>
      <c r="AN541" s="133">
        <v>0</v>
      </c>
      <c r="AO541" s="133">
        <v>0</v>
      </c>
      <c r="AP541" s="133">
        <v>0</v>
      </c>
      <c r="AQ541" s="133">
        <v>0</v>
      </c>
      <c r="AR541" s="133">
        <v>0</v>
      </c>
      <c r="AS541" s="133">
        <v>0</v>
      </c>
      <c r="AT541" s="133">
        <v>0</v>
      </c>
      <c r="AU541" s="133">
        <v>0</v>
      </c>
      <c r="AV541" s="133">
        <v>0</v>
      </c>
      <c r="AW541" s="133">
        <v>0</v>
      </c>
      <c r="AX541" s="133">
        <v>13</v>
      </c>
      <c r="AY541" s="133">
        <v>33</v>
      </c>
      <c r="AZ541" s="133">
        <v>51</v>
      </c>
      <c r="BA541" s="133">
        <v>28</v>
      </c>
      <c r="BB541" s="133">
        <v>181</v>
      </c>
      <c r="BC541" s="133">
        <v>177</v>
      </c>
      <c r="BD541" s="134">
        <v>386</v>
      </c>
      <c r="BE541" s="134">
        <v>395</v>
      </c>
      <c r="BF541" s="133">
        <v>522</v>
      </c>
      <c r="BG541" s="133">
        <v>271</v>
      </c>
      <c r="BH541" s="135">
        <v>333</v>
      </c>
      <c r="BI541" s="136">
        <v>316</v>
      </c>
      <c r="BJ541" s="136">
        <v>325</v>
      </c>
      <c r="BK541" s="136">
        <v>83</v>
      </c>
      <c r="BL541" s="136">
        <v>73</v>
      </c>
      <c r="BM541" s="136">
        <v>14</v>
      </c>
      <c r="BN541" s="132">
        <v>43</v>
      </c>
      <c r="BO541" s="132" t="s">
        <v>7835</v>
      </c>
    </row>
    <row r="542" spans="1:67" ht="14.4" x14ac:dyDescent="0.3">
      <c r="N542" s="139"/>
      <c r="O542" s="139"/>
      <c r="P542" s="139"/>
      <c r="Q542" s="140"/>
      <c r="S542" s="54" t="s">
        <v>7760</v>
      </c>
      <c r="T542" s="48">
        <v>0</v>
      </c>
      <c r="U542" s="48">
        <v>4</v>
      </c>
      <c r="V542" s="48">
        <v>0</v>
      </c>
      <c r="W542" s="61">
        <v>55</v>
      </c>
      <c r="X542" s="48">
        <v>43</v>
      </c>
      <c r="Y542" s="21">
        <f t="shared" si="115"/>
        <v>59</v>
      </c>
      <c r="Z542" s="54" t="s">
        <v>7760</v>
      </c>
      <c r="AL542" s="17" t="s">
        <v>7892</v>
      </c>
      <c r="AM542" s="72">
        <v>0</v>
      </c>
      <c r="AN542" s="72">
        <v>0</v>
      </c>
      <c r="AO542" s="72">
        <v>0</v>
      </c>
      <c r="AP542" s="72">
        <v>0</v>
      </c>
      <c r="AQ542" s="72">
        <v>0</v>
      </c>
      <c r="AR542" s="72">
        <v>0</v>
      </c>
      <c r="AS542" s="72">
        <v>0</v>
      </c>
      <c r="AT542" s="72">
        <v>0</v>
      </c>
      <c r="AU542" s="72">
        <v>0</v>
      </c>
      <c r="AV542" s="72">
        <v>0</v>
      </c>
      <c r="AW542" s="72">
        <v>0</v>
      </c>
      <c r="AX542" s="72">
        <v>0</v>
      </c>
      <c r="AY542" s="72">
        <v>0</v>
      </c>
      <c r="AZ542" s="72">
        <v>0</v>
      </c>
      <c r="BA542" s="72">
        <v>0</v>
      </c>
      <c r="BB542" s="72">
        <v>0</v>
      </c>
      <c r="BC542" s="72">
        <v>0</v>
      </c>
      <c r="BD542" s="131">
        <v>61</v>
      </c>
      <c r="BE542" s="72">
        <v>57</v>
      </c>
      <c r="BF542" s="72">
        <v>152</v>
      </c>
      <c r="BG542" s="72">
        <v>72</v>
      </c>
      <c r="BH542" s="72">
        <v>204</v>
      </c>
      <c r="BI542" s="72">
        <v>229</v>
      </c>
      <c r="BJ542" s="72">
        <v>320</v>
      </c>
      <c r="BK542" s="72">
        <v>186</v>
      </c>
      <c r="BL542" s="72">
        <v>291</v>
      </c>
      <c r="BM542" s="23">
        <v>114</v>
      </c>
      <c r="BN542" s="17">
        <v>126</v>
      </c>
      <c r="BO542" s="17" t="s">
        <v>7892</v>
      </c>
    </row>
    <row r="543" spans="1:67" ht="14.4" x14ac:dyDescent="0.3">
      <c r="N543" s="139"/>
      <c r="O543" s="139"/>
      <c r="P543" s="139"/>
      <c r="Q543" s="140"/>
      <c r="S543" s="21" t="s">
        <v>7739</v>
      </c>
      <c r="T543" s="30">
        <v>8</v>
      </c>
      <c r="U543" s="30">
        <v>34</v>
      </c>
      <c r="V543" s="30">
        <v>2</v>
      </c>
      <c r="W543" s="60">
        <v>82</v>
      </c>
      <c r="X543" s="30">
        <v>642</v>
      </c>
      <c r="Y543" s="21">
        <f t="shared" si="115"/>
        <v>126</v>
      </c>
      <c r="Z543" s="21" t="s">
        <v>7739</v>
      </c>
      <c r="AL543" s="132" t="s">
        <v>7836</v>
      </c>
      <c r="AM543" s="133">
        <v>0</v>
      </c>
      <c r="AN543" s="133">
        <v>0</v>
      </c>
      <c r="AO543" s="133">
        <v>0</v>
      </c>
      <c r="AP543" s="133">
        <v>0</v>
      </c>
      <c r="AQ543" s="133">
        <v>0</v>
      </c>
      <c r="AR543" s="133">
        <v>0</v>
      </c>
      <c r="AS543" s="133">
        <v>0</v>
      </c>
      <c r="AT543" s="133">
        <v>0</v>
      </c>
      <c r="AU543" s="133">
        <v>0</v>
      </c>
      <c r="AV543" s="133">
        <v>0</v>
      </c>
      <c r="AW543" s="133">
        <v>0</v>
      </c>
      <c r="AX543" s="133">
        <v>0</v>
      </c>
      <c r="AY543" s="133">
        <v>0</v>
      </c>
      <c r="AZ543" s="133">
        <v>0</v>
      </c>
      <c r="BA543" s="133">
        <v>0</v>
      </c>
      <c r="BB543" s="133">
        <v>0</v>
      </c>
      <c r="BC543" s="133">
        <v>0</v>
      </c>
      <c r="BD543" s="134">
        <v>0</v>
      </c>
      <c r="BE543" s="134">
        <v>0</v>
      </c>
      <c r="BF543" s="133">
        <v>76</v>
      </c>
      <c r="BG543" s="133">
        <v>315</v>
      </c>
      <c r="BH543" s="135">
        <v>456</v>
      </c>
      <c r="BI543" s="136">
        <v>337</v>
      </c>
      <c r="BJ543" s="136">
        <v>386</v>
      </c>
      <c r="BK543" s="136">
        <v>515</v>
      </c>
      <c r="BL543" s="136">
        <v>623</v>
      </c>
      <c r="BM543" s="136">
        <v>676</v>
      </c>
      <c r="BN543" s="132">
        <v>642</v>
      </c>
      <c r="BO543" s="132" t="s">
        <v>7836</v>
      </c>
    </row>
    <row r="544" spans="1:67" ht="14.4" x14ac:dyDescent="0.3">
      <c r="N544" s="139"/>
      <c r="O544" s="139"/>
      <c r="P544" s="139"/>
      <c r="Q544" s="140"/>
      <c r="S544" s="54" t="s">
        <v>7740</v>
      </c>
      <c r="T544" s="48">
        <v>27</v>
      </c>
      <c r="U544" s="48">
        <v>111</v>
      </c>
      <c r="V544" s="48">
        <v>64</v>
      </c>
      <c r="W544" s="57">
        <v>162</v>
      </c>
      <c r="X544" s="48">
        <v>17</v>
      </c>
      <c r="Y544" s="21">
        <f t="shared" si="115"/>
        <v>364</v>
      </c>
      <c r="Z544" s="54" t="s">
        <v>7740</v>
      </c>
      <c r="AL544" s="17" t="s">
        <v>7893</v>
      </c>
      <c r="AM544" s="72">
        <v>0</v>
      </c>
      <c r="AN544" s="72">
        <v>0</v>
      </c>
      <c r="AO544" s="72">
        <v>0</v>
      </c>
      <c r="AP544" s="72">
        <v>0</v>
      </c>
      <c r="AQ544" s="72">
        <v>0</v>
      </c>
      <c r="AR544" s="72">
        <v>0</v>
      </c>
      <c r="AS544" s="72">
        <v>0</v>
      </c>
      <c r="AT544" s="72">
        <v>0</v>
      </c>
      <c r="AU544" s="72">
        <v>0</v>
      </c>
      <c r="AV544" s="72">
        <v>0</v>
      </c>
      <c r="AW544" s="72">
        <v>0</v>
      </c>
      <c r="AX544" s="72">
        <v>0</v>
      </c>
      <c r="AY544" s="72">
        <v>0</v>
      </c>
      <c r="AZ544" s="72">
        <v>0</v>
      </c>
      <c r="BA544" s="72">
        <v>0</v>
      </c>
      <c r="BB544" s="72">
        <v>0</v>
      </c>
      <c r="BC544" s="72">
        <v>0</v>
      </c>
      <c r="BD544" s="72">
        <v>0</v>
      </c>
      <c r="BE544" s="72">
        <v>0</v>
      </c>
      <c r="BF544" s="72">
        <v>0</v>
      </c>
      <c r="BG544" s="72">
        <v>0</v>
      </c>
      <c r="BH544" s="72">
        <v>0</v>
      </c>
      <c r="BI544" s="72">
        <v>0</v>
      </c>
      <c r="BJ544" s="72">
        <v>4</v>
      </c>
      <c r="BK544" s="72">
        <v>1</v>
      </c>
      <c r="BL544" s="72">
        <v>40</v>
      </c>
      <c r="BM544" s="23">
        <v>50</v>
      </c>
      <c r="BN544" s="17">
        <v>364</v>
      </c>
      <c r="BO544" s="17" t="s">
        <v>7893</v>
      </c>
    </row>
    <row r="545" spans="1:67" ht="14.4" x14ac:dyDescent="0.3">
      <c r="N545" s="139"/>
      <c r="O545" s="139"/>
      <c r="P545" s="139"/>
      <c r="Q545" s="140"/>
      <c r="T545" s="26">
        <f>SUM(T539:T544)</f>
        <v>35</v>
      </c>
      <c r="U545" s="26">
        <f>SUM(U539:U544)</f>
        <v>155</v>
      </c>
      <c r="V545" s="26">
        <f>SUM(V539:V544)</f>
        <v>66</v>
      </c>
      <c r="W545" s="26">
        <f>SUM(W539:W544)</f>
        <v>324</v>
      </c>
      <c r="X545" s="26">
        <f>SUM(X539:X544)</f>
        <v>709</v>
      </c>
      <c r="Y545" s="21">
        <f t="shared" si="115"/>
        <v>580</v>
      </c>
      <c r="AL545" s="132" t="s">
        <v>7837</v>
      </c>
      <c r="AM545" s="133">
        <v>0</v>
      </c>
      <c r="AN545" s="133">
        <v>0</v>
      </c>
      <c r="AO545" s="133">
        <v>0</v>
      </c>
      <c r="AP545" s="133">
        <v>0</v>
      </c>
      <c r="AQ545" s="133">
        <v>0</v>
      </c>
      <c r="AR545" s="133">
        <v>0</v>
      </c>
      <c r="AS545" s="133">
        <v>0</v>
      </c>
      <c r="AT545" s="133">
        <v>0</v>
      </c>
      <c r="AU545" s="133">
        <v>0</v>
      </c>
      <c r="AV545" s="133">
        <v>0</v>
      </c>
      <c r="AW545" s="133">
        <v>0</v>
      </c>
      <c r="AX545" s="133">
        <v>0</v>
      </c>
      <c r="AY545" s="133">
        <v>0</v>
      </c>
      <c r="AZ545" s="133">
        <v>0</v>
      </c>
      <c r="BA545" s="133">
        <v>0</v>
      </c>
      <c r="BB545" s="133">
        <v>0</v>
      </c>
      <c r="BC545" s="133">
        <v>0</v>
      </c>
      <c r="BD545" s="134">
        <v>0</v>
      </c>
      <c r="BE545" s="134">
        <v>0</v>
      </c>
      <c r="BF545" s="134">
        <v>0</v>
      </c>
      <c r="BG545" s="134">
        <v>0</v>
      </c>
      <c r="BH545" s="134">
        <v>0</v>
      </c>
      <c r="BI545" s="134">
        <v>0</v>
      </c>
      <c r="BJ545" s="134">
        <v>0</v>
      </c>
      <c r="BK545" s="134">
        <v>0</v>
      </c>
      <c r="BL545" s="134">
        <v>0</v>
      </c>
      <c r="BM545" s="134">
        <v>1</v>
      </c>
      <c r="BN545" s="132">
        <v>17</v>
      </c>
      <c r="BO545" s="132" t="s">
        <v>7837</v>
      </c>
    </row>
    <row r="546" spans="1:67" ht="14.4" x14ac:dyDescent="0.3">
      <c r="N546" s="139"/>
      <c r="O546" s="139"/>
      <c r="P546" s="139"/>
      <c r="Q546" s="140"/>
    </row>
    <row r="547" spans="1:67" ht="14.4" x14ac:dyDescent="0.3">
      <c r="N547" s="139"/>
      <c r="O547" s="139"/>
      <c r="P547" s="139"/>
      <c r="Q547" s="140"/>
    </row>
    <row r="548" spans="1:67" ht="14.4" x14ac:dyDescent="0.3">
      <c r="N548" s="139"/>
      <c r="O548" s="139"/>
      <c r="P548" s="139"/>
      <c r="Q548" s="140"/>
    </row>
    <row r="549" spans="1:67" ht="14.4" x14ac:dyDescent="0.3">
      <c r="N549" s="139"/>
      <c r="O549" s="139"/>
      <c r="P549" s="139"/>
      <c r="Q549" s="140"/>
    </row>
    <row r="550" spans="1:67" ht="14.4" x14ac:dyDescent="0.3">
      <c r="N550" s="139"/>
      <c r="O550" s="139"/>
      <c r="P550" s="139"/>
      <c r="Q550" s="140"/>
    </row>
    <row r="551" spans="1:67" ht="14.4" x14ac:dyDescent="0.3">
      <c r="N551" s="139"/>
      <c r="O551" s="139"/>
      <c r="P551" s="139"/>
      <c r="Q551" s="140"/>
    </row>
    <row r="552" spans="1:67" ht="14.4" x14ac:dyDescent="0.3">
      <c r="N552" s="139"/>
      <c r="O552" s="139"/>
      <c r="P552" s="139"/>
      <c r="Q552" s="140"/>
    </row>
    <row r="553" spans="1:67" ht="14.4" x14ac:dyDescent="0.3">
      <c r="N553" s="139"/>
      <c r="O553" s="139"/>
      <c r="P553" s="139"/>
      <c r="Q553" s="140"/>
    </row>
    <row r="554" spans="1:67" ht="14.4" x14ac:dyDescent="0.3">
      <c r="N554" s="139"/>
      <c r="O554" s="139"/>
      <c r="P554" s="139"/>
      <c r="Q554" s="140"/>
    </row>
    <row r="555" spans="1:67" ht="14.4" x14ac:dyDescent="0.3">
      <c r="N555" s="139"/>
      <c r="O555" s="139"/>
      <c r="P555" s="139"/>
      <c r="Q555" s="140"/>
    </row>
    <row r="556" spans="1:67" ht="14.4" x14ac:dyDescent="0.3">
      <c r="N556" s="139"/>
      <c r="O556" s="139"/>
      <c r="P556" s="139"/>
      <c r="Q556" s="140"/>
    </row>
    <row r="557" spans="1:67" ht="14.4" x14ac:dyDescent="0.3">
      <c r="N557" s="139"/>
      <c r="O557" s="139"/>
      <c r="P557" s="139"/>
      <c r="Q557" s="140"/>
    </row>
    <row r="558" spans="1:67" ht="14.4" x14ac:dyDescent="0.3">
      <c r="N558" s="139"/>
      <c r="O558" s="139"/>
      <c r="P558" s="139"/>
      <c r="Q558" s="140"/>
    </row>
    <row r="559" spans="1:67" ht="14.4" x14ac:dyDescent="0.3">
      <c r="N559" s="139"/>
      <c r="O559" s="139"/>
      <c r="P559" s="139"/>
      <c r="Q559" s="140"/>
    </row>
    <row r="560" spans="1:67" ht="46.5" customHeight="1" x14ac:dyDescent="0.25">
      <c r="A560" s="38" t="s">
        <v>7818</v>
      </c>
      <c r="B560" s="38" t="s">
        <v>7744</v>
      </c>
      <c r="C560" s="38" t="s">
        <v>7705</v>
      </c>
      <c r="D560" s="38" t="s">
        <v>7745</v>
      </c>
      <c r="E560" s="38" t="s">
        <v>7746</v>
      </c>
      <c r="F560" s="38" t="s">
        <v>7747</v>
      </c>
      <c r="G560" s="38" t="s">
        <v>7748</v>
      </c>
      <c r="H560" s="38" t="s">
        <v>7749</v>
      </c>
      <c r="I560" s="38" t="s">
        <v>7750</v>
      </c>
      <c r="J560" s="41" t="s">
        <v>7752</v>
      </c>
      <c r="K560" s="42" t="s">
        <v>7753</v>
      </c>
      <c r="L560" s="31"/>
      <c r="M560" s="22" t="s">
        <v>7895</v>
      </c>
      <c r="S560" s="31" t="s">
        <v>7818</v>
      </c>
      <c r="AL560" s="23" t="s">
        <v>7781</v>
      </c>
      <c r="AM560" s="71" t="s">
        <v>7818</v>
      </c>
      <c r="AN560" s="72"/>
      <c r="AO560" s="72"/>
      <c r="AP560" s="72"/>
    </row>
    <row r="561" spans="1:66" ht="14.4" x14ac:dyDescent="0.3">
      <c r="A561" s="20" t="s">
        <v>488</v>
      </c>
      <c r="B561" s="20" t="s">
        <v>1700</v>
      </c>
      <c r="C561" s="58">
        <v>4</v>
      </c>
      <c r="D561" s="58">
        <v>3</v>
      </c>
      <c r="E561" s="63">
        <v>0</v>
      </c>
      <c r="F561" s="63">
        <v>0</v>
      </c>
      <c r="G561" s="63">
        <v>0</v>
      </c>
      <c r="H561" s="63">
        <v>3</v>
      </c>
      <c r="I561" s="63">
        <v>0</v>
      </c>
      <c r="J561" s="63">
        <v>0</v>
      </c>
      <c r="K561" s="142">
        <f t="shared" ref="K561:K576" si="116">SUM(E561:J561)</f>
        <v>3</v>
      </c>
      <c r="L561" s="34"/>
      <c r="M561" s="126"/>
      <c r="N561" s="153"/>
      <c r="O561" s="153"/>
      <c r="P561" s="153"/>
      <c r="Q561" s="154"/>
      <c r="S561" s="20" t="s">
        <v>7755</v>
      </c>
      <c r="T561" s="20" t="s">
        <v>92</v>
      </c>
      <c r="U561" s="20" t="s">
        <v>102</v>
      </c>
      <c r="V561" s="20" t="s">
        <v>98</v>
      </c>
      <c r="W561" s="20" t="s">
        <v>125</v>
      </c>
      <c r="X561" s="20" t="s">
        <v>272</v>
      </c>
      <c r="Y561" s="20" t="s">
        <v>126</v>
      </c>
      <c r="AL561" s="17" t="s">
        <v>7876</v>
      </c>
      <c r="AM561" s="72"/>
      <c r="AN561" s="72"/>
      <c r="AO561" s="72"/>
      <c r="AP561" s="72"/>
    </row>
    <row r="562" spans="1:66" ht="14.4" x14ac:dyDescent="0.3">
      <c r="A562" s="20" t="s">
        <v>488</v>
      </c>
      <c r="B562" s="20" t="s">
        <v>561</v>
      </c>
      <c r="C562" s="58">
        <v>2</v>
      </c>
      <c r="D562" s="58">
        <v>2</v>
      </c>
      <c r="E562" s="63">
        <v>0</v>
      </c>
      <c r="F562" s="63">
        <v>2</v>
      </c>
      <c r="G562" s="63">
        <v>0</v>
      </c>
      <c r="H562" s="63">
        <v>0</v>
      </c>
      <c r="I562" s="63">
        <v>0</v>
      </c>
      <c r="J562" s="63">
        <v>0</v>
      </c>
      <c r="K562" s="142">
        <f t="shared" si="116"/>
        <v>2</v>
      </c>
      <c r="L562" s="35"/>
      <c r="M562" s="121"/>
      <c r="N562" s="153"/>
      <c r="O562" s="153"/>
      <c r="P562" s="153"/>
      <c r="Q562" s="154"/>
      <c r="S562" s="20" t="s">
        <v>7757</v>
      </c>
      <c r="T562" s="30">
        <v>0</v>
      </c>
      <c r="U562" s="30">
        <v>0</v>
      </c>
      <c r="V562" s="30">
        <v>0</v>
      </c>
      <c r="W562" s="30">
        <v>0</v>
      </c>
      <c r="X562" s="30">
        <v>0</v>
      </c>
      <c r="Y562" s="20">
        <f t="shared" ref="Y562:Y568" si="117">SUM(T562:X562)</f>
        <v>0</v>
      </c>
      <c r="AL562" s="17" t="s">
        <v>7784</v>
      </c>
      <c r="AM562" s="72"/>
      <c r="AN562" s="72"/>
      <c r="AO562" s="72"/>
      <c r="AP562" s="72"/>
      <c r="BI562" s="17" t="s">
        <v>7782</v>
      </c>
    </row>
    <row r="563" spans="1:66" ht="14.4" x14ac:dyDescent="0.3">
      <c r="A563" s="20" t="s">
        <v>488</v>
      </c>
      <c r="B563" s="20" t="s">
        <v>759</v>
      </c>
      <c r="C563" s="58">
        <v>13</v>
      </c>
      <c r="D563" s="58">
        <v>13</v>
      </c>
      <c r="E563" s="63">
        <v>1</v>
      </c>
      <c r="F563" s="63">
        <v>3</v>
      </c>
      <c r="G563" s="63">
        <v>0</v>
      </c>
      <c r="H563" s="63">
        <v>9</v>
      </c>
      <c r="I563" s="63">
        <v>0</v>
      </c>
      <c r="J563" s="63">
        <v>0</v>
      </c>
      <c r="K563" s="142">
        <f t="shared" si="116"/>
        <v>13</v>
      </c>
      <c r="L563" s="34"/>
      <c r="M563" s="126">
        <v>18</v>
      </c>
      <c r="N563" s="153"/>
      <c r="O563" s="153"/>
      <c r="P563" s="153"/>
      <c r="Q563" s="154"/>
      <c r="S563" s="54" t="s">
        <v>7758</v>
      </c>
      <c r="T563" s="48">
        <v>0</v>
      </c>
      <c r="U563" s="48">
        <v>0</v>
      </c>
      <c r="V563" s="48">
        <v>0</v>
      </c>
      <c r="W563" s="48">
        <v>0</v>
      </c>
      <c r="X563" s="48">
        <v>0</v>
      </c>
      <c r="Y563" s="20">
        <f t="shared" si="117"/>
        <v>0</v>
      </c>
      <c r="AM563" s="72"/>
      <c r="AN563" s="72"/>
      <c r="AO563" s="72"/>
      <c r="AP563" s="72"/>
    </row>
    <row r="564" spans="1:66" ht="14.4" x14ac:dyDescent="0.3">
      <c r="A564" s="20" t="s">
        <v>492</v>
      </c>
      <c r="B564" s="20" t="s">
        <v>2698</v>
      </c>
      <c r="C564" s="56">
        <v>16</v>
      </c>
      <c r="D564" s="56">
        <v>16</v>
      </c>
      <c r="E564" s="144">
        <v>1</v>
      </c>
      <c r="F564" s="144">
        <v>6</v>
      </c>
      <c r="G564" s="144">
        <v>0</v>
      </c>
      <c r="H564" s="144">
        <v>8</v>
      </c>
      <c r="I564" s="144">
        <v>0</v>
      </c>
      <c r="J564" s="144">
        <v>0</v>
      </c>
      <c r="K564" s="147">
        <f t="shared" si="116"/>
        <v>15</v>
      </c>
      <c r="L564" s="34"/>
      <c r="M564" s="126"/>
      <c r="N564" s="153"/>
      <c r="O564" s="153"/>
      <c r="P564" s="153"/>
      <c r="Q564" s="154"/>
      <c r="S564" s="20" t="s">
        <v>7759</v>
      </c>
      <c r="T564" s="30">
        <v>1</v>
      </c>
      <c r="U564" s="30">
        <v>5</v>
      </c>
      <c r="V564" s="30">
        <v>0</v>
      </c>
      <c r="W564" s="30">
        <v>12</v>
      </c>
      <c r="X564" s="30">
        <v>0</v>
      </c>
      <c r="Y564" s="20">
        <f t="shared" si="117"/>
        <v>18</v>
      </c>
      <c r="AL564" s="17" t="s">
        <v>5</v>
      </c>
      <c r="AM564" s="17" t="s">
        <v>7792</v>
      </c>
      <c r="AN564" s="17" t="s">
        <v>7793</v>
      </c>
      <c r="AO564" s="17" t="s">
        <v>7794</v>
      </c>
      <c r="AP564" s="17" t="s">
        <v>7795</v>
      </c>
      <c r="AQ564" s="17" t="s">
        <v>7796</v>
      </c>
      <c r="AR564" s="17" t="s">
        <v>7797</v>
      </c>
      <c r="AS564" s="17" t="s">
        <v>7798</v>
      </c>
      <c r="AT564" s="75" t="s">
        <v>7799</v>
      </c>
      <c r="AU564" s="75" t="s">
        <v>7800</v>
      </c>
      <c r="AV564" s="17" t="s">
        <v>7801</v>
      </c>
      <c r="AW564" s="17" t="s">
        <v>7802</v>
      </c>
      <c r="AX564" s="17" t="s">
        <v>7803</v>
      </c>
      <c r="AY564" s="17" t="s">
        <v>7804</v>
      </c>
      <c r="AZ564" s="17" t="s">
        <v>7805</v>
      </c>
      <c r="BA564" s="17" t="s">
        <v>7806</v>
      </c>
      <c r="BB564" s="17" t="s">
        <v>7807</v>
      </c>
      <c r="BC564" s="17" t="s">
        <v>7808</v>
      </c>
      <c r="BD564" s="17" t="s">
        <v>7809</v>
      </c>
      <c r="BE564" s="17" t="s">
        <v>7810</v>
      </c>
      <c r="BF564" s="17" t="s">
        <v>7811</v>
      </c>
      <c r="BG564" s="17" t="s">
        <v>7812</v>
      </c>
      <c r="BH564" s="17" t="s">
        <v>7813</v>
      </c>
      <c r="BI564" s="31" t="s">
        <v>7814</v>
      </c>
      <c r="BJ564" s="17" t="s">
        <v>7815</v>
      </c>
      <c r="BK564" s="17" t="s">
        <v>7816</v>
      </c>
      <c r="BL564" s="17" t="s">
        <v>7817</v>
      </c>
      <c r="BM564" s="17" t="s">
        <v>7818</v>
      </c>
    </row>
    <row r="565" spans="1:66" ht="14.4" x14ac:dyDescent="0.3">
      <c r="A565" s="20" t="s">
        <v>492</v>
      </c>
      <c r="B565" s="20" t="s">
        <v>1700</v>
      </c>
      <c r="C565" s="56">
        <v>9</v>
      </c>
      <c r="D565" s="56">
        <v>8</v>
      </c>
      <c r="E565" s="144">
        <v>0</v>
      </c>
      <c r="F565" s="144">
        <v>0</v>
      </c>
      <c r="G565" s="144">
        <v>0</v>
      </c>
      <c r="H565" s="144">
        <v>5</v>
      </c>
      <c r="I565" s="144">
        <v>3</v>
      </c>
      <c r="J565" s="144">
        <v>0</v>
      </c>
      <c r="K565" s="147">
        <f t="shared" si="116"/>
        <v>8</v>
      </c>
      <c r="L565" s="34"/>
      <c r="M565" s="126"/>
      <c r="N565" s="153"/>
      <c r="O565" s="153"/>
      <c r="P565" s="153"/>
      <c r="Q565" s="154"/>
      <c r="S565" s="54" t="s">
        <v>7760</v>
      </c>
      <c r="T565" s="48">
        <v>1</v>
      </c>
      <c r="U565" s="48">
        <v>9</v>
      </c>
      <c r="V565" s="48">
        <v>0</v>
      </c>
      <c r="W565" s="48">
        <v>26</v>
      </c>
      <c r="X565" s="48">
        <v>14</v>
      </c>
      <c r="Y565" s="20">
        <f t="shared" si="117"/>
        <v>50</v>
      </c>
      <c r="AL565" s="17" t="s">
        <v>7828</v>
      </c>
      <c r="AM565" s="72">
        <v>0</v>
      </c>
      <c r="AN565" s="72">
        <v>0</v>
      </c>
      <c r="AO565" s="72">
        <v>0</v>
      </c>
      <c r="AP565" s="72">
        <v>0</v>
      </c>
      <c r="AQ565" s="72">
        <v>0</v>
      </c>
      <c r="AR565" s="72">
        <v>0</v>
      </c>
      <c r="AS565" s="72">
        <v>0</v>
      </c>
      <c r="AT565" s="71">
        <v>0</v>
      </c>
      <c r="AU565" s="71">
        <v>0</v>
      </c>
      <c r="AV565" s="72">
        <v>0</v>
      </c>
      <c r="AW565" s="72">
        <v>0</v>
      </c>
      <c r="AX565" s="72">
        <v>0</v>
      </c>
      <c r="AY565" s="72">
        <v>0</v>
      </c>
      <c r="AZ565" s="72">
        <v>0</v>
      </c>
      <c r="BA565" s="72">
        <v>0</v>
      </c>
      <c r="BB565" s="72">
        <v>0</v>
      </c>
      <c r="BC565" s="72">
        <v>0</v>
      </c>
      <c r="BD565" s="72">
        <v>0</v>
      </c>
      <c r="BE565" s="72">
        <v>0</v>
      </c>
      <c r="BF565" s="72">
        <v>0</v>
      </c>
      <c r="BG565" s="72">
        <v>0</v>
      </c>
      <c r="BH565" s="72">
        <v>0</v>
      </c>
      <c r="BI565" s="72">
        <v>0</v>
      </c>
      <c r="BJ565" s="72">
        <v>0</v>
      </c>
      <c r="BK565" s="23">
        <v>0</v>
      </c>
      <c r="BL565" s="23">
        <v>0</v>
      </c>
      <c r="BM565" s="23">
        <v>0</v>
      </c>
      <c r="BN565" s="17" t="s">
        <v>7828</v>
      </c>
    </row>
    <row r="566" spans="1:66" ht="14.4" x14ac:dyDescent="0.3">
      <c r="A566" s="20" t="s">
        <v>492</v>
      </c>
      <c r="B566" s="20" t="s">
        <v>561</v>
      </c>
      <c r="C566" s="99">
        <v>2</v>
      </c>
      <c r="D566" s="56">
        <v>2</v>
      </c>
      <c r="E566" s="99">
        <v>0</v>
      </c>
      <c r="F566" s="99">
        <v>2</v>
      </c>
      <c r="G566" s="99">
        <v>0</v>
      </c>
      <c r="H566" s="99">
        <v>0</v>
      </c>
      <c r="I566" s="99">
        <v>0</v>
      </c>
      <c r="J566" s="99">
        <v>0</v>
      </c>
      <c r="K566" s="145">
        <f t="shared" si="116"/>
        <v>2</v>
      </c>
      <c r="L566" s="34"/>
      <c r="M566" s="126"/>
      <c r="N566" s="153"/>
      <c r="O566" s="153"/>
      <c r="P566" s="153"/>
      <c r="Q566" s="154"/>
      <c r="S566" s="21" t="s">
        <v>7739</v>
      </c>
      <c r="T566" s="30">
        <v>6</v>
      </c>
      <c r="U566" s="30">
        <v>38</v>
      </c>
      <c r="V566" s="30">
        <v>2</v>
      </c>
      <c r="W566" s="30">
        <v>93</v>
      </c>
      <c r="X566" s="30">
        <v>676</v>
      </c>
      <c r="Y566" s="20">
        <f t="shared" si="117"/>
        <v>815</v>
      </c>
      <c r="AL566" s="17" t="s">
        <v>7829</v>
      </c>
      <c r="AM566" s="72">
        <v>0</v>
      </c>
      <c r="AN566" s="72">
        <v>0</v>
      </c>
      <c r="AO566" s="72">
        <v>0</v>
      </c>
      <c r="AP566" s="72">
        <v>0</v>
      </c>
      <c r="AQ566" s="72">
        <v>0</v>
      </c>
      <c r="AR566" s="72">
        <v>0</v>
      </c>
      <c r="AS566" s="72">
        <v>0</v>
      </c>
      <c r="AT566" s="71">
        <v>0</v>
      </c>
      <c r="AU566" s="71">
        <v>0</v>
      </c>
      <c r="AV566" s="72">
        <v>0</v>
      </c>
      <c r="AW566" s="72">
        <v>0</v>
      </c>
      <c r="AX566" s="72">
        <v>0</v>
      </c>
      <c r="AY566" s="72">
        <v>0</v>
      </c>
      <c r="AZ566" s="72">
        <v>0</v>
      </c>
      <c r="BA566" s="72">
        <v>0</v>
      </c>
      <c r="BB566" s="72">
        <v>0</v>
      </c>
      <c r="BC566" s="72">
        <v>0</v>
      </c>
      <c r="BD566" s="72">
        <v>0</v>
      </c>
      <c r="BE566" s="72">
        <v>0</v>
      </c>
      <c r="BF566" s="72">
        <v>0</v>
      </c>
      <c r="BG566" s="72">
        <v>0</v>
      </c>
      <c r="BH566" s="72">
        <v>0</v>
      </c>
      <c r="BI566" s="72">
        <v>0</v>
      </c>
      <c r="BJ566" s="72">
        <v>0</v>
      </c>
      <c r="BK566" s="23">
        <v>0</v>
      </c>
      <c r="BL566" s="23">
        <v>0</v>
      </c>
      <c r="BM566" s="23">
        <v>0</v>
      </c>
      <c r="BN566" s="17" t="s">
        <v>7829</v>
      </c>
    </row>
    <row r="567" spans="1:66" ht="14.4" x14ac:dyDescent="0.3">
      <c r="A567" s="20" t="s">
        <v>492</v>
      </c>
      <c r="B567" s="20" t="s">
        <v>759</v>
      </c>
      <c r="C567" s="99">
        <v>26</v>
      </c>
      <c r="D567" s="56">
        <v>25</v>
      </c>
      <c r="E567" s="99">
        <v>0</v>
      </c>
      <c r="F567" s="99">
        <v>1</v>
      </c>
      <c r="G567" s="99">
        <v>0</v>
      </c>
      <c r="H567" s="99">
        <v>13</v>
      </c>
      <c r="I567" s="99">
        <v>11</v>
      </c>
      <c r="J567" s="99">
        <v>0</v>
      </c>
      <c r="K567" s="145">
        <f t="shared" si="116"/>
        <v>25</v>
      </c>
      <c r="L567" s="34"/>
      <c r="M567" s="126">
        <v>51</v>
      </c>
      <c r="N567" s="153"/>
      <c r="O567" s="153"/>
      <c r="P567" s="153"/>
      <c r="Q567" s="154"/>
      <c r="S567" s="54" t="s">
        <v>7740</v>
      </c>
      <c r="T567" s="48">
        <v>2</v>
      </c>
      <c r="U567" s="48">
        <v>4</v>
      </c>
      <c r="V567" s="48">
        <v>7</v>
      </c>
      <c r="W567" s="48">
        <v>98</v>
      </c>
      <c r="X567" s="48">
        <v>1</v>
      </c>
      <c r="Y567" s="20">
        <f t="shared" si="117"/>
        <v>112</v>
      </c>
      <c r="AL567" s="17" t="s">
        <v>7830</v>
      </c>
      <c r="AM567" s="72">
        <v>0</v>
      </c>
      <c r="AN567" s="72">
        <v>0</v>
      </c>
      <c r="AO567" s="72">
        <v>0</v>
      </c>
      <c r="AP567" s="72">
        <v>0</v>
      </c>
      <c r="AQ567" s="72">
        <v>0</v>
      </c>
      <c r="AR567" s="72">
        <v>0</v>
      </c>
      <c r="AS567" s="72">
        <v>0</v>
      </c>
      <c r="AT567" s="71">
        <v>0</v>
      </c>
      <c r="AU567" s="71">
        <v>0</v>
      </c>
      <c r="AV567" s="72">
        <v>0</v>
      </c>
      <c r="AW567" s="72">
        <v>0</v>
      </c>
      <c r="AX567" s="72">
        <v>1</v>
      </c>
      <c r="AY567" s="72">
        <v>0</v>
      </c>
      <c r="AZ567" s="72">
        <v>0</v>
      </c>
      <c r="BA567" s="72">
        <v>0</v>
      </c>
      <c r="BB567" s="72">
        <v>0</v>
      </c>
      <c r="BC567" s="72">
        <v>0</v>
      </c>
      <c r="BD567" s="72">
        <v>0</v>
      </c>
      <c r="BE567" s="72">
        <v>0</v>
      </c>
      <c r="BF567" s="72">
        <v>0</v>
      </c>
      <c r="BG567" s="72">
        <v>0</v>
      </c>
      <c r="BH567" s="72">
        <v>0</v>
      </c>
      <c r="BI567" s="72">
        <v>0</v>
      </c>
      <c r="BJ567" s="72">
        <v>0</v>
      </c>
      <c r="BK567" s="23">
        <v>0</v>
      </c>
      <c r="BL567" s="23">
        <v>0</v>
      </c>
      <c r="BM567" s="23">
        <v>0</v>
      </c>
      <c r="BN567" s="17" t="s">
        <v>7830</v>
      </c>
    </row>
    <row r="568" spans="1:66" ht="14.4" x14ac:dyDescent="0.3">
      <c r="A568" s="20" t="s">
        <v>397</v>
      </c>
      <c r="B568" s="20" t="s">
        <v>2698</v>
      </c>
      <c r="C568" s="63">
        <v>26</v>
      </c>
      <c r="D568" s="58">
        <v>25</v>
      </c>
      <c r="E568" s="63">
        <v>1</v>
      </c>
      <c r="F568" s="63">
        <v>6</v>
      </c>
      <c r="G568" s="63">
        <v>0</v>
      </c>
      <c r="H568" s="63">
        <v>18</v>
      </c>
      <c r="I568" s="63">
        <v>0</v>
      </c>
      <c r="J568" s="63">
        <v>0</v>
      </c>
      <c r="K568" s="142">
        <f t="shared" si="116"/>
        <v>25</v>
      </c>
      <c r="L568" s="35"/>
      <c r="M568" s="121"/>
      <c r="N568" s="153"/>
      <c r="O568" s="153"/>
      <c r="P568" s="153"/>
      <c r="Q568" s="154"/>
      <c r="T568" s="17">
        <f>SUM(T562:T567)</f>
        <v>10</v>
      </c>
      <c r="U568" s="17">
        <f>SUM(U562:U567)</f>
        <v>56</v>
      </c>
      <c r="V568" s="17">
        <f>SUM(V562:V567)</f>
        <v>9</v>
      </c>
      <c r="W568" s="17">
        <f>SUM(W562:W567)</f>
        <v>229</v>
      </c>
      <c r="X568" s="17">
        <f>SUM(X562:X567)</f>
        <v>691</v>
      </c>
      <c r="Y568" s="20">
        <f t="shared" si="117"/>
        <v>995</v>
      </c>
      <c r="AL568" s="17" t="s">
        <v>7831</v>
      </c>
      <c r="AM568" s="72">
        <v>0</v>
      </c>
      <c r="AN568" s="72">
        <v>0</v>
      </c>
      <c r="AO568" s="72">
        <v>0</v>
      </c>
      <c r="AP568" s="72">
        <v>0</v>
      </c>
      <c r="AQ568" s="72">
        <v>0</v>
      </c>
      <c r="AR568" s="72">
        <v>0</v>
      </c>
      <c r="AS568" s="72">
        <v>0</v>
      </c>
      <c r="AT568" s="71">
        <v>0</v>
      </c>
      <c r="AU568" s="71">
        <v>0</v>
      </c>
      <c r="AV568" s="72">
        <v>0</v>
      </c>
      <c r="AW568" s="72">
        <v>0</v>
      </c>
      <c r="AX568" s="72">
        <v>1</v>
      </c>
      <c r="AY568" s="72">
        <v>0</v>
      </c>
      <c r="AZ568" s="72">
        <v>0</v>
      </c>
      <c r="BA568" s="72">
        <v>0</v>
      </c>
      <c r="BB568" s="72">
        <v>0</v>
      </c>
      <c r="BC568" s="72">
        <v>0</v>
      </c>
      <c r="BD568" s="72">
        <v>0</v>
      </c>
      <c r="BE568" s="72">
        <v>0</v>
      </c>
      <c r="BF568" s="72">
        <v>0</v>
      </c>
      <c r="BG568" s="72">
        <v>0</v>
      </c>
      <c r="BH568" s="72">
        <v>0</v>
      </c>
      <c r="BI568" s="72">
        <v>0</v>
      </c>
      <c r="BJ568" s="72">
        <v>0</v>
      </c>
      <c r="BK568" s="23">
        <v>0</v>
      </c>
      <c r="BL568" s="23">
        <v>0</v>
      </c>
      <c r="BM568" s="23">
        <v>0</v>
      </c>
      <c r="BN568" s="17" t="s">
        <v>7831</v>
      </c>
    </row>
    <row r="569" spans="1:66" ht="14.4" x14ac:dyDescent="0.3">
      <c r="A569" s="20" t="s">
        <v>397</v>
      </c>
      <c r="B569" s="20" t="s">
        <v>1700</v>
      </c>
      <c r="C569" s="63">
        <v>124</v>
      </c>
      <c r="D569" s="58">
        <v>123</v>
      </c>
      <c r="E569" s="63">
        <v>0</v>
      </c>
      <c r="F569" s="63">
        <v>0</v>
      </c>
      <c r="G569" s="63">
        <v>0</v>
      </c>
      <c r="H569" s="63">
        <v>22</v>
      </c>
      <c r="I569" s="63">
        <v>101</v>
      </c>
      <c r="J569" s="63">
        <v>0</v>
      </c>
      <c r="K569" s="142">
        <f t="shared" si="116"/>
        <v>123</v>
      </c>
      <c r="L569" s="34"/>
      <c r="M569" s="126"/>
      <c r="N569" s="153"/>
      <c r="O569" s="153"/>
      <c r="P569" s="153"/>
      <c r="Q569" s="154"/>
      <c r="AL569" s="17" t="s">
        <v>7832</v>
      </c>
      <c r="AM569" s="72">
        <v>364</v>
      </c>
      <c r="AN569" s="72">
        <v>349</v>
      </c>
      <c r="AO569" s="72">
        <v>510</v>
      </c>
      <c r="AP569" s="72">
        <v>535</v>
      </c>
      <c r="AQ569" s="72">
        <v>579</v>
      </c>
      <c r="AR569" s="72">
        <v>91</v>
      </c>
      <c r="AS569" s="72">
        <v>181</v>
      </c>
      <c r="AT569" s="71">
        <v>166</v>
      </c>
      <c r="AU569" s="71">
        <v>123</v>
      </c>
      <c r="AV569" s="72">
        <v>6</v>
      </c>
      <c r="AW569" s="72">
        <v>0</v>
      </c>
      <c r="AX569" s="72">
        <v>1</v>
      </c>
      <c r="AY569" s="72">
        <v>0</v>
      </c>
      <c r="AZ569" s="72">
        <v>0</v>
      </c>
      <c r="BA569" s="72">
        <v>0</v>
      </c>
      <c r="BB569" s="72">
        <v>0</v>
      </c>
      <c r="BC569" s="72">
        <v>0</v>
      </c>
      <c r="BD569" s="72">
        <v>0</v>
      </c>
      <c r="BE569" s="72">
        <v>0</v>
      </c>
      <c r="BF569" s="72">
        <v>0</v>
      </c>
      <c r="BG569" s="72">
        <v>0</v>
      </c>
      <c r="BH569" s="72">
        <v>0</v>
      </c>
      <c r="BI569" s="72">
        <v>0</v>
      </c>
      <c r="BJ569" s="72">
        <v>0</v>
      </c>
      <c r="BK569" s="23">
        <v>0</v>
      </c>
      <c r="BL569" s="23">
        <v>1</v>
      </c>
      <c r="BM569" s="23">
        <v>0</v>
      </c>
      <c r="BN569" s="17" t="s">
        <v>7832</v>
      </c>
    </row>
    <row r="570" spans="1:66" ht="14.4" x14ac:dyDescent="0.3">
      <c r="A570" s="20" t="s">
        <v>397</v>
      </c>
      <c r="B570" s="20" t="s">
        <v>561</v>
      </c>
      <c r="C570" s="58">
        <v>8</v>
      </c>
      <c r="D570" s="58">
        <v>6</v>
      </c>
      <c r="E570" s="58">
        <v>0</v>
      </c>
      <c r="F570" s="58">
        <v>6</v>
      </c>
      <c r="G570" s="58">
        <v>0</v>
      </c>
      <c r="H570" s="58">
        <v>0</v>
      </c>
      <c r="I570" s="58">
        <v>0</v>
      </c>
      <c r="J570" s="149">
        <v>0</v>
      </c>
      <c r="K570" s="142">
        <f t="shared" si="116"/>
        <v>6</v>
      </c>
      <c r="L570" s="34"/>
      <c r="M570" s="126"/>
      <c r="N570" s="153"/>
      <c r="O570" s="153"/>
      <c r="P570" s="153"/>
      <c r="Q570" s="154"/>
      <c r="AL570" s="35" t="s">
        <v>7833</v>
      </c>
      <c r="AM570" s="72">
        <v>0</v>
      </c>
      <c r="AN570" s="72">
        <v>0</v>
      </c>
      <c r="AO570" s="72">
        <v>0</v>
      </c>
      <c r="AP570" s="72">
        <v>0</v>
      </c>
      <c r="AQ570" s="72">
        <v>0</v>
      </c>
      <c r="AR570" s="72">
        <v>415</v>
      </c>
      <c r="AS570" s="72">
        <v>435</v>
      </c>
      <c r="AT570" s="71">
        <v>345</v>
      </c>
      <c r="AU570" s="71">
        <v>433</v>
      </c>
      <c r="AV570" s="72">
        <v>457</v>
      </c>
      <c r="AW570" s="72">
        <v>568</v>
      </c>
      <c r="AX570" s="72">
        <v>453</v>
      </c>
      <c r="AY570" s="72">
        <v>391</v>
      </c>
      <c r="AZ570" s="72">
        <v>236</v>
      </c>
      <c r="BA570" s="72">
        <v>35</v>
      </c>
      <c r="BB570" s="72">
        <v>44</v>
      </c>
      <c r="BC570" s="72">
        <v>12</v>
      </c>
      <c r="BD570" s="129">
        <v>15</v>
      </c>
      <c r="BE570" s="129">
        <v>11</v>
      </c>
      <c r="BF570" s="129">
        <v>1</v>
      </c>
      <c r="BG570" s="72">
        <v>0</v>
      </c>
      <c r="BH570" s="130">
        <v>0</v>
      </c>
      <c r="BI570" s="72">
        <v>0</v>
      </c>
      <c r="BJ570" s="72">
        <v>0</v>
      </c>
      <c r="BK570" s="23">
        <v>0</v>
      </c>
      <c r="BL570" s="23">
        <v>1</v>
      </c>
      <c r="BM570" s="23">
        <v>0</v>
      </c>
      <c r="BN570" s="35" t="s">
        <v>7833</v>
      </c>
    </row>
    <row r="571" spans="1:66" ht="14.4" x14ac:dyDescent="0.3">
      <c r="A571" s="20" t="s">
        <v>397</v>
      </c>
      <c r="B571" s="20" t="s">
        <v>5340</v>
      </c>
      <c r="C571" s="58">
        <v>4</v>
      </c>
      <c r="D571" s="58">
        <v>4</v>
      </c>
      <c r="E571" s="58">
        <v>0</v>
      </c>
      <c r="F571" s="58">
        <v>1</v>
      </c>
      <c r="G571" s="58">
        <v>0</v>
      </c>
      <c r="H571" s="58">
        <v>3</v>
      </c>
      <c r="I571" s="58">
        <v>0</v>
      </c>
      <c r="J571" s="149">
        <v>0</v>
      </c>
      <c r="K571" s="142">
        <f t="shared" si="116"/>
        <v>4</v>
      </c>
      <c r="L571" s="34"/>
      <c r="M571" s="126"/>
      <c r="N571" s="153"/>
      <c r="O571" s="153"/>
      <c r="P571" s="153"/>
      <c r="Q571" s="154"/>
      <c r="S571" s="20" t="s">
        <v>7763</v>
      </c>
      <c r="T571" s="20" t="s">
        <v>92</v>
      </c>
      <c r="U571" s="20" t="s">
        <v>102</v>
      </c>
      <c r="V571" s="20" t="s">
        <v>98</v>
      </c>
      <c r="W571" s="20" t="s">
        <v>125</v>
      </c>
      <c r="X571" s="20" t="s">
        <v>272</v>
      </c>
      <c r="Y571" s="20" t="s">
        <v>126</v>
      </c>
      <c r="AL571" s="17" t="s">
        <v>7842</v>
      </c>
      <c r="AM571" s="72">
        <v>3</v>
      </c>
      <c r="AN571" s="72">
        <v>0</v>
      </c>
      <c r="AO571" s="72">
        <v>1</v>
      </c>
      <c r="AP571" s="72">
        <v>1</v>
      </c>
      <c r="AQ571" s="72">
        <v>1</v>
      </c>
      <c r="AR571" s="72">
        <v>0</v>
      </c>
      <c r="AS571" s="72">
        <v>0</v>
      </c>
      <c r="AT571" s="71">
        <v>0</v>
      </c>
      <c r="AU571" s="71">
        <v>0</v>
      </c>
      <c r="AV571" s="72">
        <v>1</v>
      </c>
      <c r="AW571" s="72">
        <v>2</v>
      </c>
      <c r="AX571" s="72">
        <v>1</v>
      </c>
      <c r="AY571" s="72">
        <v>1</v>
      </c>
      <c r="AZ571" s="72">
        <v>0</v>
      </c>
      <c r="BA571" s="72">
        <v>0</v>
      </c>
      <c r="BB571" s="72">
        <v>1</v>
      </c>
      <c r="BC571" s="72">
        <v>0</v>
      </c>
      <c r="BD571" s="72">
        <v>0</v>
      </c>
      <c r="BE571" s="72">
        <v>0</v>
      </c>
      <c r="BF571" s="72">
        <v>1</v>
      </c>
      <c r="BG571" s="72">
        <v>1</v>
      </c>
      <c r="BH571" s="72">
        <v>0</v>
      </c>
      <c r="BI571" s="72">
        <v>0</v>
      </c>
      <c r="BJ571" s="72">
        <v>0</v>
      </c>
      <c r="BK571" s="23">
        <v>0</v>
      </c>
      <c r="BL571" s="23">
        <v>0</v>
      </c>
      <c r="BM571" s="23">
        <v>0</v>
      </c>
      <c r="BN571" s="17" t="s">
        <v>7842</v>
      </c>
    </row>
    <row r="572" spans="1:66" ht="14.4" x14ac:dyDescent="0.3">
      <c r="A572" s="20" t="s">
        <v>397</v>
      </c>
      <c r="B572" s="20" t="s">
        <v>759</v>
      </c>
      <c r="C572" s="58">
        <v>657</v>
      </c>
      <c r="D572" s="58">
        <v>656</v>
      </c>
      <c r="E572" s="58">
        <v>5</v>
      </c>
      <c r="F572" s="58">
        <v>25</v>
      </c>
      <c r="G572" s="58">
        <v>2</v>
      </c>
      <c r="H572" s="58">
        <v>50</v>
      </c>
      <c r="I572" s="58">
        <v>575</v>
      </c>
      <c r="J572" s="149">
        <v>0</v>
      </c>
      <c r="K572" s="142">
        <f t="shared" si="116"/>
        <v>657</v>
      </c>
      <c r="L572" s="34"/>
      <c r="M572" s="126">
        <v>814</v>
      </c>
      <c r="N572" s="153"/>
      <c r="O572" s="153"/>
      <c r="P572" s="153"/>
      <c r="Q572" s="154"/>
      <c r="S572" s="20" t="s">
        <v>7757</v>
      </c>
      <c r="T572" s="123">
        <v>0</v>
      </c>
      <c r="U572" s="123">
        <v>0</v>
      </c>
      <c r="V572" s="123">
        <v>0</v>
      </c>
      <c r="W572" s="123">
        <v>0</v>
      </c>
      <c r="X572" s="123">
        <v>0</v>
      </c>
      <c r="Y572" s="20">
        <f t="shared" ref="Y572:Y578" si="118">SUM(T572:X572)</f>
        <v>0</v>
      </c>
      <c r="AL572" s="17" t="s">
        <v>7843</v>
      </c>
      <c r="AM572" s="72">
        <v>3</v>
      </c>
      <c r="AN572" s="72">
        <v>3</v>
      </c>
      <c r="AO572" s="72">
        <v>1</v>
      </c>
      <c r="AP572" s="72">
        <v>1</v>
      </c>
      <c r="AQ572" s="72">
        <v>1</v>
      </c>
      <c r="AR572" s="72">
        <v>0</v>
      </c>
      <c r="AS572" s="72">
        <v>0</v>
      </c>
      <c r="AT572" s="71">
        <v>0</v>
      </c>
      <c r="AU572" s="71">
        <v>1</v>
      </c>
      <c r="AV572" s="72">
        <v>1</v>
      </c>
      <c r="AW572" s="72">
        <v>0</v>
      </c>
      <c r="AX572" s="72">
        <v>0</v>
      </c>
      <c r="AY572" s="72">
        <v>1</v>
      </c>
      <c r="AZ572" s="72">
        <v>0</v>
      </c>
      <c r="BA572" s="72">
        <v>0</v>
      </c>
      <c r="BB572" s="72">
        <v>1</v>
      </c>
      <c r="BC572" s="72">
        <v>0</v>
      </c>
      <c r="BD572" s="72">
        <v>0</v>
      </c>
      <c r="BE572" s="72">
        <v>0</v>
      </c>
      <c r="BF572" s="72">
        <v>0</v>
      </c>
      <c r="BG572" s="72">
        <v>1</v>
      </c>
      <c r="BH572" s="72">
        <v>0</v>
      </c>
      <c r="BI572" s="72">
        <v>0</v>
      </c>
      <c r="BJ572" s="72">
        <v>0</v>
      </c>
      <c r="BK572" s="23">
        <v>0</v>
      </c>
      <c r="BL572" s="23">
        <v>0</v>
      </c>
      <c r="BM572" s="23">
        <v>0</v>
      </c>
      <c r="BN572" s="17" t="s">
        <v>7843</v>
      </c>
    </row>
    <row r="573" spans="1:66" ht="14.4" x14ac:dyDescent="0.3">
      <c r="A573" s="20" t="s">
        <v>255</v>
      </c>
      <c r="B573" s="20" t="s">
        <v>2698</v>
      </c>
      <c r="C573" s="56">
        <v>62</v>
      </c>
      <c r="D573" s="56">
        <v>61</v>
      </c>
      <c r="E573" s="56">
        <v>0</v>
      </c>
      <c r="F573" s="56">
        <v>1</v>
      </c>
      <c r="G573" s="56">
        <v>2</v>
      </c>
      <c r="H573" s="56">
        <v>58</v>
      </c>
      <c r="I573" s="56">
        <v>0</v>
      </c>
      <c r="J573" s="56">
        <v>0</v>
      </c>
      <c r="K573" s="147">
        <f t="shared" si="116"/>
        <v>61</v>
      </c>
      <c r="L573" s="34"/>
      <c r="M573" s="126"/>
      <c r="N573" s="153"/>
      <c r="O573" s="153"/>
      <c r="P573" s="153"/>
      <c r="Q573" s="154"/>
      <c r="S573" s="54" t="s">
        <v>7758</v>
      </c>
      <c r="T573" s="61">
        <v>0</v>
      </c>
      <c r="U573" s="61">
        <v>0</v>
      </c>
      <c r="V573" s="61">
        <v>0</v>
      </c>
      <c r="W573" s="61">
        <v>0</v>
      </c>
      <c r="X573" s="61">
        <v>0</v>
      </c>
      <c r="Y573" s="20">
        <f t="shared" si="118"/>
        <v>0</v>
      </c>
      <c r="AL573" s="17" t="s">
        <v>7844</v>
      </c>
      <c r="AM573" s="72">
        <v>10</v>
      </c>
      <c r="AN573" s="72">
        <v>3</v>
      </c>
      <c r="AO573" s="72">
        <v>5</v>
      </c>
      <c r="AP573" s="72">
        <v>3</v>
      </c>
      <c r="AQ573" s="72">
        <v>2</v>
      </c>
      <c r="AR573" s="72">
        <v>0</v>
      </c>
      <c r="AS573" s="72">
        <v>0</v>
      </c>
      <c r="AT573" s="71">
        <v>0</v>
      </c>
      <c r="AU573" s="71">
        <v>1</v>
      </c>
      <c r="AV573" s="72">
        <v>1</v>
      </c>
      <c r="AW573" s="72">
        <v>0</v>
      </c>
      <c r="AX573" s="72">
        <v>0</v>
      </c>
      <c r="AY573" s="72">
        <v>1</v>
      </c>
      <c r="AZ573" s="72">
        <v>0</v>
      </c>
      <c r="BA573" s="72">
        <v>0</v>
      </c>
      <c r="BB573" s="72">
        <v>1</v>
      </c>
      <c r="BC573" s="72">
        <v>0</v>
      </c>
      <c r="BD573" s="72">
        <v>0</v>
      </c>
      <c r="BE573" s="72">
        <v>0</v>
      </c>
      <c r="BF573" s="72">
        <v>0</v>
      </c>
      <c r="BG573" s="72">
        <v>1</v>
      </c>
      <c r="BH573" s="72">
        <v>0</v>
      </c>
      <c r="BI573" s="72">
        <v>0</v>
      </c>
      <c r="BJ573" s="72">
        <v>0</v>
      </c>
      <c r="BK573" s="23">
        <v>0</v>
      </c>
      <c r="BL573" s="23">
        <v>0</v>
      </c>
      <c r="BM573" s="23">
        <v>0</v>
      </c>
      <c r="BN573" s="17" t="s">
        <v>7844</v>
      </c>
    </row>
    <row r="574" spans="1:66" ht="14.4" x14ac:dyDescent="0.3">
      <c r="A574" s="20" t="s">
        <v>255</v>
      </c>
      <c r="B574" s="20" t="s">
        <v>1700</v>
      </c>
      <c r="C574" s="56">
        <v>45</v>
      </c>
      <c r="D574" s="56">
        <v>37</v>
      </c>
      <c r="E574" s="56">
        <v>2</v>
      </c>
      <c r="F574" s="56">
        <v>3</v>
      </c>
      <c r="G574" s="56">
        <v>3</v>
      </c>
      <c r="H574" s="56">
        <v>29</v>
      </c>
      <c r="I574" s="56">
        <v>0</v>
      </c>
      <c r="J574" s="56">
        <v>0</v>
      </c>
      <c r="K574" s="145">
        <f t="shared" si="116"/>
        <v>37</v>
      </c>
      <c r="L574" s="34"/>
      <c r="M574" s="126"/>
      <c r="N574" s="153"/>
      <c r="O574" s="153"/>
      <c r="P574" s="153"/>
      <c r="Q574" s="154"/>
      <c r="S574" s="20" t="s">
        <v>7759</v>
      </c>
      <c r="T574" s="60">
        <v>0</v>
      </c>
      <c r="U574" s="60">
        <v>0</v>
      </c>
      <c r="V574" s="60">
        <v>0</v>
      </c>
      <c r="W574" s="60">
        <v>0</v>
      </c>
      <c r="X574" s="60">
        <v>0</v>
      </c>
      <c r="Y574" s="20">
        <f t="shared" si="118"/>
        <v>0</v>
      </c>
      <c r="AL574" s="17" t="s">
        <v>7846</v>
      </c>
      <c r="AM574" s="72">
        <v>51</v>
      </c>
      <c r="AN574" s="72">
        <v>46</v>
      </c>
      <c r="AO574" s="72">
        <v>37</v>
      </c>
      <c r="AP574" s="72">
        <v>28</v>
      </c>
      <c r="AQ574" s="72">
        <v>23</v>
      </c>
      <c r="AR574" s="72">
        <v>12</v>
      </c>
      <c r="AS574" s="72">
        <v>18</v>
      </c>
      <c r="AT574" s="71">
        <v>8</v>
      </c>
      <c r="AU574" s="71">
        <v>10</v>
      </c>
      <c r="AV574" s="72">
        <v>4</v>
      </c>
      <c r="AW574" s="72">
        <v>1</v>
      </c>
      <c r="AX574" s="72">
        <v>5</v>
      </c>
      <c r="AY574" s="72">
        <v>3</v>
      </c>
      <c r="AZ574" s="72">
        <v>0</v>
      </c>
      <c r="BA574" s="72">
        <v>0</v>
      </c>
      <c r="BB574" s="72">
        <v>2</v>
      </c>
      <c r="BC574" s="72">
        <v>0</v>
      </c>
      <c r="BD574" s="72">
        <v>0</v>
      </c>
      <c r="BE574" s="72">
        <v>0</v>
      </c>
      <c r="BF574" s="72">
        <v>4</v>
      </c>
      <c r="BG574" s="72">
        <v>1</v>
      </c>
      <c r="BH574" s="72">
        <v>1</v>
      </c>
      <c r="BI574" s="72">
        <v>0</v>
      </c>
      <c r="BJ574" s="72">
        <v>0</v>
      </c>
      <c r="BK574" s="23">
        <v>0</v>
      </c>
      <c r="BL574" s="23">
        <v>0</v>
      </c>
      <c r="BM574" s="23">
        <v>0</v>
      </c>
      <c r="BN574" s="17" t="s">
        <v>7846</v>
      </c>
    </row>
    <row r="575" spans="1:66" ht="14.4" x14ac:dyDescent="0.3">
      <c r="A575" s="20" t="s">
        <v>255</v>
      </c>
      <c r="B575" s="20" t="s">
        <v>759</v>
      </c>
      <c r="C575" s="56">
        <v>14</v>
      </c>
      <c r="D575" s="56">
        <v>14</v>
      </c>
      <c r="E575" s="56">
        <v>0</v>
      </c>
      <c r="F575" s="56">
        <v>0</v>
      </c>
      <c r="G575" s="56">
        <v>2</v>
      </c>
      <c r="H575" s="56">
        <v>11</v>
      </c>
      <c r="I575" s="56">
        <v>1</v>
      </c>
      <c r="J575" s="56">
        <v>0</v>
      </c>
      <c r="K575" s="145">
        <f t="shared" si="116"/>
        <v>14</v>
      </c>
      <c r="L575" s="34"/>
      <c r="M575" s="126">
        <v>112</v>
      </c>
      <c r="N575" s="153"/>
      <c r="O575" s="153"/>
      <c r="P575" s="153"/>
      <c r="Q575" s="154"/>
      <c r="S575" s="54" t="s">
        <v>7760</v>
      </c>
      <c r="T575" s="61">
        <v>1</v>
      </c>
      <c r="U575" s="61">
        <v>6</v>
      </c>
      <c r="V575" s="61">
        <v>0</v>
      </c>
      <c r="W575" s="61">
        <v>8</v>
      </c>
      <c r="X575" s="61">
        <v>0</v>
      </c>
      <c r="Y575" s="20">
        <f t="shared" si="118"/>
        <v>15</v>
      </c>
      <c r="AL575" s="17" t="s">
        <v>7880</v>
      </c>
      <c r="AM575" s="72">
        <v>713</v>
      </c>
      <c r="AN575" s="72">
        <v>352</v>
      </c>
      <c r="AO575" s="72">
        <v>266</v>
      </c>
      <c r="AP575" s="72">
        <v>249</v>
      </c>
      <c r="AQ575" s="72">
        <v>156</v>
      </c>
      <c r="AR575" s="72">
        <v>84</v>
      </c>
      <c r="AS575" s="72">
        <v>62</v>
      </c>
      <c r="AT575" s="71">
        <v>82</v>
      </c>
      <c r="AU575" s="71">
        <v>42</v>
      </c>
      <c r="AV575" s="72">
        <v>52</v>
      </c>
      <c r="AW575" s="72">
        <v>37</v>
      </c>
      <c r="AX575" s="72">
        <v>17</v>
      </c>
      <c r="AY575" s="72">
        <v>19</v>
      </c>
      <c r="AZ575" s="72">
        <v>37</v>
      </c>
      <c r="BA575" s="72">
        <v>13</v>
      </c>
      <c r="BB575" s="72">
        <v>19</v>
      </c>
      <c r="BC575" s="72">
        <v>16</v>
      </c>
      <c r="BD575" s="131">
        <v>11</v>
      </c>
      <c r="BE575" s="72">
        <v>3</v>
      </c>
      <c r="BF575" s="72">
        <v>6</v>
      </c>
      <c r="BG575" s="72">
        <v>2</v>
      </c>
      <c r="BH575" s="72">
        <v>3</v>
      </c>
      <c r="BI575" s="72">
        <v>5</v>
      </c>
      <c r="BJ575" s="72">
        <v>3</v>
      </c>
      <c r="BK575" s="72">
        <v>0</v>
      </c>
      <c r="BL575" s="72">
        <v>0</v>
      </c>
      <c r="BM575" s="23">
        <v>0</v>
      </c>
      <c r="BN575" s="17" t="s">
        <v>7880</v>
      </c>
    </row>
    <row r="576" spans="1:66" ht="14.4" x14ac:dyDescent="0.3">
      <c r="A576" s="151" t="s">
        <v>7764</v>
      </c>
      <c r="B576" s="152"/>
      <c r="C576" s="63">
        <f>SUM(C561:C575)</f>
        <v>1012</v>
      </c>
      <c r="D576" s="63">
        <f>SUM(D561:D575)</f>
        <v>995</v>
      </c>
      <c r="E576" s="63">
        <f>SUM(E561:E575)</f>
        <v>10</v>
      </c>
      <c r="F576" s="63">
        <f>SUM(F561:F575)</f>
        <v>56</v>
      </c>
      <c r="G576" s="63">
        <f>SUM(G561:G575)</f>
        <v>9</v>
      </c>
      <c r="H576" s="63">
        <f t="shared" ref="H576:I576" si="119">SUM(H561:H575)</f>
        <v>229</v>
      </c>
      <c r="I576" s="63">
        <f t="shared" si="119"/>
        <v>691</v>
      </c>
      <c r="J576" s="63">
        <f>SUM(J561:J575)</f>
        <v>0</v>
      </c>
      <c r="K576" s="142">
        <f t="shared" si="116"/>
        <v>995</v>
      </c>
      <c r="L576" s="150"/>
      <c r="M576" s="150"/>
      <c r="N576" s="153"/>
      <c r="O576" s="153"/>
      <c r="P576" s="153"/>
      <c r="Q576" s="154"/>
      <c r="S576" s="21" t="s">
        <v>7739</v>
      </c>
      <c r="T576" s="123">
        <v>1</v>
      </c>
      <c r="U576" s="123">
        <v>6</v>
      </c>
      <c r="V576" s="123">
        <v>0</v>
      </c>
      <c r="W576" s="123">
        <v>18</v>
      </c>
      <c r="X576" s="123">
        <v>0</v>
      </c>
      <c r="Y576" s="20">
        <f t="shared" si="118"/>
        <v>25</v>
      </c>
      <c r="AL576" s="17" t="s">
        <v>7881</v>
      </c>
      <c r="AM576" s="72">
        <v>1</v>
      </c>
      <c r="AN576" s="72">
        <v>28</v>
      </c>
      <c r="AO576" s="72">
        <v>72</v>
      </c>
      <c r="AP576" s="72">
        <v>273</v>
      </c>
      <c r="AQ576" s="72">
        <v>355</v>
      </c>
      <c r="AR576" s="72">
        <v>161</v>
      </c>
      <c r="AS576" s="72">
        <v>145</v>
      </c>
      <c r="AT576" s="71">
        <v>92</v>
      </c>
      <c r="AU576" s="71">
        <v>72</v>
      </c>
      <c r="AV576" s="72">
        <v>60</v>
      </c>
      <c r="AW576" s="72">
        <v>43</v>
      </c>
      <c r="AX576" s="72">
        <v>40</v>
      </c>
      <c r="AY576" s="72">
        <v>31</v>
      </c>
      <c r="AZ576" s="72">
        <v>39</v>
      </c>
      <c r="BA576" s="72">
        <v>28</v>
      </c>
      <c r="BB576" s="72">
        <v>32</v>
      </c>
      <c r="BC576" s="72">
        <v>17</v>
      </c>
      <c r="BD576" s="131">
        <v>29</v>
      </c>
      <c r="BE576" s="72">
        <v>10</v>
      </c>
      <c r="BF576" s="72">
        <v>15</v>
      </c>
      <c r="BG576" s="72">
        <v>6</v>
      </c>
      <c r="BH576" s="72">
        <v>14</v>
      </c>
      <c r="BI576" s="72">
        <v>7</v>
      </c>
      <c r="BJ576" s="72">
        <v>4</v>
      </c>
      <c r="BK576" s="72">
        <v>1</v>
      </c>
      <c r="BL576" s="72">
        <v>0</v>
      </c>
      <c r="BM576" s="23">
        <v>0</v>
      </c>
      <c r="BN576" s="17" t="s">
        <v>7881</v>
      </c>
    </row>
    <row r="577" spans="11:66" ht="14.4" x14ac:dyDescent="0.3">
      <c r="K577" s="83"/>
      <c r="L577" s="150"/>
      <c r="M577" s="150"/>
      <c r="N577" s="153"/>
      <c r="O577" s="153"/>
      <c r="P577" s="153"/>
      <c r="Q577" s="154"/>
      <c r="S577" s="54" t="s">
        <v>7740</v>
      </c>
      <c r="T577" s="124">
        <v>0</v>
      </c>
      <c r="U577" s="124">
        <v>1</v>
      </c>
      <c r="V577" s="124">
        <v>2</v>
      </c>
      <c r="W577" s="124">
        <v>58</v>
      </c>
      <c r="X577" s="124">
        <v>0</v>
      </c>
      <c r="Y577" s="20">
        <f t="shared" si="118"/>
        <v>61</v>
      </c>
      <c r="BI577" s="35"/>
    </row>
    <row r="578" spans="11:66" ht="14.4" x14ac:dyDescent="0.3">
      <c r="L578" s="150"/>
      <c r="M578" s="150"/>
      <c r="N578" s="153"/>
      <c r="O578" s="153"/>
      <c r="P578" s="153"/>
      <c r="Q578" s="154"/>
      <c r="S578" s="83"/>
      <c r="T578" s="34">
        <f>SUM(T572:T577)</f>
        <v>2</v>
      </c>
      <c r="U578" s="34">
        <f>SUM(U572:U577)</f>
        <v>13</v>
      </c>
      <c r="V578" s="34">
        <f>SUM(V572:V577)</f>
        <v>2</v>
      </c>
      <c r="W578" s="34">
        <f>SUM(W572:W577)</f>
        <v>84</v>
      </c>
      <c r="X578" s="34">
        <f>SUM(X572:X577)</f>
        <v>0</v>
      </c>
      <c r="Y578" s="20">
        <f t="shared" si="118"/>
        <v>101</v>
      </c>
      <c r="BI578" s="35"/>
    </row>
    <row r="579" spans="11:66" ht="14.4" x14ac:dyDescent="0.3">
      <c r="N579" s="153"/>
      <c r="O579" s="153"/>
      <c r="P579" s="153"/>
      <c r="Q579" s="154"/>
      <c r="BI579" s="35"/>
    </row>
    <row r="580" spans="11:66" ht="14.4" x14ac:dyDescent="0.3">
      <c r="N580" s="153"/>
      <c r="O580" s="153"/>
      <c r="P580" s="153"/>
      <c r="Q580" s="154"/>
      <c r="AL580" s="17" t="s">
        <v>5</v>
      </c>
      <c r="AM580" s="17" t="s">
        <v>7849</v>
      </c>
      <c r="AN580" s="17" t="s">
        <v>7793</v>
      </c>
      <c r="AO580" s="17" t="s">
        <v>7794</v>
      </c>
      <c r="AP580" s="17" t="s">
        <v>7795</v>
      </c>
      <c r="AQ580" s="17" t="s">
        <v>7796</v>
      </c>
      <c r="AR580" s="17" t="s">
        <v>7797</v>
      </c>
      <c r="AS580" s="17" t="s">
        <v>7798</v>
      </c>
      <c r="AT580" s="75" t="s">
        <v>7799</v>
      </c>
      <c r="AU580" s="75" t="s">
        <v>7800</v>
      </c>
      <c r="AV580" s="17" t="s">
        <v>7801</v>
      </c>
      <c r="AW580" s="17" t="s">
        <v>7802</v>
      </c>
      <c r="AX580" s="17" t="s">
        <v>7803</v>
      </c>
      <c r="AY580" s="17" t="s">
        <v>7804</v>
      </c>
      <c r="AZ580" s="17" t="s">
        <v>7805</v>
      </c>
      <c r="BA580" s="17" t="s">
        <v>7806</v>
      </c>
      <c r="BB580" s="17" t="s">
        <v>7807</v>
      </c>
      <c r="BC580" s="17" t="s">
        <v>7808</v>
      </c>
      <c r="BD580" s="17" t="s">
        <v>7809</v>
      </c>
      <c r="BE580" s="17" t="s">
        <v>7810</v>
      </c>
      <c r="BF580" s="17" t="s">
        <v>7811</v>
      </c>
      <c r="BG580" s="17" t="s">
        <v>7812</v>
      </c>
      <c r="BH580" s="17" t="s">
        <v>7813</v>
      </c>
      <c r="BI580" s="33" t="s">
        <v>7884</v>
      </c>
      <c r="BJ580" s="17" t="s">
        <v>7815</v>
      </c>
      <c r="BK580" s="17" t="s">
        <v>7816</v>
      </c>
      <c r="BL580" s="17" t="s">
        <v>7817</v>
      </c>
      <c r="BM580" s="17" t="s">
        <v>7818</v>
      </c>
    </row>
    <row r="581" spans="11:66" ht="14.4" x14ac:dyDescent="0.3">
      <c r="N581" s="153"/>
      <c r="O581" s="153"/>
      <c r="P581" s="153"/>
      <c r="Q581" s="154"/>
      <c r="S581" s="20" t="s">
        <v>7766</v>
      </c>
      <c r="T581" s="20" t="s">
        <v>92</v>
      </c>
      <c r="U581" s="20" t="s">
        <v>102</v>
      </c>
      <c r="V581" s="20" t="s">
        <v>98</v>
      </c>
      <c r="W581" s="20" t="s">
        <v>125</v>
      </c>
      <c r="X581" s="20" t="s">
        <v>272</v>
      </c>
      <c r="Y581" s="20" t="s">
        <v>7767</v>
      </c>
      <c r="AL581" s="17" t="s">
        <v>7882</v>
      </c>
      <c r="AM581" s="72">
        <v>0</v>
      </c>
      <c r="AN581" s="72">
        <v>0</v>
      </c>
      <c r="AO581" s="72">
        <v>0</v>
      </c>
      <c r="AP581" s="72">
        <v>0</v>
      </c>
      <c r="AQ581" s="72">
        <v>2</v>
      </c>
      <c r="AR581" s="72">
        <v>15</v>
      </c>
      <c r="AS581" s="72">
        <v>39</v>
      </c>
      <c r="AT581" s="71">
        <v>174</v>
      </c>
      <c r="AU581" s="71">
        <v>257</v>
      </c>
      <c r="AV581" s="72">
        <v>409</v>
      </c>
      <c r="AW581" s="72">
        <v>233</v>
      </c>
      <c r="AX581" s="72">
        <v>203</v>
      </c>
      <c r="AY581" s="72">
        <v>114</v>
      </c>
      <c r="AZ581" s="72">
        <v>154</v>
      </c>
      <c r="BA581" s="72">
        <v>112</v>
      </c>
      <c r="BB581" s="72">
        <v>124</v>
      </c>
      <c r="BC581" s="72">
        <v>60</v>
      </c>
      <c r="BD581" s="131">
        <v>87</v>
      </c>
      <c r="BE581" s="72">
        <v>39</v>
      </c>
      <c r="BF581" s="72">
        <v>57</v>
      </c>
      <c r="BG581" s="72">
        <v>29</v>
      </c>
      <c r="BH581" s="72">
        <v>50</v>
      </c>
      <c r="BI581" s="72">
        <v>34</v>
      </c>
      <c r="BJ581" s="72">
        <v>35</v>
      </c>
      <c r="BK581" s="72">
        <v>18</v>
      </c>
      <c r="BL581" s="72">
        <v>21</v>
      </c>
      <c r="BM581" s="23">
        <v>18</v>
      </c>
      <c r="BN581" s="17" t="s">
        <v>7882</v>
      </c>
    </row>
    <row r="582" spans="11:66" ht="14.4" x14ac:dyDescent="0.3">
      <c r="N582" s="153"/>
      <c r="O582" s="153"/>
      <c r="P582" s="153"/>
      <c r="Q582" s="154"/>
      <c r="S582" s="20" t="s">
        <v>7757</v>
      </c>
      <c r="T582" s="30">
        <v>0</v>
      </c>
      <c r="U582" s="30">
        <v>0</v>
      </c>
      <c r="V582" s="30">
        <v>0</v>
      </c>
      <c r="W582" s="60">
        <v>0</v>
      </c>
      <c r="X582" s="30">
        <v>0</v>
      </c>
      <c r="Y582" s="21">
        <f>SUM(T582:W582)</f>
        <v>0</v>
      </c>
      <c r="Z582" s="20" t="s">
        <v>7757</v>
      </c>
      <c r="AL582" s="132" t="s">
        <v>7834</v>
      </c>
      <c r="AM582" s="133">
        <v>0</v>
      </c>
      <c r="AN582" s="133">
        <v>0</v>
      </c>
      <c r="AO582" s="133">
        <v>0</v>
      </c>
      <c r="AP582" s="133">
        <v>0</v>
      </c>
      <c r="AQ582" s="133">
        <v>0</v>
      </c>
      <c r="AR582" s="133">
        <v>0</v>
      </c>
      <c r="AS582" s="133">
        <v>0</v>
      </c>
      <c r="AT582" s="133">
        <v>0</v>
      </c>
      <c r="AU582" s="133">
        <v>0</v>
      </c>
      <c r="AV582" s="133">
        <v>2</v>
      </c>
      <c r="AW582" s="133">
        <v>10</v>
      </c>
      <c r="AX582" s="133">
        <v>51</v>
      </c>
      <c r="AY582" s="133">
        <v>115</v>
      </c>
      <c r="AZ582" s="133">
        <v>428</v>
      </c>
      <c r="BA582" s="133">
        <v>525</v>
      </c>
      <c r="BB582" s="133">
        <v>467</v>
      </c>
      <c r="BC582" s="133">
        <v>379</v>
      </c>
      <c r="BD582" s="134">
        <v>320</v>
      </c>
      <c r="BE582" s="134">
        <v>115</v>
      </c>
      <c r="BF582" s="133">
        <v>91</v>
      </c>
      <c r="BG582" s="133">
        <v>54</v>
      </c>
      <c r="BH582" s="135">
        <v>62</v>
      </c>
      <c r="BI582" s="136">
        <v>37</v>
      </c>
      <c r="BJ582" s="136">
        <v>45</v>
      </c>
      <c r="BK582" s="136">
        <v>34</v>
      </c>
      <c r="BL582" s="136">
        <v>33</v>
      </c>
      <c r="BM582" s="136">
        <v>0</v>
      </c>
      <c r="BN582" s="132" t="s">
        <v>7834</v>
      </c>
    </row>
    <row r="583" spans="11:66" ht="14.4" x14ac:dyDescent="0.3">
      <c r="N583" s="153"/>
      <c r="O583" s="153"/>
      <c r="P583" s="153"/>
      <c r="Q583" s="154"/>
      <c r="S583" s="54" t="s">
        <v>7758</v>
      </c>
      <c r="T583" s="48">
        <v>0</v>
      </c>
      <c r="U583" s="48">
        <v>0</v>
      </c>
      <c r="V583" s="48">
        <v>0</v>
      </c>
      <c r="W583" s="61">
        <v>0</v>
      </c>
      <c r="X583" s="48">
        <v>0</v>
      </c>
      <c r="Y583" s="21">
        <f t="shared" ref="Y583:Y588" si="120">SUM(T583:W583)</f>
        <v>0</v>
      </c>
      <c r="Z583" s="54" t="s">
        <v>7758</v>
      </c>
      <c r="AL583" s="17" t="s">
        <v>7891</v>
      </c>
      <c r="AM583" s="72">
        <v>0</v>
      </c>
      <c r="AN583" s="72">
        <v>0</v>
      </c>
      <c r="AO583" s="72">
        <v>0</v>
      </c>
      <c r="AP583" s="72">
        <v>0</v>
      </c>
      <c r="AQ583" s="72">
        <v>0</v>
      </c>
      <c r="AR583" s="72">
        <v>0</v>
      </c>
      <c r="AS583" s="72">
        <v>0</v>
      </c>
      <c r="AT583" s="72">
        <v>0</v>
      </c>
      <c r="AU583" s="72">
        <v>0</v>
      </c>
      <c r="AV583" s="72">
        <v>1</v>
      </c>
      <c r="AW583" s="72">
        <v>7</v>
      </c>
      <c r="AX583" s="72">
        <v>40</v>
      </c>
      <c r="AY583" s="72">
        <v>42</v>
      </c>
      <c r="AZ583" s="72">
        <v>161</v>
      </c>
      <c r="BA583" s="72">
        <v>182</v>
      </c>
      <c r="BB583" s="72">
        <v>349</v>
      </c>
      <c r="BC583" s="72">
        <v>202</v>
      </c>
      <c r="BD583" s="131">
        <v>211</v>
      </c>
      <c r="BE583" s="72">
        <v>120</v>
      </c>
      <c r="BF583" s="72">
        <v>162</v>
      </c>
      <c r="BG583" s="72">
        <v>71</v>
      </c>
      <c r="BH583" s="72">
        <v>109</v>
      </c>
      <c r="BI583" s="72">
        <v>69</v>
      </c>
      <c r="BJ583" s="72">
        <v>64</v>
      </c>
      <c r="BK583" s="72">
        <v>30</v>
      </c>
      <c r="BL583" s="72">
        <v>38</v>
      </c>
      <c r="BM583" s="23">
        <v>21</v>
      </c>
      <c r="BN583" s="17" t="s">
        <v>7891</v>
      </c>
    </row>
    <row r="584" spans="11:66" ht="14.4" x14ac:dyDescent="0.3">
      <c r="N584" s="153"/>
      <c r="O584" s="153"/>
      <c r="P584" s="153"/>
      <c r="Q584" s="154"/>
      <c r="S584" s="20" t="s">
        <v>7759</v>
      </c>
      <c r="T584" s="28">
        <v>1</v>
      </c>
      <c r="U584" s="28">
        <v>5</v>
      </c>
      <c r="V584" s="28">
        <v>0</v>
      </c>
      <c r="W584" s="60">
        <v>12</v>
      </c>
      <c r="X584" s="30">
        <v>0</v>
      </c>
      <c r="Y584" s="21">
        <f t="shared" si="120"/>
        <v>18</v>
      </c>
      <c r="Z584" s="20" t="s">
        <v>7759</v>
      </c>
      <c r="AL584" s="132" t="s">
        <v>7835</v>
      </c>
      <c r="AM584" s="133">
        <v>0</v>
      </c>
      <c r="AN584" s="133">
        <v>0</v>
      </c>
      <c r="AO584" s="133">
        <v>0</v>
      </c>
      <c r="AP584" s="133">
        <v>0</v>
      </c>
      <c r="AQ584" s="133">
        <v>0</v>
      </c>
      <c r="AR584" s="133">
        <v>0</v>
      </c>
      <c r="AS584" s="133">
        <v>0</v>
      </c>
      <c r="AT584" s="133">
        <v>0</v>
      </c>
      <c r="AU584" s="133">
        <v>0</v>
      </c>
      <c r="AV584" s="133">
        <v>0</v>
      </c>
      <c r="AW584" s="133">
        <v>0</v>
      </c>
      <c r="AX584" s="133">
        <v>13</v>
      </c>
      <c r="AY584" s="133">
        <v>33</v>
      </c>
      <c r="AZ584" s="133">
        <v>51</v>
      </c>
      <c r="BA584" s="133">
        <v>28</v>
      </c>
      <c r="BB584" s="133">
        <v>181</v>
      </c>
      <c r="BC584" s="133">
        <v>177</v>
      </c>
      <c r="BD584" s="134">
        <v>386</v>
      </c>
      <c r="BE584" s="134">
        <v>395</v>
      </c>
      <c r="BF584" s="133">
        <v>522</v>
      </c>
      <c r="BG584" s="133">
        <v>271</v>
      </c>
      <c r="BH584" s="135">
        <v>333</v>
      </c>
      <c r="BI584" s="136">
        <v>316</v>
      </c>
      <c r="BJ584" s="136">
        <v>325</v>
      </c>
      <c r="BK584" s="136">
        <v>83</v>
      </c>
      <c r="BL584" s="136">
        <v>73</v>
      </c>
      <c r="BM584" s="136">
        <v>14</v>
      </c>
      <c r="BN584" s="132" t="s">
        <v>7835</v>
      </c>
    </row>
    <row r="585" spans="11:66" ht="14.4" x14ac:dyDescent="0.3">
      <c r="N585" s="153"/>
      <c r="O585" s="153"/>
      <c r="P585" s="153"/>
      <c r="Q585" s="154"/>
      <c r="S585" s="54" t="s">
        <v>7760</v>
      </c>
      <c r="T585" s="48">
        <v>0</v>
      </c>
      <c r="U585" s="48">
        <v>3</v>
      </c>
      <c r="V585" s="48">
        <v>0</v>
      </c>
      <c r="W585" s="61">
        <v>18</v>
      </c>
      <c r="X585" s="48">
        <v>14</v>
      </c>
      <c r="Y585" s="21">
        <f t="shared" si="120"/>
        <v>21</v>
      </c>
      <c r="Z585" s="54" t="s">
        <v>7760</v>
      </c>
      <c r="AL585" s="17" t="s">
        <v>7892</v>
      </c>
      <c r="AM585" s="72">
        <v>0</v>
      </c>
      <c r="AN585" s="72">
        <v>0</v>
      </c>
      <c r="AO585" s="72">
        <v>0</v>
      </c>
      <c r="AP585" s="72">
        <v>0</v>
      </c>
      <c r="AQ585" s="72">
        <v>0</v>
      </c>
      <c r="AR585" s="72">
        <v>0</v>
      </c>
      <c r="AS585" s="72">
        <v>0</v>
      </c>
      <c r="AT585" s="72">
        <v>0</v>
      </c>
      <c r="AU585" s="72">
        <v>0</v>
      </c>
      <c r="AV585" s="72">
        <v>0</v>
      </c>
      <c r="AW585" s="72">
        <v>0</v>
      </c>
      <c r="AX585" s="72">
        <v>0</v>
      </c>
      <c r="AY585" s="72">
        <v>0</v>
      </c>
      <c r="AZ585" s="72">
        <v>0</v>
      </c>
      <c r="BA585" s="72">
        <v>0</v>
      </c>
      <c r="BB585" s="72">
        <v>0</v>
      </c>
      <c r="BC585" s="72">
        <v>0</v>
      </c>
      <c r="BD585" s="131">
        <v>61</v>
      </c>
      <c r="BE585" s="72">
        <v>57</v>
      </c>
      <c r="BF585" s="72">
        <v>152</v>
      </c>
      <c r="BG585" s="72">
        <v>72</v>
      </c>
      <c r="BH585" s="72">
        <v>204</v>
      </c>
      <c r="BI585" s="72">
        <v>229</v>
      </c>
      <c r="BJ585" s="72">
        <v>320</v>
      </c>
      <c r="BK585" s="72">
        <v>186</v>
      </c>
      <c r="BL585" s="72">
        <v>291</v>
      </c>
      <c r="BM585" s="23">
        <v>114</v>
      </c>
      <c r="BN585" s="17" t="s">
        <v>7892</v>
      </c>
    </row>
    <row r="586" spans="11:66" ht="14.4" x14ac:dyDescent="0.3">
      <c r="N586" s="153"/>
      <c r="O586" s="153"/>
      <c r="P586" s="153"/>
      <c r="Q586" s="154"/>
      <c r="S586" s="21" t="s">
        <v>7739</v>
      </c>
      <c r="T586" s="30">
        <v>5</v>
      </c>
      <c r="U586" s="30">
        <v>32</v>
      </c>
      <c r="V586" s="30">
        <v>2</v>
      </c>
      <c r="W586" s="60">
        <v>75</v>
      </c>
      <c r="X586" s="30">
        <v>676</v>
      </c>
      <c r="Y586" s="21">
        <f t="shared" si="120"/>
        <v>114</v>
      </c>
      <c r="Z586" s="21" t="s">
        <v>7739</v>
      </c>
      <c r="AL586" s="132" t="s">
        <v>7836</v>
      </c>
      <c r="AM586" s="133">
        <v>0</v>
      </c>
      <c r="AN586" s="133">
        <v>0</v>
      </c>
      <c r="AO586" s="133">
        <v>0</v>
      </c>
      <c r="AP586" s="133">
        <v>0</v>
      </c>
      <c r="AQ586" s="133">
        <v>0</v>
      </c>
      <c r="AR586" s="133">
        <v>0</v>
      </c>
      <c r="AS586" s="133">
        <v>0</v>
      </c>
      <c r="AT586" s="133">
        <v>0</v>
      </c>
      <c r="AU586" s="133">
        <v>0</v>
      </c>
      <c r="AV586" s="133">
        <v>0</v>
      </c>
      <c r="AW586" s="133">
        <v>0</v>
      </c>
      <c r="AX586" s="133">
        <v>0</v>
      </c>
      <c r="AY586" s="133">
        <v>0</v>
      </c>
      <c r="AZ586" s="133">
        <v>0</v>
      </c>
      <c r="BA586" s="133">
        <v>0</v>
      </c>
      <c r="BB586" s="133">
        <v>0</v>
      </c>
      <c r="BC586" s="133">
        <v>0</v>
      </c>
      <c r="BD586" s="134">
        <v>0</v>
      </c>
      <c r="BE586" s="134">
        <v>0</v>
      </c>
      <c r="BF586" s="133">
        <v>76</v>
      </c>
      <c r="BG586" s="133">
        <v>315</v>
      </c>
      <c r="BH586" s="135">
        <v>456</v>
      </c>
      <c r="BI586" s="136">
        <v>337</v>
      </c>
      <c r="BJ586" s="136">
        <v>386</v>
      </c>
      <c r="BK586" s="136">
        <v>515</v>
      </c>
      <c r="BL586" s="136">
        <v>623</v>
      </c>
      <c r="BM586" s="136">
        <v>676</v>
      </c>
      <c r="BN586" s="132" t="s">
        <v>7836</v>
      </c>
    </row>
    <row r="587" spans="11:66" ht="14.4" x14ac:dyDescent="0.3">
      <c r="N587" s="153"/>
      <c r="O587" s="153"/>
      <c r="P587" s="153"/>
      <c r="Q587" s="154"/>
      <c r="S587" s="54" t="s">
        <v>7740</v>
      </c>
      <c r="T587" s="48">
        <v>2</v>
      </c>
      <c r="U587" s="48">
        <v>3</v>
      </c>
      <c r="V587" s="48">
        <v>5</v>
      </c>
      <c r="W587" s="57">
        <v>40</v>
      </c>
      <c r="X587" s="48">
        <v>1</v>
      </c>
      <c r="Y587" s="21">
        <f t="shared" si="120"/>
        <v>50</v>
      </c>
      <c r="Z587" s="54" t="s">
        <v>7740</v>
      </c>
      <c r="AL587" s="17" t="s">
        <v>7893</v>
      </c>
      <c r="AM587" s="72">
        <v>0</v>
      </c>
      <c r="AN587" s="72">
        <v>0</v>
      </c>
      <c r="AO587" s="72">
        <v>0</v>
      </c>
      <c r="AP587" s="72">
        <v>0</v>
      </c>
      <c r="AQ587" s="72">
        <v>0</v>
      </c>
      <c r="AR587" s="72">
        <v>0</v>
      </c>
      <c r="AS587" s="72">
        <v>0</v>
      </c>
      <c r="AT587" s="72">
        <v>0</v>
      </c>
      <c r="AU587" s="72">
        <v>0</v>
      </c>
      <c r="AV587" s="72">
        <v>0</v>
      </c>
      <c r="AW587" s="72">
        <v>0</v>
      </c>
      <c r="AX587" s="72">
        <v>0</v>
      </c>
      <c r="AY587" s="72">
        <v>0</v>
      </c>
      <c r="AZ587" s="72">
        <v>0</v>
      </c>
      <c r="BA587" s="72">
        <v>0</v>
      </c>
      <c r="BB587" s="72">
        <v>0</v>
      </c>
      <c r="BC587" s="72">
        <v>0</v>
      </c>
      <c r="BD587" s="72">
        <v>0</v>
      </c>
      <c r="BE587" s="72">
        <v>0</v>
      </c>
      <c r="BF587" s="72">
        <v>0</v>
      </c>
      <c r="BG587" s="72">
        <v>0</v>
      </c>
      <c r="BH587" s="72">
        <v>0</v>
      </c>
      <c r="BI587" s="72">
        <v>0</v>
      </c>
      <c r="BJ587" s="72">
        <v>4</v>
      </c>
      <c r="BK587" s="72">
        <v>1</v>
      </c>
      <c r="BL587" s="72">
        <v>40</v>
      </c>
      <c r="BM587" s="23">
        <v>50</v>
      </c>
      <c r="BN587" s="17" t="s">
        <v>7893</v>
      </c>
    </row>
    <row r="588" spans="11:66" ht="14.4" x14ac:dyDescent="0.3">
      <c r="N588" s="153"/>
      <c r="O588" s="153"/>
      <c r="P588" s="153"/>
      <c r="Q588" s="154"/>
      <c r="T588" s="26">
        <f>SUM(T582:T587)</f>
        <v>8</v>
      </c>
      <c r="U588" s="26">
        <f>SUM(U582:U587)</f>
        <v>43</v>
      </c>
      <c r="V588" s="26">
        <f>SUM(V582:V587)</f>
        <v>7</v>
      </c>
      <c r="W588" s="26">
        <f>SUM(W582:W587)</f>
        <v>145</v>
      </c>
      <c r="X588" s="26">
        <f>SUM(X582:X587)</f>
        <v>691</v>
      </c>
      <c r="Y588" s="21">
        <f t="shared" si="120"/>
        <v>203</v>
      </c>
      <c r="AL588" s="132" t="s">
        <v>7837</v>
      </c>
      <c r="AM588" s="133">
        <v>0</v>
      </c>
      <c r="AN588" s="133">
        <v>0</v>
      </c>
      <c r="AO588" s="133">
        <v>0</v>
      </c>
      <c r="AP588" s="133">
        <v>0</v>
      </c>
      <c r="AQ588" s="133">
        <v>0</v>
      </c>
      <c r="AR588" s="133">
        <v>0</v>
      </c>
      <c r="AS588" s="133">
        <v>0</v>
      </c>
      <c r="AT588" s="133">
        <v>0</v>
      </c>
      <c r="AU588" s="133">
        <v>0</v>
      </c>
      <c r="AV588" s="133">
        <v>0</v>
      </c>
      <c r="AW588" s="133">
        <v>0</v>
      </c>
      <c r="AX588" s="133">
        <v>0</v>
      </c>
      <c r="AY588" s="133">
        <v>0</v>
      </c>
      <c r="AZ588" s="133">
        <v>0</v>
      </c>
      <c r="BA588" s="133">
        <v>0</v>
      </c>
      <c r="BB588" s="133">
        <v>0</v>
      </c>
      <c r="BC588" s="133">
        <v>0</v>
      </c>
      <c r="BD588" s="134">
        <v>0</v>
      </c>
      <c r="BE588" s="134">
        <v>0</v>
      </c>
      <c r="BF588" s="134">
        <v>0</v>
      </c>
      <c r="BG588" s="134">
        <v>0</v>
      </c>
      <c r="BH588" s="134">
        <v>0</v>
      </c>
      <c r="BI588" s="134">
        <v>0</v>
      </c>
      <c r="BJ588" s="134">
        <v>0</v>
      </c>
      <c r="BK588" s="134">
        <v>0</v>
      </c>
      <c r="BL588" s="134">
        <v>0</v>
      </c>
      <c r="BM588" s="134">
        <v>1</v>
      </c>
      <c r="BN588" s="132" t="s">
        <v>7837</v>
      </c>
    </row>
    <row r="589" spans="11:66" ht="14.4" x14ac:dyDescent="0.3">
      <c r="N589" s="153"/>
      <c r="O589" s="153"/>
      <c r="P589" s="153"/>
      <c r="Q589" s="154"/>
    </row>
    <row r="590" spans="11:66" ht="14.4" x14ac:dyDescent="0.3">
      <c r="N590" s="153"/>
      <c r="O590" s="153"/>
      <c r="P590" s="153"/>
      <c r="Q590" s="154"/>
    </row>
    <row r="591" spans="11:66" ht="14.4" x14ac:dyDescent="0.3">
      <c r="N591" s="153"/>
      <c r="O591" s="153"/>
      <c r="P591" s="153"/>
      <c r="Q591" s="154"/>
    </row>
    <row r="592" spans="11:66" ht="14.4" x14ac:dyDescent="0.3">
      <c r="N592" s="153"/>
      <c r="O592" s="153"/>
      <c r="P592" s="153"/>
      <c r="Q592" s="154"/>
    </row>
    <row r="593" spans="1:65" ht="14.4" x14ac:dyDescent="0.3">
      <c r="N593" s="153"/>
      <c r="O593" s="153"/>
      <c r="P593" s="153"/>
      <c r="Q593" s="154"/>
    </row>
    <row r="594" spans="1:65" ht="14.4" x14ac:dyDescent="0.3">
      <c r="N594" s="153"/>
      <c r="O594" s="153"/>
      <c r="P594" s="153"/>
      <c r="Q594" s="154"/>
    </row>
    <row r="595" spans="1:65" ht="14.4" x14ac:dyDescent="0.3">
      <c r="N595" s="153"/>
      <c r="O595" s="153"/>
      <c r="P595" s="153"/>
      <c r="Q595" s="154"/>
    </row>
    <row r="596" spans="1:65" ht="14.4" x14ac:dyDescent="0.3">
      <c r="N596" s="153"/>
      <c r="O596" s="153"/>
      <c r="P596" s="153"/>
      <c r="Q596" s="154"/>
    </row>
    <row r="597" spans="1:65" ht="14.4" x14ac:dyDescent="0.3">
      <c r="N597" s="153"/>
      <c r="O597" s="153"/>
      <c r="P597" s="153"/>
      <c r="Q597" s="154"/>
    </row>
    <row r="598" spans="1:65" ht="39.6" x14ac:dyDescent="0.3">
      <c r="A598" s="38" t="s">
        <v>7817</v>
      </c>
      <c r="B598" s="38" t="s">
        <v>7744</v>
      </c>
      <c r="C598" s="38" t="s">
        <v>7705</v>
      </c>
      <c r="D598" s="38" t="s">
        <v>7745</v>
      </c>
      <c r="E598" s="38" t="s">
        <v>7746</v>
      </c>
      <c r="F598" s="38" t="s">
        <v>7747</v>
      </c>
      <c r="G598" s="38" t="s">
        <v>7748</v>
      </c>
      <c r="H598" s="38" t="s">
        <v>7749</v>
      </c>
      <c r="I598" s="38" t="s">
        <v>7750</v>
      </c>
      <c r="J598" s="41" t="s">
        <v>7752</v>
      </c>
      <c r="K598" s="42" t="s">
        <v>7753</v>
      </c>
      <c r="L598" s="31"/>
      <c r="M598" s="22" t="s">
        <v>7896</v>
      </c>
      <c r="N598" s="155"/>
      <c r="O598" s="155"/>
      <c r="P598" s="155"/>
      <c r="Q598" s="155"/>
      <c r="S598" s="31" t="s">
        <v>7817</v>
      </c>
      <c r="AL598" s="23" t="s">
        <v>7781</v>
      </c>
      <c r="AM598" s="71" t="s">
        <v>7817</v>
      </c>
      <c r="AN598" s="72"/>
      <c r="AO598" s="72"/>
      <c r="AP598" s="72"/>
    </row>
    <row r="599" spans="1:65" ht="14.4" x14ac:dyDescent="0.3">
      <c r="A599" s="141" t="s">
        <v>480</v>
      </c>
      <c r="B599" s="141" t="s">
        <v>759</v>
      </c>
      <c r="C599" s="58">
        <v>1</v>
      </c>
      <c r="D599" s="58">
        <v>1</v>
      </c>
      <c r="E599" s="63">
        <v>0</v>
      </c>
      <c r="F599" s="63">
        <v>0</v>
      </c>
      <c r="G599" s="63">
        <v>0</v>
      </c>
      <c r="H599" s="63">
        <v>0</v>
      </c>
      <c r="I599" s="63">
        <v>1</v>
      </c>
      <c r="J599" s="63">
        <v>0</v>
      </c>
      <c r="K599" s="142">
        <f t="shared" ref="K599:K614" si="121">SUM(E599:J599)</f>
        <v>1</v>
      </c>
      <c r="L599" s="34"/>
      <c r="M599" s="126">
        <v>1</v>
      </c>
      <c r="N599" s="153"/>
      <c r="O599" s="153"/>
      <c r="P599" s="153"/>
      <c r="Q599" s="154"/>
      <c r="S599" s="20" t="s">
        <v>7755</v>
      </c>
      <c r="T599" s="20" t="s">
        <v>92</v>
      </c>
      <c r="U599" s="20" t="s">
        <v>102</v>
      </c>
      <c r="V599" s="20" t="s">
        <v>98</v>
      </c>
      <c r="W599" s="20" t="s">
        <v>125</v>
      </c>
      <c r="X599" s="20" t="s">
        <v>272</v>
      </c>
      <c r="Y599" s="20" t="s">
        <v>126</v>
      </c>
      <c r="AL599" s="17" t="s">
        <v>7876</v>
      </c>
      <c r="AM599" s="72"/>
      <c r="AN599" s="72"/>
      <c r="AO599" s="72"/>
      <c r="AP599" s="72"/>
    </row>
    <row r="600" spans="1:65" ht="14.4" x14ac:dyDescent="0.3">
      <c r="A600" s="143" t="s">
        <v>484</v>
      </c>
      <c r="B600" s="143" t="s">
        <v>759</v>
      </c>
      <c r="C600" s="127">
        <v>1</v>
      </c>
      <c r="D600" s="56">
        <v>1</v>
      </c>
      <c r="E600" s="99">
        <v>0</v>
      </c>
      <c r="F600" s="99">
        <v>0</v>
      </c>
      <c r="G600" s="99">
        <v>0</v>
      </c>
      <c r="H600" s="99">
        <v>0</v>
      </c>
      <c r="I600" s="99">
        <v>1</v>
      </c>
      <c r="J600" s="99">
        <v>0</v>
      </c>
      <c r="K600" s="145">
        <f t="shared" si="121"/>
        <v>1</v>
      </c>
      <c r="L600" s="35"/>
      <c r="M600" s="121">
        <v>1</v>
      </c>
      <c r="N600" s="153"/>
      <c r="O600" s="153"/>
      <c r="P600" s="153"/>
      <c r="Q600" s="154"/>
      <c r="S600" s="20" t="s">
        <v>7757</v>
      </c>
      <c r="T600" s="30">
        <v>0</v>
      </c>
      <c r="U600" s="30">
        <v>0</v>
      </c>
      <c r="V600" s="30">
        <v>0</v>
      </c>
      <c r="W600" s="30">
        <v>0</v>
      </c>
      <c r="X600" s="30">
        <v>1</v>
      </c>
      <c r="Y600" s="20">
        <f t="shared" ref="Y600:Y606" si="122">SUM(T600:X600)</f>
        <v>1</v>
      </c>
      <c r="AL600" s="17" t="s">
        <v>7784</v>
      </c>
      <c r="AM600" s="72"/>
      <c r="AN600" s="72"/>
      <c r="AO600" s="72"/>
      <c r="AP600" s="72"/>
      <c r="BI600" s="17" t="s">
        <v>7782</v>
      </c>
    </row>
    <row r="601" spans="1:65" ht="14.4" x14ac:dyDescent="0.3">
      <c r="A601" s="141" t="s">
        <v>488</v>
      </c>
      <c r="B601" s="141" t="s">
        <v>1700</v>
      </c>
      <c r="C601" s="58">
        <v>11</v>
      </c>
      <c r="D601" s="58">
        <v>10</v>
      </c>
      <c r="E601" s="63">
        <v>0</v>
      </c>
      <c r="F601" s="63">
        <v>0</v>
      </c>
      <c r="G601" s="63">
        <v>0</v>
      </c>
      <c r="H601" s="63">
        <v>4</v>
      </c>
      <c r="I601" s="63">
        <v>6</v>
      </c>
      <c r="J601" s="63">
        <v>0</v>
      </c>
      <c r="K601" s="142">
        <f t="shared" si="121"/>
        <v>10</v>
      </c>
      <c r="L601" s="34"/>
      <c r="M601" s="126"/>
      <c r="N601" s="153"/>
      <c r="O601" s="153"/>
      <c r="P601" s="153"/>
      <c r="Q601" s="154"/>
      <c r="S601" s="54" t="s">
        <v>7758</v>
      </c>
      <c r="T601" s="48">
        <v>0</v>
      </c>
      <c r="U601" s="48">
        <v>0</v>
      </c>
      <c r="V601" s="48">
        <v>0</v>
      </c>
      <c r="W601" s="48">
        <v>0</v>
      </c>
      <c r="X601" s="48">
        <v>1</v>
      </c>
      <c r="Y601" s="20">
        <f t="shared" si="122"/>
        <v>1</v>
      </c>
      <c r="AM601" s="72"/>
      <c r="AN601" s="72"/>
      <c r="AO601" s="72"/>
      <c r="AP601" s="72"/>
    </row>
    <row r="602" spans="1:65" ht="14.4" x14ac:dyDescent="0.3">
      <c r="A602" s="141" t="s">
        <v>488</v>
      </c>
      <c r="B602" s="141" t="s">
        <v>561</v>
      </c>
      <c r="C602" s="58">
        <v>1</v>
      </c>
      <c r="D602" s="58">
        <v>1</v>
      </c>
      <c r="E602" s="63">
        <v>0</v>
      </c>
      <c r="F602" s="63">
        <v>1</v>
      </c>
      <c r="G602" s="63">
        <v>0</v>
      </c>
      <c r="H602" s="63">
        <v>0</v>
      </c>
      <c r="I602" s="63">
        <v>0</v>
      </c>
      <c r="J602" s="148">
        <v>0</v>
      </c>
      <c r="K602" s="142">
        <f t="shared" si="121"/>
        <v>1</v>
      </c>
      <c r="L602" s="34"/>
      <c r="M602" s="126"/>
      <c r="N602" s="153"/>
      <c r="O602" s="153"/>
      <c r="P602" s="153"/>
      <c r="Q602" s="154"/>
      <c r="S602" s="20" t="s">
        <v>7759</v>
      </c>
      <c r="T602" s="30">
        <v>1</v>
      </c>
      <c r="U602" s="30">
        <v>5</v>
      </c>
      <c r="V602" s="30">
        <v>0</v>
      </c>
      <c r="W602" s="30">
        <v>15</v>
      </c>
      <c r="X602" s="30">
        <v>33</v>
      </c>
      <c r="Y602" s="20">
        <f t="shared" si="122"/>
        <v>54</v>
      </c>
      <c r="AL602" s="17" t="s">
        <v>5</v>
      </c>
      <c r="AM602" s="17" t="s">
        <v>7792</v>
      </c>
      <c r="AN602" s="17" t="s">
        <v>7793</v>
      </c>
      <c r="AO602" s="17" t="s">
        <v>7794</v>
      </c>
      <c r="AP602" s="17" t="s">
        <v>7795</v>
      </c>
      <c r="AQ602" s="17" t="s">
        <v>7796</v>
      </c>
      <c r="AR602" s="17" t="s">
        <v>7797</v>
      </c>
      <c r="AS602" s="17" t="s">
        <v>7798</v>
      </c>
      <c r="AT602" s="75" t="s">
        <v>7799</v>
      </c>
      <c r="AU602" s="75" t="s">
        <v>7800</v>
      </c>
      <c r="AV602" s="17" t="s">
        <v>7801</v>
      </c>
      <c r="AW602" s="17" t="s">
        <v>7802</v>
      </c>
      <c r="AX602" s="17" t="s">
        <v>7803</v>
      </c>
      <c r="AY602" s="17" t="s">
        <v>7804</v>
      </c>
      <c r="AZ602" s="17" t="s">
        <v>7805</v>
      </c>
      <c r="BA602" s="17" t="s">
        <v>7806</v>
      </c>
      <c r="BB602" s="17" t="s">
        <v>7807</v>
      </c>
      <c r="BC602" s="17" t="s">
        <v>7808</v>
      </c>
      <c r="BD602" s="17" t="s">
        <v>7809</v>
      </c>
      <c r="BE602" s="17" t="s">
        <v>7810</v>
      </c>
      <c r="BF602" s="17" t="s">
        <v>7811</v>
      </c>
      <c r="BG602" s="17" t="s">
        <v>7812</v>
      </c>
      <c r="BH602" s="17" t="s">
        <v>7813</v>
      </c>
      <c r="BI602" s="31" t="s">
        <v>7814</v>
      </c>
      <c r="BJ602" s="17" t="s">
        <v>7815</v>
      </c>
      <c r="BK602" s="17" t="s">
        <v>7816</v>
      </c>
      <c r="BL602" s="17" t="s">
        <v>7817</v>
      </c>
    </row>
    <row r="603" spans="1:65" ht="14.4" x14ac:dyDescent="0.3">
      <c r="A603" s="141" t="s">
        <v>488</v>
      </c>
      <c r="B603" s="141" t="s">
        <v>759</v>
      </c>
      <c r="C603" s="58">
        <v>43</v>
      </c>
      <c r="D603" s="58">
        <v>43</v>
      </c>
      <c r="E603" s="63">
        <v>1</v>
      </c>
      <c r="F603" s="63">
        <v>4</v>
      </c>
      <c r="G603" s="63">
        <v>0</v>
      </c>
      <c r="H603" s="63">
        <v>11</v>
      </c>
      <c r="I603" s="63">
        <v>27</v>
      </c>
      <c r="J603" s="148">
        <v>0</v>
      </c>
      <c r="K603" s="142">
        <f t="shared" si="121"/>
        <v>43</v>
      </c>
      <c r="L603" s="34"/>
      <c r="M603" s="126">
        <v>54</v>
      </c>
      <c r="N603" s="153"/>
      <c r="O603" s="153"/>
      <c r="P603" s="153"/>
      <c r="Q603" s="154"/>
      <c r="S603" s="54" t="s">
        <v>7760</v>
      </c>
      <c r="T603" s="48">
        <v>2</v>
      </c>
      <c r="U603" s="48">
        <v>7</v>
      </c>
      <c r="V603" s="48">
        <v>0</v>
      </c>
      <c r="W603" s="48">
        <v>44</v>
      </c>
      <c r="X603" s="48">
        <v>73</v>
      </c>
      <c r="Y603" s="20">
        <f t="shared" si="122"/>
        <v>126</v>
      </c>
      <c r="AL603" s="17" t="s">
        <v>7828</v>
      </c>
      <c r="AM603" s="72">
        <v>0</v>
      </c>
      <c r="AN603" s="72">
        <v>0</v>
      </c>
      <c r="AO603" s="72">
        <v>0</v>
      </c>
      <c r="AP603" s="72">
        <v>0</v>
      </c>
      <c r="AQ603" s="72">
        <v>0</v>
      </c>
      <c r="AR603" s="72">
        <v>0</v>
      </c>
      <c r="AS603" s="72">
        <v>0</v>
      </c>
      <c r="AT603" s="71">
        <v>0</v>
      </c>
      <c r="AU603" s="71">
        <v>0</v>
      </c>
      <c r="AV603" s="72">
        <v>0</v>
      </c>
      <c r="AW603" s="72">
        <v>0</v>
      </c>
      <c r="AX603" s="72">
        <v>0</v>
      </c>
      <c r="AY603" s="72">
        <v>0</v>
      </c>
      <c r="AZ603" s="72">
        <v>0</v>
      </c>
      <c r="BA603" s="72">
        <v>0</v>
      </c>
      <c r="BB603" s="72">
        <v>0</v>
      </c>
      <c r="BC603" s="72">
        <v>0</v>
      </c>
      <c r="BD603" s="72">
        <v>0</v>
      </c>
      <c r="BE603" s="72">
        <v>0</v>
      </c>
      <c r="BF603" s="72">
        <v>0</v>
      </c>
      <c r="BG603" s="72">
        <v>0</v>
      </c>
      <c r="BH603" s="72">
        <v>0</v>
      </c>
      <c r="BI603" s="72">
        <v>0</v>
      </c>
      <c r="BJ603" s="72">
        <v>0</v>
      </c>
      <c r="BK603" s="23">
        <v>0</v>
      </c>
      <c r="BL603" s="23">
        <v>0</v>
      </c>
      <c r="BM603" s="17" t="s">
        <v>7828</v>
      </c>
    </row>
    <row r="604" spans="1:65" ht="14.4" x14ac:dyDescent="0.3">
      <c r="A604" s="143" t="s">
        <v>492</v>
      </c>
      <c r="B604" s="143" t="s">
        <v>2698</v>
      </c>
      <c r="C604" s="99">
        <v>15</v>
      </c>
      <c r="D604" s="56">
        <v>15</v>
      </c>
      <c r="E604" s="99">
        <v>1</v>
      </c>
      <c r="F604" s="99">
        <v>5</v>
      </c>
      <c r="G604" s="99">
        <v>0</v>
      </c>
      <c r="H604" s="99">
        <v>9</v>
      </c>
      <c r="I604" s="99">
        <v>0</v>
      </c>
      <c r="J604" s="99">
        <v>0</v>
      </c>
      <c r="K604" s="145">
        <f t="shared" si="121"/>
        <v>15</v>
      </c>
      <c r="L604" s="34"/>
      <c r="M604" s="126"/>
      <c r="N604" s="153"/>
      <c r="O604" s="153"/>
      <c r="P604" s="153"/>
      <c r="Q604" s="154"/>
      <c r="S604" s="21" t="s">
        <v>7739</v>
      </c>
      <c r="T604" s="30">
        <v>18</v>
      </c>
      <c r="U604" s="30">
        <v>72</v>
      </c>
      <c r="V604" s="30">
        <v>12</v>
      </c>
      <c r="W604" s="30">
        <v>226</v>
      </c>
      <c r="X604" s="30">
        <v>623</v>
      </c>
      <c r="Y604" s="20">
        <f t="shared" si="122"/>
        <v>951</v>
      </c>
      <c r="AL604" s="17" t="s">
        <v>7829</v>
      </c>
      <c r="AM604" s="72">
        <v>0</v>
      </c>
      <c r="AN604" s="72">
        <v>0</v>
      </c>
      <c r="AO604" s="72">
        <v>0</v>
      </c>
      <c r="AP604" s="72">
        <v>0</v>
      </c>
      <c r="AQ604" s="72">
        <v>0</v>
      </c>
      <c r="AR604" s="72">
        <v>0</v>
      </c>
      <c r="AS604" s="72">
        <v>0</v>
      </c>
      <c r="AT604" s="71">
        <v>0</v>
      </c>
      <c r="AU604" s="71">
        <v>0</v>
      </c>
      <c r="AV604" s="72">
        <v>0</v>
      </c>
      <c r="AW604" s="72">
        <v>0</v>
      </c>
      <c r="AX604" s="72">
        <v>0</v>
      </c>
      <c r="AY604" s="72">
        <v>0</v>
      </c>
      <c r="AZ604" s="72">
        <v>0</v>
      </c>
      <c r="BA604" s="72">
        <v>0</v>
      </c>
      <c r="BB604" s="72">
        <v>0</v>
      </c>
      <c r="BC604" s="72">
        <v>0</v>
      </c>
      <c r="BD604" s="72">
        <v>0</v>
      </c>
      <c r="BE604" s="72">
        <v>0</v>
      </c>
      <c r="BF604" s="72">
        <v>0</v>
      </c>
      <c r="BG604" s="72">
        <v>0</v>
      </c>
      <c r="BH604" s="72">
        <v>0</v>
      </c>
      <c r="BI604" s="72">
        <v>0</v>
      </c>
      <c r="BJ604" s="72">
        <v>0</v>
      </c>
      <c r="BK604" s="23">
        <v>0</v>
      </c>
      <c r="BL604" s="23">
        <v>0</v>
      </c>
      <c r="BM604" s="17" t="s">
        <v>7829</v>
      </c>
    </row>
    <row r="605" spans="1:65" ht="14.4" x14ac:dyDescent="0.3">
      <c r="A605" s="143" t="s">
        <v>492</v>
      </c>
      <c r="B605" s="143" t="s">
        <v>1700</v>
      </c>
      <c r="C605" s="99">
        <v>11</v>
      </c>
      <c r="D605" s="56">
        <v>10</v>
      </c>
      <c r="E605" s="99">
        <v>0</v>
      </c>
      <c r="F605" s="99">
        <v>0</v>
      </c>
      <c r="G605" s="99">
        <v>0</v>
      </c>
      <c r="H605" s="99">
        <v>6</v>
      </c>
      <c r="I605" s="99">
        <v>4</v>
      </c>
      <c r="J605" s="99">
        <v>0</v>
      </c>
      <c r="K605" s="145">
        <f t="shared" si="121"/>
        <v>10</v>
      </c>
      <c r="L605" s="34"/>
      <c r="M605" s="126"/>
      <c r="N605" s="153"/>
      <c r="O605" s="153"/>
      <c r="P605" s="153"/>
      <c r="Q605" s="154"/>
      <c r="S605" s="54" t="s">
        <v>7740</v>
      </c>
      <c r="T605" s="48">
        <v>0</v>
      </c>
      <c r="U605" s="48">
        <v>4</v>
      </c>
      <c r="V605" s="48">
        <v>4</v>
      </c>
      <c r="W605" s="48">
        <v>32</v>
      </c>
      <c r="X605" s="48">
        <v>0</v>
      </c>
      <c r="Y605" s="20">
        <f t="shared" si="122"/>
        <v>40</v>
      </c>
      <c r="AL605" s="17" t="s">
        <v>7830</v>
      </c>
      <c r="AM605" s="72">
        <v>0</v>
      </c>
      <c r="AN605" s="72">
        <v>0</v>
      </c>
      <c r="AO605" s="72">
        <v>0</v>
      </c>
      <c r="AP605" s="72">
        <v>0</v>
      </c>
      <c r="AQ605" s="72">
        <v>0</v>
      </c>
      <c r="AR605" s="72">
        <v>0</v>
      </c>
      <c r="AS605" s="72">
        <v>0</v>
      </c>
      <c r="AT605" s="71">
        <v>0</v>
      </c>
      <c r="AU605" s="71">
        <v>0</v>
      </c>
      <c r="AV605" s="72">
        <v>0</v>
      </c>
      <c r="AW605" s="72">
        <v>0</v>
      </c>
      <c r="AX605" s="72">
        <v>1</v>
      </c>
      <c r="AY605" s="72">
        <v>0</v>
      </c>
      <c r="AZ605" s="72">
        <v>0</v>
      </c>
      <c r="BA605" s="72">
        <v>0</v>
      </c>
      <c r="BB605" s="72">
        <v>0</v>
      </c>
      <c r="BC605" s="72">
        <v>0</v>
      </c>
      <c r="BD605" s="72">
        <v>0</v>
      </c>
      <c r="BE605" s="72">
        <v>0</v>
      </c>
      <c r="BF605" s="72">
        <v>0</v>
      </c>
      <c r="BG605" s="72">
        <v>0</v>
      </c>
      <c r="BH605" s="72">
        <v>0</v>
      </c>
      <c r="BI605" s="72">
        <v>0</v>
      </c>
      <c r="BJ605" s="72">
        <v>0</v>
      </c>
      <c r="BK605" s="23">
        <v>0</v>
      </c>
      <c r="BL605" s="23">
        <v>0</v>
      </c>
      <c r="BM605" s="17" t="s">
        <v>7830</v>
      </c>
    </row>
    <row r="606" spans="1:65" ht="14.4" x14ac:dyDescent="0.3">
      <c r="A606" s="143" t="s">
        <v>492</v>
      </c>
      <c r="B606" s="143" t="s">
        <v>759</v>
      </c>
      <c r="C606" s="99">
        <v>101</v>
      </c>
      <c r="D606" s="56">
        <v>101</v>
      </c>
      <c r="E606" s="99">
        <v>1</v>
      </c>
      <c r="F606" s="99">
        <v>2</v>
      </c>
      <c r="G606" s="99">
        <v>0</v>
      </c>
      <c r="H606" s="99">
        <v>29</v>
      </c>
      <c r="I606" s="99">
        <v>69</v>
      </c>
      <c r="J606" s="99">
        <v>0</v>
      </c>
      <c r="K606" s="145">
        <f t="shared" si="121"/>
        <v>101</v>
      </c>
      <c r="L606" s="35"/>
      <c r="M606" s="121">
        <v>126</v>
      </c>
      <c r="N606" s="153"/>
      <c r="O606" s="153"/>
      <c r="P606" s="153"/>
      <c r="Q606" s="154"/>
      <c r="T606" s="17">
        <f>SUM(T600:T605)</f>
        <v>21</v>
      </c>
      <c r="U606" s="17">
        <f>SUM(U600:U605)</f>
        <v>88</v>
      </c>
      <c r="V606" s="17">
        <f>SUM(V600:V605)</f>
        <v>16</v>
      </c>
      <c r="W606" s="17">
        <f>SUM(W600:W605)</f>
        <v>317</v>
      </c>
      <c r="X606" s="17">
        <f>SUM(X600:X605)</f>
        <v>731</v>
      </c>
      <c r="Y606" s="20">
        <f t="shared" si="122"/>
        <v>1173</v>
      </c>
      <c r="AL606" s="17" t="s">
        <v>7831</v>
      </c>
      <c r="AM606" s="72">
        <v>0</v>
      </c>
      <c r="AN606" s="72">
        <v>0</v>
      </c>
      <c r="AO606" s="72">
        <v>0</v>
      </c>
      <c r="AP606" s="72">
        <v>0</v>
      </c>
      <c r="AQ606" s="72">
        <v>0</v>
      </c>
      <c r="AR606" s="72">
        <v>0</v>
      </c>
      <c r="AS606" s="72">
        <v>0</v>
      </c>
      <c r="AT606" s="71">
        <v>0</v>
      </c>
      <c r="AU606" s="71">
        <v>0</v>
      </c>
      <c r="AV606" s="72">
        <v>0</v>
      </c>
      <c r="AW606" s="72">
        <v>0</v>
      </c>
      <c r="AX606" s="72">
        <v>1</v>
      </c>
      <c r="AY606" s="72">
        <v>0</v>
      </c>
      <c r="AZ606" s="72">
        <v>0</v>
      </c>
      <c r="BA606" s="72">
        <v>0</v>
      </c>
      <c r="BB606" s="72">
        <v>0</v>
      </c>
      <c r="BC606" s="72">
        <v>0</v>
      </c>
      <c r="BD606" s="72">
        <v>0</v>
      </c>
      <c r="BE606" s="72">
        <v>0</v>
      </c>
      <c r="BF606" s="72">
        <v>0</v>
      </c>
      <c r="BG606" s="72">
        <v>0</v>
      </c>
      <c r="BH606" s="72">
        <v>0</v>
      </c>
      <c r="BI606" s="72">
        <v>0</v>
      </c>
      <c r="BJ606" s="72">
        <v>0</v>
      </c>
      <c r="BK606" s="23">
        <v>0</v>
      </c>
      <c r="BL606" s="23">
        <v>0</v>
      </c>
      <c r="BM606" s="17" t="s">
        <v>7831</v>
      </c>
    </row>
    <row r="607" spans="1:65" ht="14.4" x14ac:dyDescent="0.3">
      <c r="A607" s="141" t="s">
        <v>397</v>
      </c>
      <c r="B607" s="141" t="s">
        <v>2698</v>
      </c>
      <c r="C607" s="63">
        <v>37</v>
      </c>
      <c r="D607" s="58">
        <v>37</v>
      </c>
      <c r="E607" s="63">
        <v>2</v>
      </c>
      <c r="F607" s="63">
        <v>7</v>
      </c>
      <c r="G607" s="63">
        <v>0</v>
      </c>
      <c r="H607" s="63">
        <v>28</v>
      </c>
      <c r="I607" s="63">
        <v>0</v>
      </c>
      <c r="J607" s="63">
        <v>0</v>
      </c>
      <c r="K607" s="142">
        <f t="shared" si="121"/>
        <v>37</v>
      </c>
      <c r="L607" s="34"/>
      <c r="M607" s="126"/>
      <c r="N607" s="153"/>
      <c r="O607" s="153"/>
      <c r="P607" s="153"/>
      <c r="Q607" s="154"/>
      <c r="AL607" s="17" t="s">
        <v>7832</v>
      </c>
      <c r="AM607" s="72">
        <v>364</v>
      </c>
      <c r="AN607" s="72">
        <v>349</v>
      </c>
      <c r="AO607" s="72">
        <v>510</v>
      </c>
      <c r="AP607" s="72">
        <v>535</v>
      </c>
      <c r="AQ607" s="72">
        <v>579</v>
      </c>
      <c r="AR607" s="72">
        <v>91</v>
      </c>
      <c r="AS607" s="72">
        <v>181</v>
      </c>
      <c r="AT607" s="71">
        <v>166</v>
      </c>
      <c r="AU607" s="71">
        <v>123</v>
      </c>
      <c r="AV607" s="72">
        <v>6</v>
      </c>
      <c r="AW607" s="72">
        <v>0</v>
      </c>
      <c r="AX607" s="72">
        <v>1</v>
      </c>
      <c r="AY607" s="72">
        <v>0</v>
      </c>
      <c r="AZ607" s="72">
        <v>0</v>
      </c>
      <c r="BA607" s="72">
        <v>0</v>
      </c>
      <c r="BB607" s="72">
        <v>0</v>
      </c>
      <c r="BC607" s="72">
        <v>0</v>
      </c>
      <c r="BD607" s="72">
        <v>0</v>
      </c>
      <c r="BE607" s="72">
        <v>0</v>
      </c>
      <c r="BF607" s="72">
        <v>0</v>
      </c>
      <c r="BG607" s="72">
        <v>0</v>
      </c>
      <c r="BH607" s="72">
        <v>0</v>
      </c>
      <c r="BI607" s="72">
        <v>0</v>
      </c>
      <c r="BJ607" s="72">
        <v>0</v>
      </c>
      <c r="BK607" s="23">
        <v>0</v>
      </c>
      <c r="BL607" s="23">
        <v>1</v>
      </c>
      <c r="BM607" s="17" t="s">
        <v>7832</v>
      </c>
    </row>
    <row r="608" spans="1:65" ht="14.4" x14ac:dyDescent="0.3">
      <c r="A608" s="141" t="s">
        <v>397</v>
      </c>
      <c r="B608" s="141" t="s">
        <v>1700</v>
      </c>
      <c r="C608" s="58">
        <v>187</v>
      </c>
      <c r="D608" s="58">
        <v>179</v>
      </c>
      <c r="E608" s="58">
        <v>0</v>
      </c>
      <c r="F608" s="58">
        <v>1</v>
      </c>
      <c r="G608" s="58">
        <v>0</v>
      </c>
      <c r="H608" s="58">
        <v>121</v>
      </c>
      <c r="I608" s="58">
        <v>57</v>
      </c>
      <c r="J608" s="149">
        <v>0</v>
      </c>
      <c r="K608" s="142">
        <f t="shared" si="121"/>
        <v>179</v>
      </c>
      <c r="L608" s="34"/>
      <c r="M608" s="126"/>
      <c r="N608" s="153"/>
      <c r="O608" s="153"/>
      <c r="P608" s="153"/>
      <c r="Q608" s="154"/>
      <c r="AL608" s="35" t="s">
        <v>7833</v>
      </c>
      <c r="AM608" s="72">
        <v>0</v>
      </c>
      <c r="AN608" s="72">
        <v>0</v>
      </c>
      <c r="AO608" s="72">
        <v>0</v>
      </c>
      <c r="AP608" s="72">
        <v>0</v>
      </c>
      <c r="AQ608" s="72">
        <v>0</v>
      </c>
      <c r="AR608" s="72">
        <v>415</v>
      </c>
      <c r="AS608" s="72">
        <v>435</v>
      </c>
      <c r="AT608" s="71">
        <v>345</v>
      </c>
      <c r="AU608" s="71">
        <v>433</v>
      </c>
      <c r="AV608" s="72">
        <v>457</v>
      </c>
      <c r="AW608" s="72">
        <v>568</v>
      </c>
      <c r="AX608" s="72">
        <v>453</v>
      </c>
      <c r="AY608" s="72">
        <v>391</v>
      </c>
      <c r="AZ608" s="72">
        <v>236</v>
      </c>
      <c r="BA608" s="72">
        <v>35</v>
      </c>
      <c r="BB608" s="72">
        <v>44</v>
      </c>
      <c r="BC608" s="72">
        <v>12</v>
      </c>
      <c r="BD608" s="129">
        <v>15</v>
      </c>
      <c r="BE608" s="129">
        <v>11</v>
      </c>
      <c r="BF608" s="129">
        <v>1</v>
      </c>
      <c r="BG608" s="72">
        <v>0</v>
      </c>
      <c r="BH608" s="130">
        <v>0</v>
      </c>
      <c r="BI608" s="72">
        <v>0</v>
      </c>
      <c r="BJ608" s="72">
        <v>0</v>
      </c>
      <c r="BK608" s="23">
        <v>0</v>
      </c>
      <c r="BL608" s="23">
        <v>1</v>
      </c>
      <c r="BM608" s="35" t="s">
        <v>7833</v>
      </c>
    </row>
    <row r="609" spans="1:65" ht="14.4" x14ac:dyDescent="0.3">
      <c r="A609" s="141" t="s">
        <v>397</v>
      </c>
      <c r="B609" s="141" t="s">
        <v>561</v>
      </c>
      <c r="C609" s="58">
        <v>3</v>
      </c>
      <c r="D609" s="58">
        <v>2</v>
      </c>
      <c r="E609" s="58">
        <v>0</v>
      </c>
      <c r="F609" s="58">
        <v>2</v>
      </c>
      <c r="G609" s="58">
        <v>0</v>
      </c>
      <c r="H609" s="58">
        <v>0</v>
      </c>
      <c r="I609" s="58">
        <v>0</v>
      </c>
      <c r="J609" s="149">
        <v>0</v>
      </c>
      <c r="K609" s="142">
        <f t="shared" si="121"/>
        <v>2</v>
      </c>
      <c r="L609" s="34"/>
      <c r="M609" s="126"/>
      <c r="N609" s="153"/>
      <c r="O609" s="153"/>
      <c r="P609" s="153"/>
      <c r="Q609" s="154"/>
      <c r="S609" s="20" t="s">
        <v>7763</v>
      </c>
      <c r="T609" s="20" t="s">
        <v>92</v>
      </c>
      <c r="U609" s="20" t="s">
        <v>102</v>
      </c>
      <c r="V609" s="20" t="s">
        <v>98</v>
      </c>
      <c r="W609" s="20" t="s">
        <v>125</v>
      </c>
      <c r="X609" s="20" t="s">
        <v>272</v>
      </c>
      <c r="Y609" s="20" t="s">
        <v>126</v>
      </c>
      <c r="AL609" s="17" t="s">
        <v>7842</v>
      </c>
      <c r="AM609" s="72">
        <v>3</v>
      </c>
      <c r="AN609" s="72">
        <v>0</v>
      </c>
      <c r="AO609" s="72">
        <v>1</v>
      </c>
      <c r="AP609" s="72">
        <v>1</v>
      </c>
      <c r="AQ609" s="72">
        <v>1</v>
      </c>
      <c r="AR609" s="72">
        <v>0</v>
      </c>
      <c r="AS609" s="72">
        <v>0</v>
      </c>
      <c r="AT609" s="71">
        <v>0</v>
      </c>
      <c r="AU609" s="71">
        <v>0</v>
      </c>
      <c r="AV609" s="72">
        <v>1</v>
      </c>
      <c r="AW609" s="72">
        <v>2</v>
      </c>
      <c r="AX609" s="72">
        <v>1</v>
      </c>
      <c r="AY609" s="72">
        <v>1</v>
      </c>
      <c r="AZ609" s="72">
        <v>0</v>
      </c>
      <c r="BA609" s="72">
        <v>0</v>
      </c>
      <c r="BB609" s="72">
        <v>1</v>
      </c>
      <c r="BC609" s="72">
        <v>0</v>
      </c>
      <c r="BD609" s="72">
        <v>0</v>
      </c>
      <c r="BE609" s="72">
        <v>0</v>
      </c>
      <c r="BF609" s="72">
        <v>1</v>
      </c>
      <c r="BG609" s="72">
        <v>1</v>
      </c>
      <c r="BH609" s="72">
        <v>0</v>
      </c>
      <c r="BI609" s="72">
        <v>0</v>
      </c>
      <c r="BJ609" s="72">
        <v>0</v>
      </c>
      <c r="BK609" s="23">
        <v>0</v>
      </c>
      <c r="BL609" s="23">
        <v>0</v>
      </c>
      <c r="BM609" s="17" t="s">
        <v>7842</v>
      </c>
    </row>
    <row r="610" spans="1:65" ht="14.4" x14ac:dyDescent="0.3">
      <c r="A610" s="141" t="s">
        <v>397</v>
      </c>
      <c r="B610" s="141" t="s">
        <v>5340</v>
      </c>
      <c r="C610" s="58">
        <v>2</v>
      </c>
      <c r="D610" s="58">
        <v>2</v>
      </c>
      <c r="E610" s="58">
        <v>0</v>
      </c>
      <c r="F610" s="58">
        <v>1</v>
      </c>
      <c r="G610" s="58">
        <v>0</v>
      </c>
      <c r="H610" s="58">
        <v>1</v>
      </c>
      <c r="I610" s="58">
        <v>0</v>
      </c>
      <c r="J610" s="149">
        <v>0</v>
      </c>
      <c r="K610" s="142">
        <f t="shared" si="121"/>
        <v>2</v>
      </c>
      <c r="L610" s="34"/>
      <c r="M610" s="126"/>
      <c r="N610" s="153"/>
      <c r="O610" s="153"/>
      <c r="P610" s="153"/>
      <c r="Q610" s="154"/>
      <c r="S610" s="20" t="s">
        <v>7757</v>
      </c>
      <c r="T610" s="123">
        <v>0</v>
      </c>
      <c r="U610" s="123">
        <v>0</v>
      </c>
      <c r="V610" s="123">
        <v>0</v>
      </c>
      <c r="W610" s="123">
        <v>0</v>
      </c>
      <c r="X610" s="123">
        <v>0</v>
      </c>
      <c r="Y610" s="20">
        <f t="shared" ref="Y610:Y616" si="123">SUM(T610:X610)</f>
        <v>0</v>
      </c>
      <c r="AL610" s="17" t="s">
        <v>7843</v>
      </c>
      <c r="AM610" s="72">
        <v>3</v>
      </c>
      <c r="AN610" s="72">
        <v>3</v>
      </c>
      <c r="AO610" s="72">
        <v>1</v>
      </c>
      <c r="AP610" s="72">
        <v>1</v>
      </c>
      <c r="AQ610" s="72">
        <v>1</v>
      </c>
      <c r="AR610" s="72">
        <v>0</v>
      </c>
      <c r="AS610" s="72">
        <v>0</v>
      </c>
      <c r="AT610" s="71">
        <v>0</v>
      </c>
      <c r="AU610" s="71">
        <v>1</v>
      </c>
      <c r="AV610" s="72">
        <v>1</v>
      </c>
      <c r="AW610" s="72">
        <v>0</v>
      </c>
      <c r="AX610" s="72">
        <v>0</v>
      </c>
      <c r="AY610" s="72">
        <v>1</v>
      </c>
      <c r="AZ610" s="72">
        <v>0</v>
      </c>
      <c r="BA610" s="72">
        <v>0</v>
      </c>
      <c r="BB610" s="72">
        <v>1</v>
      </c>
      <c r="BC610" s="72">
        <v>0</v>
      </c>
      <c r="BD610" s="72">
        <v>0</v>
      </c>
      <c r="BE610" s="72">
        <v>0</v>
      </c>
      <c r="BF610" s="72">
        <v>0</v>
      </c>
      <c r="BG610" s="72">
        <v>1</v>
      </c>
      <c r="BH610" s="72">
        <v>0</v>
      </c>
      <c r="BI610" s="72">
        <v>0</v>
      </c>
      <c r="BJ610" s="72">
        <v>0</v>
      </c>
      <c r="BK610" s="23">
        <v>0</v>
      </c>
      <c r="BL610" s="23">
        <v>0</v>
      </c>
      <c r="BM610" s="17" t="s">
        <v>7843</v>
      </c>
    </row>
    <row r="611" spans="1:65" ht="14.4" x14ac:dyDescent="0.3">
      <c r="A611" s="141" t="s">
        <v>397</v>
      </c>
      <c r="B611" s="141" t="s">
        <v>759</v>
      </c>
      <c r="C611" s="58">
        <v>737</v>
      </c>
      <c r="D611" s="58">
        <v>731</v>
      </c>
      <c r="E611" s="58">
        <v>16</v>
      </c>
      <c r="F611" s="58">
        <v>61</v>
      </c>
      <c r="G611" s="58">
        <v>12</v>
      </c>
      <c r="H611" s="58">
        <v>76</v>
      </c>
      <c r="I611" s="58">
        <v>566</v>
      </c>
      <c r="J611" s="149">
        <v>0</v>
      </c>
      <c r="K611" s="142">
        <f t="shared" si="121"/>
        <v>731</v>
      </c>
      <c r="L611" s="34"/>
      <c r="M611" s="126">
        <v>951</v>
      </c>
      <c r="N611" s="153"/>
      <c r="O611" s="153"/>
      <c r="P611" s="153"/>
      <c r="Q611" s="154"/>
      <c r="S611" s="54" t="s">
        <v>7758</v>
      </c>
      <c r="T611" s="61">
        <v>0</v>
      </c>
      <c r="U611" s="61">
        <v>0</v>
      </c>
      <c r="V611" s="61">
        <v>0</v>
      </c>
      <c r="W611" s="61">
        <v>0</v>
      </c>
      <c r="X611" s="61">
        <v>0</v>
      </c>
      <c r="Y611" s="20">
        <f t="shared" si="123"/>
        <v>0</v>
      </c>
      <c r="AL611" s="17" t="s">
        <v>7844</v>
      </c>
      <c r="AM611" s="72">
        <v>10</v>
      </c>
      <c r="AN611" s="72">
        <v>3</v>
      </c>
      <c r="AO611" s="72">
        <v>5</v>
      </c>
      <c r="AP611" s="72">
        <v>3</v>
      </c>
      <c r="AQ611" s="72">
        <v>2</v>
      </c>
      <c r="AR611" s="72">
        <v>0</v>
      </c>
      <c r="AS611" s="72">
        <v>0</v>
      </c>
      <c r="AT611" s="71">
        <v>0</v>
      </c>
      <c r="AU611" s="71">
        <v>1</v>
      </c>
      <c r="AV611" s="72">
        <v>1</v>
      </c>
      <c r="AW611" s="72">
        <v>0</v>
      </c>
      <c r="AX611" s="72">
        <v>0</v>
      </c>
      <c r="AY611" s="72">
        <v>1</v>
      </c>
      <c r="AZ611" s="72">
        <v>0</v>
      </c>
      <c r="BA611" s="72">
        <v>0</v>
      </c>
      <c r="BB611" s="72">
        <v>1</v>
      </c>
      <c r="BC611" s="72">
        <v>0</v>
      </c>
      <c r="BD611" s="72">
        <v>0</v>
      </c>
      <c r="BE611" s="72">
        <v>0</v>
      </c>
      <c r="BF611" s="72">
        <v>0</v>
      </c>
      <c r="BG611" s="72">
        <v>1</v>
      </c>
      <c r="BH611" s="72">
        <v>0</v>
      </c>
      <c r="BI611" s="72">
        <v>0</v>
      </c>
      <c r="BJ611" s="72">
        <v>0</v>
      </c>
      <c r="BK611" s="23">
        <v>0</v>
      </c>
      <c r="BL611" s="23">
        <v>0</v>
      </c>
      <c r="BM611" s="17" t="s">
        <v>7844</v>
      </c>
    </row>
    <row r="612" spans="1:65" ht="14.4" x14ac:dyDescent="0.3">
      <c r="A612" s="146" t="s">
        <v>255</v>
      </c>
      <c r="B612" s="146" t="s">
        <v>1700</v>
      </c>
      <c r="C612" s="56">
        <v>38</v>
      </c>
      <c r="D612" s="56">
        <v>36</v>
      </c>
      <c r="E612" s="56">
        <v>0</v>
      </c>
      <c r="F612" s="56">
        <v>4</v>
      </c>
      <c r="G612" s="56">
        <v>4</v>
      </c>
      <c r="H612" s="56">
        <v>28</v>
      </c>
      <c r="I612" s="56">
        <v>0</v>
      </c>
      <c r="J612" s="56">
        <v>0</v>
      </c>
      <c r="K612" s="145">
        <f t="shared" si="121"/>
        <v>36</v>
      </c>
      <c r="L612" s="34"/>
      <c r="M612" s="126"/>
      <c r="N612" s="153"/>
      <c r="O612" s="153"/>
      <c r="P612" s="153"/>
      <c r="Q612" s="154"/>
      <c r="S612" s="20" t="s">
        <v>7759</v>
      </c>
      <c r="T612" s="60">
        <v>0</v>
      </c>
      <c r="U612" s="60">
        <v>0</v>
      </c>
      <c r="V612" s="60">
        <v>0</v>
      </c>
      <c r="W612" s="60">
        <v>0</v>
      </c>
      <c r="X612" s="60">
        <v>0</v>
      </c>
      <c r="Y612" s="20">
        <f t="shared" si="123"/>
        <v>0</v>
      </c>
      <c r="AL612" s="17" t="s">
        <v>7846</v>
      </c>
      <c r="AM612" s="72">
        <v>51</v>
      </c>
      <c r="AN612" s="72">
        <v>46</v>
      </c>
      <c r="AO612" s="72">
        <v>37</v>
      </c>
      <c r="AP612" s="72">
        <v>28</v>
      </c>
      <c r="AQ612" s="72">
        <v>23</v>
      </c>
      <c r="AR612" s="72">
        <v>12</v>
      </c>
      <c r="AS612" s="72">
        <v>18</v>
      </c>
      <c r="AT612" s="71">
        <v>8</v>
      </c>
      <c r="AU612" s="71">
        <v>10</v>
      </c>
      <c r="AV612" s="72">
        <v>4</v>
      </c>
      <c r="AW612" s="72">
        <v>1</v>
      </c>
      <c r="AX612" s="72">
        <v>5</v>
      </c>
      <c r="AY612" s="72">
        <v>3</v>
      </c>
      <c r="AZ612" s="72">
        <v>0</v>
      </c>
      <c r="BA612" s="72">
        <v>0</v>
      </c>
      <c r="BB612" s="72">
        <v>2</v>
      </c>
      <c r="BC612" s="72">
        <v>0</v>
      </c>
      <c r="BD612" s="72">
        <v>0</v>
      </c>
      <c r="BE612" s="72">
        <v>0</v>
      </c>
      <c r="BF612" s="72">
        <v>4</v>
      </c>
      <c r="BG612" s="72">
        <v>1</v>
      </c>
      <c r="BH612" s="72">
        <v>1</v>
      </c>
      <c r="BI612" s="72">
        <v>0</v>
      </c>
      <c r="BJ612" s="72">
        <v>0</v>
      </c>
      <c r="BK612" s="23">
        <v>0</v>
      </c>
      <c r="BL612" s="23">
        <v>0</v>
      </c>
      <c r="BM612" s="17" t="s">
        <v>7846</v>
      </c>
    </row>
    <row r="613" spans="1:65" ht="14.4" x14ac:dyDescent="0.3">
      <c r="A613" s="146" t="s">
        <v>255</v>
      </c>
      <c r="B613" s="146" t="s">
        <v>759</v>
      </c>
      <c r="C613" s="56">
        <v>5</v>
      </c>
      <c r="D613" s="56">
        <v>4</v>
      </c>
      <c r="E613" s="56">
        <v>0</v>
      </c>
      <c r="F613" s="56">
        <v>0</v>
      </c>
      <c r="G613" s="56">
        <v>0</v>
      </c>
      <c r="H613" s="56">
        <v>4</v>
      </c>
      <c r="I613" s="56">
        <v>0</v>
      </c>
      <c r="J613" s="56">
        <v>0</v>
      </c>
      <c r="K613" s="145">
        <f t="shared" si="121"/>
        <v>4</v>
      </c>
      <c r="L613" s="34"/>
      <c r="M613" s="126">
        <v>40</v>
      </c>
      <c r="N613" s="153"/>
      <c r="O613" s="153"/>
      <c r="P613" s="153"/>
      <c r="Q613" s="154"/>
      <c r="S613" s="54" t="s">
        <v>7760</v>
      </c>
      <c r="T613" s="61">
        <v>1</v>
      </c>
      <c r="U613" s="61">
        <v>5</v>
      </c>
      <c r="V613" s="61">
        <v>0</v>
      </c>
      <c r="W613" s="61">
        <v>9</v>
      </c>
      <c r="X613" s="61">
        <v>0</v>
      </c>
      <c r="Y613" s="20">
        <f t="shared" si="123"/>
        <v>15</v>
      </c>
      <c r="AL613" s="17" t="s">
        <v>7880</v>
      </c>
      <c r="AM613" s="72">
        <v>713</v>
      </c>
      <c r="AN613" s="72">
        <v>352</v>
      </c>
      <c r="AO613" s="72">
        <v>266</v>
      </c>
      <c r="AP613" s="72">
        <v>249</v>
      </c>
      <c r="AQ613" s="72">
        <v>156</v>
      </c>
      <c r="AR613" s="72">
        <v>84</v>
      </c>
      <c r="AS613" s="72">
        <v>62</v>
      </c>
      <c r="AT613" s="71">
        <v>82</v>
      </c>
      <c r="AU613" s="71">
        <v>42</v>
      </c>
      <c r="AV613" s="72">
        <v>52</v>
      </c>
      <c r="AW613" s="72">
        <v>37</v>
      </c>
      <c r="AX613" s="72">
        <v>17</v>
      </c>
      <c r="AY613" s="72">
        <v>19</v>
      </c>
      <c r="AZ613" s="72">
        <v>37</v>
      </c>
      <c r="BA613" s="72">
        <v>13</v>
      </c>
      <c r="BB613" s="72">
        <v>19</v>
      </c>
      <c r="BC613" s="72">
        <v>16</v>
      </c>
      <c r="BD613" s="131">
        <v>11</v>
      </c>
      <c r="BE613" s="72">
        <v>3</v>
      </c>
      <c r="BF613" s="72">
        <v>6</v>
      </c>
      <c r="BG613" s="72">
        <v>2</v>
      </c>
      <c r="BH613" s="72">
        <v>3</v>
      </c>
      <c r="BI613" s="72">
        <v>5</v>
      </c>
      <c r="BJ613" s="72">
        <v>3</v>
      </c>
      <c r="BK613" s="72">
        <v>0</v>
      </c>
      <c r="BL613" s="72">
        <v>0</v>
      </c>
      <c r="BM613" s="17" t="s">
        <v>7880</v>
      </c>
    </row>
    <row r="614" spans="1:65" ht="14.4" x14ac:dyDescent="0.3">
      <c r="A614" s="151" t="s">
        <v>7764</v>
      </c>
      <c r="B614" s="152"/>
      <c r="C614" s="63">
        <f>SUM(C599:C613)</f>
        <v>1193</v>
      </c>
      <c r="D614" s="63">
        <f>SUM(D599:D613)</f>
        <v>1173</v>
      </c>
      <c r="E614" s="63">
        <f>SUM(E599:E613)</f>
        <v>21</v>
      </c>
      <c r="F614" s="63">
        <f>SUM(F599:F613)</f>
        <v>88</v>
      </c>
      <c r="G614" s="63">
        <f>SUM(G599:G613)</f>
        <v>16</v>
      </c>
      <c r="H614" s="63">
        <f t="shared" ref="H614:I614" si="124">SUM(H599:H613)</f>
        <v>317</v>
      </c>
      <c r="I614" s="63">
        <f t="shared" si="124"/>
        <v>731</v>
      </c>
      <c r="J614" s="63">
        <f>SUM(J599:J613)</f>
        <v>0</v>
      </c>
      <c r="K614" s="142">
        <f t="shared" si="121"/>
        <v>1173</v>
      </c>
      <c r="L614" s="150"/>
      <c r="M614" s="150">
        <f>SUM(M599:M613)</f>
        <v>1173</v>
      </c>
      <c r="N614" s="153"/>
      <c r="O614" s="153"/>
      <c r="P614" s="153"/>
      <c r="Q614" s="154"/>
      <c r="S614" s="21" t="s">
        <v>7739</v>
      </c>
      <c r="T614" s="123">
        <v>2</v>
      </c>
      <c r="U614" s="123">
        <v>7</v>
      </c>
      <c r="V614" s="123">
        <v>0</v>
      </c>
      <c r="W614" s="123">
        <v>28</v>
      </c>
      <c r="X614" s="123">
        <v>0</v>
      </c>
      <c r="Y614" s="20">
        <f t="shared" si="123"/>
        <v>37</v>
      </c>
      <c r="AL614" s="17" t="s">
        <v>7881</v>
      </c>
      <c r="AM614" s="72">
        <v>1</v>
      </c>
      <c r="AN614" s="72">
        <v>28</v>
      </c>
      <c r="AO614" s="72">
        <v>72</v>
      </c>
      <c r="AP614" s="72">
        <v>273</v>
      </c>
      <c r="AQ614" s="72">
        <v>355</v>
      </c>
      <c r="AR614" s="72">
        <v>161</v>
      </c>
      <c r="AS614" s="72">
        <v>145</v>
      </c>
      <c r="AT614" s="71">
        <v>92</v>
      </c>
      <c r="AU614" s="71">
        <v>72</v>
      </c>
      <c r="AV614" s="72">
        <v>60</v>
      </c>
      <c r="AW614" s="72">
        <v>43</v>
      </c>
      <c r="AX614" s="72">
        <v>40</v>
      </c>
      <c r="AY614" s="72">
        <v>31</v>
      </c>
      <c r="AZ614" s="72">
        <v>39</v>
      </c>
      <c r="BA614" s="72">
        <v>28</v>
      </c>
      <c r="BB614" s="72">
        <v>32</v>
      </c>
      <c r="BC614" s="72">
        <v>17</v>
      </c>
      <c r="BD614" s="131">
        <v>29</v>
      </c>
      <c r="BE614" s="72">
        <v>10</v>
      </c>
      <c r="BF614" s="72">
        <v>15</v>
      </c>
      <c r="BG614" s="72">
        <v>6</v>
      </c>
      <c r="BH614" s="72">
        <v>14</v>
      </c>
      <c r="BI614" s="72">
        <v>7</v>
      </c>
      <c r="BJ614" s="72">
        <v>4</v>
      </c>
      <c r="BK614" s="72">
        <v>1</v>
      </c>
      <c r="BL614" s="72">
        <v>0</v>
      </c>
      <c r="BM614" s="17" t="s">
        <v>7881</v>
      </c>
    </row>
    <row r="615" spans="1:65" ht="14.4" x14ac:dyDescent="0.3">
      <c r="K615" s="83"/>
      <c r="L615" s="150"/>
      <c r="M615" s="150"/>
      <c r="N615" s="153"/>
      <c r="O615" s="153"/>
      <c r="P615" s="153"/>
      <c r="Q615" s="154"/>
      <c r="S615" s="54" t="s">
        <v>7740</v>
      </c>
      <c r="T615" s="124">
        <v>0</v>
      </c>
      <c r="U615" s="124">
        <v>0</v>
      </c>
      <c r="V615" s="124">
        <v>0</v>
      </c>
      <c r="W615" s="124">
        <v>0</v>
      </c>
      <c r="X615" s="124">
        <v>0</v>
      </c>
      <c r="Y615" s="20">
        <f t="shared" si="123"/>
        <v>0</v>
      </c>
      <c r="BI615" s="35"/>
    </row>
    <row r="616" spans="1:65" ht="14.4" x14ac:dyDescent="0.3">
      <c r="L616" s="150"/>
      <c r="M616" s="150"/>
      <c r="N616" s="153"/>
      <c r="O616" s="153"/>
      <c r="P616" s="153"/>
      <c r="Q616" s="154"/>
      <c r="S616" s="83"/>
      <c r="T616" s="34">
        <f>SUM(T610:T615)</f>
        <v>3</v>
      </c>
      <c r="U616" s="34">
        <f>SUM(U610:U615)</f>
        <v>12</v>
      </c>
      <c r="V616" s="34">
        <f>SUM(V610:V615)</f>
        <v>0</v>
      </c>
      <c r="W616" s="34">
        <f>SUM(W610:W615)</f>
        <v>37</v>
      </c>
      <c r="X616" s="34">
        <f>SUM(X610:X615)</f>
        <v>0</v>
      </c>
      <c r="Y616" s="20">
        <f t="shared" si="123"/>
        <v>52</v>
      </c>
      <c r="BI616" s="35"/>
    </row>
    <row r="617" spans="1:65" ht="14.4" x14ac:dyDescent="0.3">
      <c r="L617" s="150"/>
      <c r="M617" s="150"/>
      <c r="N617" s="153"/>
      <c r="O617" s="153"/>
      <c r="P617" s="153"/>
      <c r="Q617" s="154"/>
      <c r="BI617" s="35"/>
    </row>
    <row r="618" spans="1:65" ht="14.4" x14ac:dyDescent="0.3">
      <c r="M618" s="83"/>
      <c r="N618" s="153"/>
      <c r="O618" s="153"/>
      <c r="P618" s="153"/>
      <c r="Q618" s="154"/>
      <c r="AL618" s="17" t="s">
        <v>5</v>
      </c>
      <c r="AM618" s="17" t="s">
        <v>7849</v>
      </c>
      <c r="AN618" s="17" t="s">
        <v>7793</v>
      </c>
      <c r="AO618" s="17" t="s">
        <v>7794</v>
      </c>
      <c r="AP618" s="17" t="s">
        <v>7795</v>
      </c>
      <c r="AQ618" s="17" t="s">
        <v>7796</v>
      </c>
      <c r="AR618" s="17" t="s">
        <v>7797</v>
      </c>
      <c r="AS618" s="17" t="s">
        <v>7798</v>
      </c>
      <c r="AT618" s="75" t="s">
        <v>7799</v>
      </c>
      <c r="AU618" s="75" t="s">
        <v>7800</v>
      </c>
      <c r="AV618" s="17" t="s">
        <v>7801</v>
      </c>
      <c r="AW618" s="17" t="s">
        <v>7802</v>
      </c>
      <c r="AX618" s="17" t="s">
        <v>7803</v>
      </c>
      <c r="AY618" s="17" t="s">
        <v>7804</v>
      </c>
      <c r="AZ618" s="17" t="s">
        <v>7805</v>
      </c>
      <c r="BA618" s="17" t="s">
        <v>7806</v>
      </c>
      <c r="BB618" s="17" t="s">
        <v>7807</v>
      </c>
      <c r="BC618" s="17" t="s">
        <v>7808</v>
      </c>
      <c r="BD618" s="17" t="s">
        <v>7809</v>
      </c>
      <c r="BE618" s="17" t="s">
        <v>7810</v>
      </c>
      <c r="BF618" s="17" t="s">
        <v>7811</v>
      </c>
      <c r="BG618" s="17" t="s">
        <v>7812</v>
      </c>
      <c r="BH618" s="17" t="s">
        <v>7813</v>
      </c>
      <c r="BI618" s="33" t="s">
        <v>7884</v>
      </c>
      <c r="BJ618" s="17" t="s">
        <v>7815</v>
      </c>
      <c r="BK618" s="17" t="s">
        <v>7816</v>
      </c>
      <c r="BL618" s="17" t="s">
        <v>7817</v>
      </c>
    </row>
    <row r="619" spans="1:65" ht="14.4" x14ac:dyDescent="0.3">
      <c r="L619" s="83"/>
      <c r="M619" s="83"/>
      <c r="N619" s="153"/>
      <c r="O619" s="153"/>
      <c r="P619" s="153"/>
      <c r="Q619" s="154"/>
      <c r="S619" s="20" t="s">
        <v>7766</v>
      </c>
      <c r="T619" s="20" t="s">
        <v>92</v>
      </c>
      <c r="U619" s="20" t="s">
        <v>102</v>
      </c>
      <c r="V619" s="20" t="s">
        <v>98</v>
      </c>
      <c r="W619" s="20" t="s">
        <v>125</v>
      </c>
      <c r="X619" s="20" t="s">
        <v>272</v>
      </c>
      <c r="Y619" s="20" t="s">
        <v>7767</v>
      </c>
      <c r="AL619" s="17" t="s">
        <v>7882</v>
      </c>
      <c r="AM619" s="72">
        <v>0</v>
      </c>
      <c r="AN619" s="72">
        <v>0</v>
      </c>
      <c r="AO619" s="72">
        <v>0</v>
      </c>
      <c r="AP619" s="72">
        <v>0</v>
      </c>
      <c r="AQ619" s="72">
        <v>2</v>
      </c>
      <c r="AR619" s="72">
        <v>15</v>
      </c>
      <c r="AS619" s="72">
        <v>39</v>
      </c>
      <c r="AT619" s="71">
        <v>174</v>
      </c>
      <c r="AU619" s="71">
        <v>257</v>
      </c>
      <c r="AV619" s="72">
        <v>409</v>
      </c>
      <c r="AW619" s="72">
        <v>233</v>
      </c>
      <c r="AX619" s="72">
        <v>203</v>
      </c>
      <c r="AY619" s="72">
        <v>114</v>
      </c>
      <c r="AZ619" s="72">
        <v>154</v>
      </c>
      <c r="BA619" s="72">
        <v>112</v>
      </c>
      <c r="BB619" s="72">
        <v>124</v>
      </c>
      <c r="BC619" s="72">
        <v>60</v>
      </c>
      <c r="BD619" s="131">
        <v>87</v>
      </c>
      <c r="BE619" s="72">
        <v>39</v>
      </c>
      <c r="BF619" s="72">
        <v>57</v>
      </c>
      <c r="BG619" s="72">
        <v>29</v>
      </c>
      <c r="BH619" s="72">
        <v>50</v>
      </c>
      <c r="BI619" s="72">
        <v>34</v>
      </c>
      <c r="BJ619" s="72">
        <v>35</v>
      </c>
      <c r="BK619" s="72">
        <v>18</v>
      </c>
      <c r="BL619" s="72">
        <v>21</v>
      </c>
      <c r="BM619" s="17" t="s">
        <v>7882</v>
      </c>
    </row>
    <row r="620" spans="1:65" ht="14.4" x14ac:dyDescent="0.3">
      <c r="L620" s="83"/>
      <c r="M620" s="83"/>
      <c r="N620" s="153"/>
      <c r="O620" s="153"/>
      <c r="P620" s="153"/>
      <c r="Q620" s="154"/>
      <c r="S620" s="20" t="s">
        <v>7757</v>
      </c>
      <c r="T620" s="30">
        <v>0</v>
      </c>
      <c r="U620" s="30">
        <v>0</v>
      </c>
      <c r="V620" s="30">
        <v>0</v>
      </c>
      <c r="W620" s="60">
        <v>0</v>
      </c>
      <c r="X620" s="30">
        <v>1</v>
      </c>
      <c r="Y620" s="21">
        <f>SUM(T620:W620)</f>
        <v>0</v>
      </c>
      <c r="Z620" s="20" t="s">
        <v>7757</v>
      </c>
      <c r="AL620" s="132" t="s">
        <v>7834</v>
      </c>
      <c r="AM620" s="133">
        <v>0</v>
      </c>
      <c r="AN620" s="133">
        <v>0</v>
      </c>
      <c r="AO620" s="133">
        <v>0</v>
      </c>
      <c r="AP620" s="133">
        <v>0</v>
      </c>
      <c r="AQ620" s="133">
        <v>0</v>
      </c>
      <c r="AR620" s="133">
        <v>0</v>
      </c>
      <c r="AS620" s="133">
        <v>0</v>
      </c>
      <c r="AT620" s="133">
        <v>0</v>
      </c>
      <c r="AU620" s="133">
        <v>0</v>
      </c>
      <c r="AV620" s="133">
        <v>2</v>
      </c>
      <c r="AW620" s="133">
        <v>10</v>
      </c>
      <c r="AX620" s="133">
        <v>51</v>
      </c>
      <c r="AY620" s="133">
        <v>115</v>
      </c>
      <c r="AZ620" s="133">
        <v>428</v>
      </c>
      <c r="BA620" s="133">
        <v>525</v>
      </c>
      <c r="BB620" s="133">
        <v>467</v>
      </c>
      <c r="BC620" s="133">
        <v>379</v>
      </c>
      <c r="BD620" s="134">
        <v>320</v>
      </c>
      <c r="BE620" s="134">
        <v>115</v>
      </c>
      <c r="BF620" s="133">
        <v>91</v>
      </c>
      <c r="BG620" s="133">
        <v>54</v>
      </c>
      <c r="BH620" s="135">
        <v>62</v>
      </c>
      <c r="BI620" s="136">
        <v>37</v>
      </c>
      <c r="BJ620" s="136">
        <v>45</v>
      </c>
      <c r="BK620" s="136">
        <v>34</v>
      </c>
      <c r="BL620" s="136">
        <v>33</v>
      </c>
      <c r="BM620" s="132" t="s">
        <v>7834</v>
      </c>
    </row>
    <row r="621" spans="1:65" ht="14.4" x14ac:dyDescent="0.3">
      <c r="I621" s="153"/>
      <c r="J621" s="153"/>
      <c r="K621" s="154"/>
      <c r="L621" s="83"/>
      <c r="M621" s="83"/>
      <c r="N621" s="153"/>
      <c r="O621" s="153"/>
      <c r="P621" s="153"/>
      <c r="Q621" s="154"/>
      <c r="S621" s="54" t="s">
        <v>7758</v>
      </c>
      <c r="T621" s="48">
        <v>0</v>
      </c>
      <c r="U621" s="48">
        <v>0</v>
      </c>
      <c r="V621" s="48">
        <v>0</v>
      </c>
      <c r="W621" s="61">
        <v>0</v>
      </c>
      <c r="X621" s="48">
        <v>1</v>
      </c>
      <c r="Y621" s="21">
        <f t="shared" ref="Y621:Y626" si="125">SUM(T621:W621)</f>
        <v>0</v>
      </c>
      <c r="Z621" s="54" t="s">
        <v>7758</v>
      </c>
      <c r="AL621" s="17" t="s">
        <v>7891</v>
      </c>
      <c r="AM621" s="72">
        <v>0</v>
      </c>
      <c r="AN621" s="72">
        <v>0</v>
      </c>
      <c r="AO621" s="72">
        <v>0</v>
      </c>
      <c r="AP621" s="72">
        <v>0</v>
      </c>
      <c r="AQ621" s="72">
        <v>0</v>
      </c>
      <c r="AR621" s="72">
        <v>0</v>
      </c>
      <c r="AS621" s="72">
        <v>0</v>
      </c>
      <c r="AT621" s="72">
        <v>0</v>
      </c>
      <c r="AU621" s="72">
        <v>0</v>
      </c>
      <c r="AV621" s="72">
        <v>1</v>
      </c>
      <c r="AW621" s="72">
        <v>7</v>
      </c>
      <c r="AX621" s="72">
        <v>40</v>
      </c>
      <c r="AY621" s="72">
        <v>42</v>
      </c>
      <c r="AZ621" s="72">
        <v>161</v>
      </c>
      <c r="BA621" s="72">
        <v>182</v>
      </c>
      <c r="BB621" s="72">
        <v>349</v>
      </c>
      <c r="BC621" s="72">
        <v>202</v>
      </c>
      <c r="BD621" s="131">
        <v>211</v>
      </c>
      <c r="BE621" s="72">
        <v>120</v>
      </c>
      <c r="BF621" s="72">
        <v>162</v>
      </c>
      <c r="BG621" s="72">
        <v>71</v>
      </c>
      <c r="BH621" s="72">
        <v>109</v>
      </c>
      <c r="BI621" s="72">
        <v>69</v>
      </c>
      <c r="BJ621" s="72">
        <v>64</v>
      </c>
      <c r="BK621" s="72">
        <v>30</v>
      </c>
      <c r="BL621" s="72">
        <v>38</v>
      </c>
      <c r="BM621" s="17" t="s">
        <v>7891</v>
      </c>
    </row>
    <row r="622" spans="1:65" ht="14.4" x14ac:dyDescent="0.3">
      <c r="I622" s="153"/>
      <c r="J622" s="153"/>
      <c r="K622" s="154"/>
      <c r="L622" s="83"/>
      <c r="M622" s="150"/>
      <c r="N622" s="153"/>
      <c r="O622" s="153"/>
      <c r="P622" s="153"/>
      <c r="Q622" s="154"/>
      <c r="S622" s="20" t="s">
        <v>7759</v>
      </c>
      <c r="T622" s="28">
        <v>1</v>
      </c>
      <c r="U622" s="28">
        <v>5</v>
      </c>
      <c r="V622" s="28">
        <v>0</v>
      </c>
      <c r="W622" s="60">
        <v>15</v>
      </c>
      <c r="X622" s="30">
        <v>33</v>
      </c>
      <c r="Y622" s="21">
        <f t="shared" si="125"/>
        <v>21</v>
      </c>
      <c r="Z622" s="20" t="s">
        <v>7759</v>
      </c>
      <c r="AL622" s="132" t="s">
        <v>7835</v>
      </c>
      <c r="AM622" s="133">
        <v>0</v>
      </c>
      <c r="AN622" s="133">
        <v>0</v>
      </c>
      <c r="AO622" s="133">
        <v>0</v>
      </c>
      <c r="AP622" s="133">
        <v>0</v>
      </c>
      <c r="AQ622" s="133">
        <v>0</v>
      </c>
      <c r="AR622" s="133">
        <v>0</v>
      </c>
      <c r="AS622" s="133">
        <v>0</v>
      </c>
      <c r="AT622" s="133">
        <v>0</v>
      </c>
      <c r="AU622" s="133">
        <v>0</v>
      </c>
      <c r="AV622" s="133">
        <v>0</v>
      </c>
      <c r="AW622" s="133">
        <v>0</v>
      </c>
      <c r="AX622" s="133">
        <v>13</v>
      </c>
      <c r="AY622" s="133">
        <v>33</v>
      </c>
      <c r="AZ622" s="133">
        <v>51</v>
      </c>
      <c r="BA622" s="133">
        <v>28</v>
      </c>
      <c r="BB622" s="133">
        <v>181</v>
      </c>
      <c r="BC622" s="133">
        <v>177</v>
      </c>
      <c r="BD622" s="134">
        <v>386</v>
      </c>
      <c r="BE622" s="134">
        <v>395</v>
      </c>
      <c r="BF622" s="133">
        <v>522</v>
      </c>
      <c r="BG622" s="133">
        <v>271</v>
      </c>
      <c r="BH622" s="135">
        <v>333</v>
      </c>
      <c r="BI622" s="136">
        <v>316</v>
      </c>
      <c r="BJ622" s="136">
        <v>325</v>
      </c>
      <c r="BK622" s="136">
        <v>83</v>
      </c>
      <c r="BL622" s="136">
        <v>73</v>
      </c>
      <c r="BM622" s="132" t="s">
        <v>7835</v>
      </c>
    </row>
    <row r="623" spans="1:65" ht="14.4" x14ac:dyDescent="0.3">
      <c r="I623" s="153"/>
      <c r="J623" s="153"/>
      <c r="K623" s="154"/>
      <c r="L623" s="83"/>
      <c r="M623" s="150"/>
      <c r="N623" s="153"/>
      <c r="O623" s="153"/>
      <c r="P623" s="153"/>
      <c r="Q623" s="154"/>
      <c r="S623" s="54" t="s">
        <v>7760</v>
      </c>
      <c r="T623" s="48">
        <v>1</v>
      </c>
      <c r="U623" s="48">
        <v>2</v>
      </c>
      <c r="V623" s="48">
        <v>0</v>
      </c>
      <c r="W623" s="61">
        <v>35</v>
      </c>
      <c r="X623" s="48">
        <v>73</v>
      </c>
      <c r="Y623" s="21">
        <f t="shared" si="125"/>
        <v>38</v>
      </c>
      <c r="Z623" s="54" t="s">
        <v>7760</v>
      </c>
      <c r="AL623" s="17" t="s">
        <v>7892</v>
      </c>
      <c r="AM623" s="72">
        <v>0</v>
      </c>
      <c r="AN623" s="72">
        <v>0</v>
      </c>
      <c r="AO623" s="72">
        <v>0</v>
      </c>
      <c r="AP623" s="72">
        <v>0</v>
      </c>
      <c r="AQ623" s="72">
        <v>0</v>
      </c>
      <c r="AR623" s="72">
        <v>0</v>
      </c>
      <c r="AS623" s="72">
        <v>0</v>
      </c>
      <c r="AT623" s="72">
        <v>0</v>
      </c>
      <c r="AU623" s="72">
        <v>0</v>
      </c>
      <c r="AV623" s="72">
        <v>0</v>
      </c>
      <c r="AW623" s="72">
        <v>0</v>
      </c>
      <c r="AX623" s="72">
        <v>0</v>
      </c>
      <c r="AY623" s="72">
        <v>0</v>
      </c>
      <c r="AZ623" s="72">
        <v>0</v>
      </c>
      <c r="BA623" s="72">
        <v>0</v>
      </c>
      <c r="BB623" s="72">
        <v>0</v>
      </c>
      <c r="BC623" s="72">
        <v>0</v>
      </c>
      <c r="BD623" s="131">
        <v>61</v>
      </c>
      <c r="BE623" s="72">
        <v>57</v>
      </c>
      <c r="BF623" s="72">
        <v>152</v>
      </c>
      <c r="BG623" s="72">
        <v>72</v>
      </c>
      <c r="BH623" s="72">
        <v>204</v>
      </c>
      <c r="BI623" s="72">
        <v>229</v>
      </c>
      <c r="BJ623" s="72">
        <v>320</v>
      </c>
      <c r="BK623" s="72">
        <v>186</v>
      </c>
      <c r="BL623" s="72">
        <v>291</v>
      </c>
      <c r="BM623" s="17" t="s">
        <v>7892</v>
      </c>
    </row>
    <row r="624" spans="1:65" ht="14.4" x14ac:dyDescent="0.3">
      <c r="C624" s="83"/>
      <c r="D624" s="156"/>
      <c r="E624" s="156"/>
      <c r="I624" s="153"/>
      <c r="J624" s="153"/>
      <c r="K624" s="154"/>
      <c r="L624" s="83"/>
      <c r="M624" s="83"/>
      <c r="N624" s="153"/>
      <c r="O624" s="153"/>
      <c r="P624" s="153"/>
      <c r="Q624" s="154"/>
      <c r="S624" s="21" t="s">
        <v>7739</v>
      </c>
      <c r="T624" s="30">
        <v>16</v>
      </c>
      <c r="U624" s="30">
        <v>65</v>
      </c>
      <c r="V624" s="30">
        <v>12</v>
      </c>
      <c r="W624" s="60">
        <v>198</v>
      </c>
      <c r="X624" s="30">
        <v>623</v>
      </c>
      <c r="Y624" s="21">
        <f t="shared" si="125"/>
        <v>291</v>
      </c>
      <c r="Z624" s="21" t="s">
        <v>7739</v>
      </c>
      <c r="AL624" s="132" t="s">
        <v>7836</v>
      </c>
      <c r="AM624" s="133">
        <v>0</v>
      </c>
      <c r="AN624" s="133">
        <v>0</v>
      </c>
      <c r="AO624" s="133">
        <v>0</v>
      </c>
      <c r="AP624" s="133">
        <v>0</v>
      </c>
      <c r="AQ624" s="133">
        <v>0</v>
      </c>
      <c r="AR624" s="133">
        <v>0</v>
      </c>
      <c r="AS624" s="133">
        <v>0</v>
      </c>
      <c r="AT624" s="133">
        <v>0</v>
      </c>
      <c r="AU624" s="133">
        <v>0</v>
      </c>
      <c r="AV624" s="133">
        <v>0</v>
      </c>
      <c r="AW624" s="133">
        <v>0</v>
      </c>
      <c r="AX624" s="133">
        <v>0</v>
      </c>
      <c r="AY624" s="133">
        <v>0</v>
      </c>
      <c r="AZ624" s="133">
        <v>0</v>
      </c>
      <c r="BA624" s="133">
        <v>0</v>
      </c>
      <c r="BB624" s="133">
        <v>0</v>
      </c>
      <c r="BC624" s="133">
        <v>0</v>
      </c>
      <c r="BD624" s="134">
        <v>0</v>
      </c>
      <c r="BE624" s="134">
        <v>0</v>
      </c>
      <c r="BF624" s="133">
        <v>76</v>
      </c>
      <c r="BG624" s="133">
        <v>315</v>
      </c>
      <c r="BH624" s="135">
        <v>456</v>
      </c>
      <c r="BI624" s="136">
        <v>337</v>
      </c>
      <c r="BJ624" s="136">
        <v>386</v>
      </c>
      <c r="BK624" s="136">
        <v>515</v>
      </c>
      <c r="BL624" s="136">
        <v>623</v>
      </c>
      <c r="BM624" s="132" t="s">
        <v>7836</v>
      </c>
    </row>
    <row r="625" spans="1:65" ht="14.4" x14ac:dyDescent="0.3">
      <c r="C625" s="83"/>
      <c r="D625" s="156"/>
      <c r="E625" s="156"/>
      <c r="I625" s="153"/>
      <c r="J625" s="153"/>
      <c r="K625" s="154"/>
      <c r="L625" s="83"/>
      <c r="M625" s="83"/>
      <c r="N625" s="153"/>
      <c r="O625" s="153"/>
      <c r="P625" s="153"/>
      <c r="Q625" s="154"/>
      <c r="S625" s="54" t="s">
        <v>7740</v>
      </c>
      <c r="T625" s="48">
        <v>0</v>
      </c>
      <c r="U625" s="48">
        <v>4</v>
      </c>
      <c r="V625" s="48">
        <v>4</v>
      </c>
      <c r="W625" s="57">
        <v>32</v>
      </c>
      <c r="X625" s="48">
        <v>0</v>
      </c>
      <c r="Y625" s="21">
        <f t="shared" si="125"/>
        <v>40</v>
      </c>
      <c r="Z625" s="54" t="s">
        <v>7740</v>
      </c>
      <c r="AL625" s="17" t="s">
        <v>7893</v>
      </c>
      <c r="AM625" s="72">
        <v>0</v>
      </c>
      <c r="AN625" s="72">
        <v>0</v>
      </c>
      <c r="AO625" s="72">
        <v>0</v>
      </c>
      <c r="AP625" s="72">
        <v>0</v>
      </c>
      <c r="AQ625" s="72">
        <v>0</v>
      </c>
      <c r="AR625" s="72">
        <v>0</v>
      </c>
      <c r="AS625" s="72">
        <v>0</v>
      </c>
      <c r="AT625" s="72">
        <v>0</v>
      </c>
      <c r="AU625" s="72">
        <v>0</v>
      </c>
      <c r="AV625" s="72">
        <v>0</v>
      </c>
      <c r="AW625" s="72">
        <v>0</v>
      </c>
      <c r="AX625" s="72">
        <v>0</v>
      </c>
      <c r="AY625" s="72">
        <v>0</v>
      </c>
      <c r="AZ625" s="72">
        <v>0</v>
      </c>
      <c r="BA625" s="72">
        <v>0</v>
      </c>
      <c r="BB625" s="72">
        <v>0</v>
      </c>
      <c r="BC625" s="72">
        <v>0</v>
      </c>
      <c r="BD625" s="72">
        <v>0</v>
      </c>
      <c r="BE625" s="72">
        <v>0</v>
      </c>
      <c r="BF625" s="72">
        <v>0</v>
      </c>
      <c r="BG625" s="72">
        <v>0</v>
      </c>
      <c r="BH625" s="72">
        <v>0</v>
      </c>
      <c r="BI625" s="72">
        <v>0</v>
      </c>
      <c r="BJ625" s="72">
        <v>4</v>
      </c>
      <c r="BK625" s="72">
        <v>1</v>
      </c>
      <c r="BL625" s="72">
        <v>40</v>
      </c>
      <c r="BM625" s="17" t="s">
        <v>7893</v>
      </c>
    </row>
    <row r="626" spans="1:65" ht="14.4" x14ac:dyDescent="0.3">
      <c r="I626" s="153"/>
      <c r="J626" s="153"/>
      <c r="K626" s="154"/>
      <c r="N626" s="153"/>
      <c r="O626" s="153"/>
      <c r="P626" s="153"/>
      <c r="Q626" s="154"/>
      <c r="T626" s="26">
        <f>SUM(T620:T625)</f>
        <v>18</v>
      </c>
      <c r="U626" s="26">
        <f>SUM(U620:U625)</f>
        <v>76</v>
      </c>
      <c r="V626" s="26">
        <f>SUM(V620:V625)</f>
        <v>16</v>
      </c>
      <c r="W626" s="26">
        <f>SUM(W620:W625)</f>
        <v>280</v>
      </c>
      <c r="X626" s="26">
        <f>SUM(X620:X625)</f>
        <v>731</v>
      </c>
      <c r="Y626" s="21">
        <f t="shared" si="125"/>
        <v>390</v>
      </c>
    </row>
    <row r="627" spans="1:65" ht="14.4" x14ac:dyDescent="0.3">
      <c r="I627" s="153"/>
      <c r="J627" s="153"/>
      <c r="K627" s="154"/>
      <c r="N627" s="153"/>
      <c r="O627" s="153"/>
      <c r="P627" s="153"/>
      <c r="Q627" s="154"/>
    </row>
    <row r="628" spans="1:65" ht="14.4" x14ac:dyDescent="0.3">
      <c r="I628" s="153"/>
      <c r="J628" s="153"/>
      <c r="K628" s="154"/>
      <c r="N628" s="153"/>
      <c r="O628" s="153"/>
      <c r="P628" s="153"/>
      <c r="Q628" s="154"/>
    </row>
    <row r="629" spans="1:65" ht="14.4" x14ac:dyDescent="0.3">
      <c r="I629" s="153"/>
      <c r="J629" s="153"/>
      <c r="K629" s="154"/>
      <c r="N629" s="153"/>
      <c r="O629" s="153"/>
      <c r="P629" s="153"/>
      <c r="Q629" s="154"/>
    </row>
    <row r="630" spans="1:65" ht="14.4" x14ac:dyDescent="0.3">
      <c r="I630" s="153"/>
      <c r="J630" s="153"/>
      <c r="K630" s="154"/>
      <c r="N630" s="153"/>
      <c r="O630" s="153"/>
      <c r="P630" s="153"/>
      <c r="Q630" s="154"/>
    </row>
    <row r="631" spans="1:65" ht="14.4" x14ac:dyDescent="0.3">
      <c r="I631" s="153"/>
      <c r="J631" s="153"/>
      <c r="K631" s="154"/>
      <c r="N631" s="153"/>
      <c r="O631" s="153"/>
      <c r="P631" s="153"/>
      <c r="Q631" s="154"/>
    </row>
    <row r="632" spans="1:65" ht="14.4" x14ac:dyDescent="0.3">
      <c r="I632" s="153"/>
      <c r="J632" s="153"/>
      <c r="K632" s="154"/>
      <c r="N632" s="153"/>
      <c r="O632" s="153"/>
      <c r="P632" s="153"/>
      <c r="Q632" s="154"/>
    </row>
    <row r="633" spans="1:65" ht="14.4" x14ac:dyDescent="0.3">
      <c r="I633" s="153"/>
      <c r="J633" s="153"/>
      <c r="K633" s="154"/>
      <c r="N633" s="153"/>
      <c r="O633" s="153"/>
      <c r="P633" s="153"/>
      <c r="Q633" s="154"/>
    </row>
    <row r="634" spans="1:65" ht="14.4" x14ac:dyDescent="0.3">
      <c r="I634" s="153"/>
      <c r="J634" s="153"/>
      <c r="K634" s="154"/>
      <c r="N634" s="153"/>
      <c r="O634" s="153"/>
      <c r="P634" s="153"/>
      <c r="Q634" s="154"/>
    </row>
    <row r="635" spans="1:65" ht="14.4" x14ac:dyDescent="0.3">
      <c r="I635" s="153"/>
      <c r="J635" s="153"/>
      <c r="K635" s="154"/>
      <c r="N635" s="83"/>
      <c r="O635" s="83"/>
      <c r="P635" s="83"/>
      <c r="Q635" s="83"/>
    </row>
    <row r="636" spans="1:65" x14ac:dyDescent="0.25">
      <c r="I636" s="83"/>
      <c r="J636" s="83"/>
      <c r="K636" s="83"/>
    </row>
    <row r="639" spans="1:65" ht="39.6" x14ac:dyDescent="0.3">
      <c r="A639" s="38" t="s">
        <v>7816</v>
      </c>
      <c r="B639" s="38" t="s">
        <v>7744</v>
      </c>
      <c r="C639" s="38" t="s">
        <v>7705</v>
      </c>
      <c r="D639" s="38" t="s">
        <v>7745</v>
      </c>
      <c r="E639" s="38" t="s">
        <v>7746</v>
      </c>
      <c r="F639" s="38" t="s">
        <v>7747</v>
      </c>
      <c r="G639" s="38" t="s">
        <v>7748</v>
      </c>
      <c r="H639" s="38" t="s">
        <v>7749</v>
      </c>
      <c r="I639" s="38" t="s">
        <v>7750</v>
      </c>
      <c r="J639" s="41" t="s">
        <v>7752</v>
      </c>
      <c r="K639" s="42" t="s">
        <v>7753</v>
      </c>
      <c r="L639" s="31"/>
      <c r="M639" s="22" t="s">
        <v>7897</v>
      </c>
      <c r="N639" s="155"/>
      <c r="O639" s="155"/>
      <c r="P639" s="155"/>
      <c r="Q639" s="155"/>
      <c r="S639" s="31" t="s">
        <v>7816</v>
      </c>
      <c r="AL639" s="23" t="s">
        <v>7781</v>
      </c>
      <c r="AM639" s="71" t="s">
        <v>7816</v>
      </c>
      <c r="AN639" s="72"/>
      <c r="AO639" s="72"/>
      <c r="AP639" s="72"/>
    </row>
    <row r="640" spans="1:65" ht="14.4" x14ac:dyDescent="0.3">
      <c r="A640" s="143" t="s">
        <v>484</v>
      </c>
      <c r="B640" s="143" t="s">
        <v>759</v>
      </c>
      <c r="C640" s="127">
        <v>1</v>
      </c>
      <c r="D640" s="56">
        <v>1</v>
      </c>
      <c r="E640" s="99">
        <v>0</v>
      </c>
      <c r="F640" s="99">
        <v>0</v>
      </c>
      <c r="G640" s="99">
        <v>0</v>
      </c>
      <c r="H640" s="99">
        <v>1</v>
      </c>
      <c r="I640" s="99">
        <v>0</v>
      </c>
      <c r="J640" s="99">
        <v>0</v>
      </c>
      <c r="K640" s="145">
        <f>SUM(E640:I640)</f>
        <v>1</v>
      </c>
      <c r="L640" s="34"/>
      <c r="M640" s="126">
        <v>1</v>
      </c>
      <c r="N640" s="157"/>
      <c r="O640" s="157"/>
      <c r="P640" s="158"/>
      <c r="Q640" s="158"/>
      <c r="S640" s="20" t="s">
        <v>7755</v>
      </c>
      <c r="T640" s="20" t="s">
        <v>92</v>
      </c>
      <c r="U640" s="20" t="s">
        <v>102</v>
      </c>
      <c r="V640" s="20" t="s">
        <v>98</v>
      </c>
      <c r="W640" s="20" t="s">
        <v>125</v>
      </c>
      <c r="X640" s="20" t="s">
        <v>272</v>
      </c>
      <c r="Y640" s="20" t="s">
        <v>126</v>
      </c>
      <c r="AL640" s="17" t="s">
        <v>7876</v>
      </c>
      <c r="AM640" s="72"/>
      <c r="AN640" s="72"/>
      <c r="AO640" s="72"/>
      <c r="AP640" s="72"/>
    </row>
    <row r="641" spans="1:64" ht="14.4" x14ac:dyDescent="0.3">
      <c r="A641" s="141" t="s">
        <v>488</v>
      </c>
      <c r="B641" s="141" t="s">
        <v>2698</v>
      </c>
      <c r="C641" s="58">
        <v>1</v>
      </c>
      <c r="D641" s="58">
        <v>1</v>
      </c>
      <c r="E641" s="63">
        <v>0</v>
      </c>
      <c r="F641" s="63">
        <v>0</v>
      </c>
      <c r="G641" s="63">
        <v>0</v>
      </c>
      <c r="H641" s="63">
        <v>1</v>
      </c>
      <c r="I641" s="63">
        <v>0</v>
      </c>
      <c r="J641" s="63">
        <v>0</v>
      </c>
      <c r="K641" s="142">
        <f t="shared" ref="K641:K653" si="126">SUM(E641:I641)</f>
        <v>1</v>
      </c>
      <c r="L641" s="35"/>
      <c r="M641" s="121"/>
      <c r="N641" s="157"/>
      <c r="O641" s="157"/>
      <c r="P641" s="158"/>
      <c r="Q641" s="158"/>
      <c r="S641" s="20" t="s">
        <v>7757</v>
      </c>
      <c r="T641" s="30">
        <v>0</v>
      </c>
      <c r="U641" s="30">
        <v>0</v>
      </c>
      <c r="V641" s="30">
        <v>0</v>
      </c>
      <c r="W641" s="30">
        <v>0</v>
      </c>
      <c r="X641" s="30">
        <v>0</v>
      </c>
      <c r="Y641" s="20">
        <f t="shared" ref="Y641:Y647" si="127">SUM(T641:X641)</f>
        <v>0</v>
      </c>
      <c r="AL641" s="17" t="s">
        <v>7784</v>
      </c>
      <c r="AM641" s="72"/>
      <c r="AN641" s="72"/>
      <c r="AO641" s="72"/>
      <c r="AP641" s="72"/>
    </row>
    <row r="642" spans="1:64" ht="14.4" x14ac:dyDescent="0.3">
      <c r="A642" s="141" t="s">
        <v>488</v>
      </c>
      <c r="B642" s="141" t="s">
        <v>1700</v>
      </c>
      <c r="C642" s="58">
        <v>10</v>
      </c>
      <c r="D642" s="58">
        <v>10</v>
      </c>
      <c r="E642" s="63">
        <v>0</v>
      </c>
      <c r="F642" s="63">
        <v>1</v>
      </c>
      <c r="G642" s="63">
        <v>0</v>
      </c>
      <c r="H642" s="63">
        <v>0</v>
      </c>
      <c r="I642" s="63">
        <v>9</v>
      </c>
      <c r="J642" s="148">
        <v>0</v>
      </c>
      <c r="K642" s="142">
        <f t="shared" si="126"/>
        <v>10</v>
      </c>
      <c r="L642" s="34"/>
      <c r="M642" s="126"/>
      <c r="N642" s="157"/>
      <c r="O642" s="157"/>
      <c r="P642" s="158"/>
      <c r="Q642" s="158"/>
      <c r="S642" s="54" t="s">
        <v>7758</v>
      </c>
      <c r="T642" s="48">
        <v>0</v>
      </c>
      <c r="U642" s="48">
        <v>0</v>
      </c>
      <c r="V642" s="48">
        <v>0</v>
      </c>
      <c r="W642" s="48">
        <v>1</v>
      </c>
      <c r="X642" s="48">
        <v>0</v>
      </c>
      <c r="Y642" s="20">
        <f t="shared" si="127"/>
        <v>1</v>
      </c>
      <c r="AM642" s="72"/>
      <c r="AN642" s="72"/>
      <c r="AO642" s="72"/>
      <c r="AP642" s="72"/>
    </row>
    <row r="643" spans="1:64" ht="14.4" x14ac:dyDescent="0.3">
      <c r="A643" s="141" t="s">
        <v>488</v>
      </c>
      <c r="B643" s="141" t="s">
        <v>759</v>
      </c>
      <c r="C643" s="58">
        <v>42</v>
      </c>
      <c r="D643" s="58">
        <v>42</v>
      </c>
      <c r="E643" s="63">
        <v>0</v>
      </c>
      <c r="F643" s="63">
        <v>4</v>
      </c>
      <c r="G643" s="63">
        <v>0</v>
      </c>
      <c r="H643" s="63">
        <v>13</v>
      </c>
      <c r="I643" s="63">
        <v>25</v>
      </c>
      <c r="J643" s="148">
        <v>0</v>
      </c>
      <c r="K643" s="142">
        <f t="shared" si="126"/>
        <v>42</v>
      </c>
      <c r="L643" s="34"/>
      <c r="M643" s="126">
        <v>53</v>
      </c>
      <c r="N643" s="157"/>
      <c r="O643" s="157"/>
      <c r="P643" s="158"/>
      <c r="Q643" s="158"/>
      <c r="S643" s="20" t="s">
        <v>7759</v>
      </c>
      <c r="T643" s="30">
        <v>0</v>
      </c>
      <c r="U643" s="30">
        <v>5</v>
      </c>
      <c r="V643" s="30">
        <v>0</v>
      </c>
      <c r="W643" s="30">
        <v>14</v>
      </c>
      <c r="X643" s="30">
        <v>34</v>
      </c>
      <c r="Y643" s="20">
        <f t="shared" si="127"/>
        <v>53</v>
      </c>
      <c r="AL643" s="17" t="s">
        <v>5</v>
      </c>
      <c r="AM643" s="17" t="s">
        <v>7792</v>
      </c>
      <c r="AN643" s="17" t="s">
        <v>7793</v>
      </c>
      <c r="AO643" s="17" t="s">
        <v>7794</v>
      </c>
      <c r="AP643" s="17" t="s">
        <v>7795</v>
      </c>
      <c r="AQ643" s="17" t="s">
        <v>7796</v>
      </c>
      <c r="AR643" s="17" t="s">
        <v>7797</v>
      </c>
      <c r="AS643" s="17" t="s">
        <v>7798</v>
      </c>
      <c r="AT643" s="75" t="s">
        <v>7799</v>
      </c>
      <c r="AU643" s="75" t="s">
        <v>7800</v>
      </c>
      <c r="AV643" s="17" t="s">
        <v>7801</v>
      </c>
      <c r="AW643" s="17" t="s">
        <v>7802</v>
      </c>
      <c r="AX643" s="17" t="s">
        <v>7803</v>
      </c>
      <c r="AY643" s="17" t="s">
        <v>7804</v>
      </c>
      <c r="AZ643" s="17" t="s">
        <v>7805</v>
      </c>
      <c r="BA643" s="17" t="s">
        <v>7806</v>
      </c>
      <c r="BB643" s="17" t="s">
        <v>7807</v>
      </c>
      <c r="BC643" s="17" t="s">
        <v>7808</v>
      </c>
      <c r="BD643" s="17" t="s">
        <v>7809</v>
      </c>
      <c r="BE643" s="17" t="s">
        <v>7810</v>
      </c>
      <c r="BF643" s="17" t="s">
        <v>7811</v>
      </c>
      <c r="BG643" s="17" t="s">
        <v>7812</v>
      </c>
      <c r="BH643" s="17" t="s">
        <v>7813</v>
      </c>
      <c r="BI643" s="31" t="s">
        <v>7814</v>
      </c>
      <c r="BJ643" s="17" t="s">
        <v>7815</v>
      </c>
      <c r="BK643" s="17" t="s">
        <v>7816</v>
      </c>
    </row>
    <row r="644" spans="1:64" ht="14.4" x14ac:dyDescent="0.3">
      <c r="A644" s="143" t="s">
        <v>492</v>
      </c>
      <c r="B644" s="143" t="s">
        <v>2698</v>
      </c>
      <c r="C644" s="99">
        <v>16</v>
      </c>
      <c r="D644" s="56">
        <v>15</v>
      </c>
      <c r="E644" s="99">
        <v>0</v>
      </c>
      <c r="F644" s="99">
        <v>4</v>
      </c>
      <c r="G644" s="99">
        <v>0</v>
      </c>
      <c r="H644" s="99">
        <v>11</v>
      </c>
      <c r="I644" s="99">
        <v>0</v>
      </c>
      <c r="J644" s="99">
        <v>0</v>
      </c>
      <c r="K644" s="145">
        <f t="shared" si="126"/>
        <v>15</v>
      </c>
      <c r="L644" s="34"/>
      <c r="M644" s="126"/>
      <c r="N644" s="157"/>
      <c r="O644" s="157"/>
      <c r="P644" s="158"/>
      <c r="Q644" s="158"/>
      <c r="S644" s="54" t="s">
        <v>7760</v>
      </c>
      <c r="T644" s="48">
        <v>2</v>
      </c>
      <c r="U644" s="48">
        <v>11</v>
      </c>
      <c r="V644" s="48">
        <v>3</v>
      </c>
      <c r="W644" s="48">
        <v>29</v>
      </c>
      <c r="X644" s="48">
        <v>83</v>
      </c>
      <c r="Y644" s="20">
        <f t="shared" si="127"/>
        <v>128</v>
      </c>
      <c r="AL644" s="17" t="s">
        <v>7828</v>
      </c>
      <c r="AM644" s="72">
        <v>0</v>
      </c>
      <c r="AN644" s="72">
        <v>0</v>
      </c>
      <c r="AO644" s="72">
        <v>0</v>
      </c>
      <c r="AP644" s="72">
        <v>0</v>
      </c>
      <c r="AQ644" s="72">
        <v>0</v>
      </c>
      <c r="AR644" s="72">
        <v>0</v>
      </c>
      <c r="AS644" s="72">
        <v>0</v>
      </c>
      <c r="AT644" s="71">
        <v>0</v>
      </c>
      <c r="AU644" s="71">
        <v>0</v>
      </c>
      <c r="AV644" s="72">
        <v>0</v>
      </c>
      <c r="AW644" s="72">
        <v>0</v>
      </c>
      <c r="AX644" s="72">
        <v>0</v>
      </c>
      <c r="AY644" s="72">
        <v>0</v>
      </c>
      <c r="AZ644" s="72">
        <v>0</v>
      </c>
      <c r="BA644" s="72">
        <v>0</v>
      </c>
      <c r="BB644" s="72">
        <v>0</v>
      </c>
      <c r="BC644" s="72">
        <v>0</v>
      </c>
      <c r="BD644" s="72">
        <v>0</v>
      </c>
      <c r="BE644" s="72">
        <v>0</v>
      </c>
      <c r="BF644" s="72">
        <v>0</v>
      </c>
      <c r="BG644" s="72">
        <v>0</v>
      </c>
      <c r="BH644" s="72">
        <v>0</v>
      </c>
      <c r="BI644" s="72">
        <v>0</v>
      </c>
      <c r="BJ644" s="72">
        <v>0</v>
      </c>
      <c r="BK644" s="23">
        <v>0</v>
      </c>
      <c r="BL644" s="17" t="s">
        <v>7828</v>
      </c>
    </row>
    <row r="645" spans="1:64" ht="14.4" x14ac:dyDescent="0.3">
      <c r="A645" s="143" t="s">
        <v>492</v>
      </c>
      <c r="B645" s="143" t="s">
        <v>1700</v>
      </c>
      <c r="C645" s="99">
        <v>13</v>
      </c>
      <c r="D645" s="56">
        <v>13</v>
      </c>
      <c r="E645" s="99">
        <v>0</v>
      </c>
      <c r="F645" s="99">
        <v>1</v>
      </c>
      <c r="G645" s="99">
        <v>0</v>
      </c>
      <c r="H645" s="99">
        <v>0</v>
      </c>
      <c r="I645" s="99">
        <v>12</v>
      </c>
      <c r="J645" s="99">
        <v>0</v>
      </c>
      <c r="K645" s="145">
        <f t="shared" si="126"/>
        <v>13</v>
      </c>
      <c r="L645" s="34"/>
      <c r="M645" s="126"/>
      <c r="N645" s="157"/>
      <c r="O645" s="157"/>
      <c r="P645" s="158"/>
      <c r="Q645" s="158"/>
      <c r="S645" s="21" t="s">
        <v>7739</v>
      </c>
      <c r="T645" s="30">
        <v>18</v>
      </c>
      <c r="U645" s="30">
        <v>55</v>
      </c>
      <c r="V645" s="30">
        <v>33</v>
      </c>
      <c r="W645" s="30">
        <v>105</v>
      </c>
      <c r="X645" s="30">
        <v>515</v>
      </c>
      <c r="Y645" s="20">
        <f t="shared" si="127"/>
        <v>726</v>
      </c>
      <c r="AL645" s="17" t="s">
        <v>7829</v>
      </c>
      <c r="AM645" s="72">
        <v>0</v>
      </c>
      <c r="AN645" s="72">
        <v>0</v>
      </c>
      <c r="AO645" s="72">
        <v>0</v>
      </c>
      <c r="AP645" s="72">
        <v>0</v>
      </c>
      <c r="AQ645" s="72">
        <v>0</v>
      </c>
      <c r="AR645" s="72">
        <v>0</v>
      </c>
      <c r="AS645" s="72">
        <v>0</v>
      </c>
      <c r="AT645" s="71">
        <v>0</v>
      </c>
      <c r="AU645" s="71">
        <v>0</v>
      </c>
      <c r="AV645" s="72">
        <v>0</v>
      </c>
      <c r="AW645" s="72">
        <v>0</v>
      </c>
      <c r="AX645" s="72">
        <v>0</v>
      </c>
      <c r="AY645" s="72">
        <v>0</v>
      </c>
      <c r="AZ645" s="72">
        <v>0</v>
      </c>
      <c r="BA645" s="72">
        <v>0</v>
      </c>
      <c r="BB645" s="72">
        <v>0</v>
      </c>
      <c r="BC645" s="72">
        <v>0</v>
      </c>
      <c r="BD645" s="72">
        <v>0</v>
      </c>
      <c r="BE645" s="72">
        <v>0</v>
      </c>
      <c r="BF645" s="72">
        <v>0</v>
      </c>
      <c r="BG645" s="72">
        <v>0</v>
      </c>
      <c r="BH645" s="72">
        <v>0</v>
      </c>
      <c r="BI645" s="72">
        <v>0</v>
      </c>
      <c r="BJ645" s="72">
        <v>0</v>
      </c>
      <c r="BK645" s="23">
        <v>0</v>
      </c>
      <c r="BL645" s="17" t="s">
        <v>7829</v>
      </c>
    </row>
    <row r="646" spans="1:64" ht="14.4" x14ac:dyDescent="0.3">
      <c r="A646" s="143" t="s">
        <v>492</v>
      </c>
      <c r="B646" s="143" t="s">
        <v>5340</v>
      </c>
      <c r="C646" s="99">
        <v>1</v>
      </c>
      <c r="D646" s="56">
        <v>1</v>
      </c>
      <c r="E646" s="99">
        <v>0</v>
      </c>
      <c r="F646" s="99">
        <v>0</v>
      </c>
      <c r="G646" s="99">
        <v>0</v>
      </c>
      <c r="H646" s="99">
        <v>1</v>
      </c>
      <c r="I646" s="99">
        <v>0</v>
      </c>
      <c r="J646" s="99">
        <v>0</v>
      </c>
      <c r="K646" s="145">
        <f t="shared" si="126"/>
        <v>1</v>
      </c>
      <c r="L646" s="34"/>
      <c r="M646" s="126"/>
      <c r="N646" s="157"/>
      <c r="O646" s="157"/>
      <c r="P646" s="158"/>
      <c r="Q646" s="158"/>
      <c r="S646" s="54" t="s">
        <v>7740</v>
      </c>
      <c r="T646" s="48">
        <v>0</v>
      </c>
      <c r="U646" s="48">
        <v>0</v>
      </c>
      <c r="V646" s="48">
        <v>0</v>
      </c>
      <c r="W646" s="48">
        <v>1</v>
      </c>
      <c r="X646" s="48">
        <v>0</v>
      </c>
      <c r="Y646" s="20">
        <f t="shared" si="127"/>
        <v>1</v>
      </c>
      <c r="AL646" s="17" t="s">
        <v>7830</v>
      </c>
      <c r="AM646" s="72">
        <v>0</v>
      </c>
      <c r="AN646" s="72">
        <v>0</v>
      </c>
      <c r="AO646" s="72">
        <v>0</v>
      </c>
      <c r="AP646" s="72">
        <v>0</v>
      </c>
      <c r="AQ646" s="72">
        <v>0</v>
      </c>
      <c r="AR646" s="72">
        <v>0</v>
      </c>
      <c r="AS646" s="72">
        <v>0</v>
      </c>
      <c r="AT646" s="71">
        <v>0</v>
      </c>
      <c r="AU646" s="71">
        <v>0</v>
      </c>
      <c r="AV646" s="72">
        <v>0</v>
      </c>
      <c r="AW646" s="72">
        <v>0</v>
      </c>
      <c r="AX646" s="72">
        <v>1</v>
      </c>
      <c r="AY646" s="72">
        <v>0</v>
      </c>
      <c r="AZ646" s="72">
        <v>0</v>
      </c>
      <c r="BA646" s="72">
        <v>0</v>
      </c>
      <c r="BB646" s="72">
        <v>0</v>
      </c>
      <c r="BC646" s="72">
        <v>0</v>
      </c>
      <c r="BD646" s="72">
        <v>0</v>
      </c>
      <c r="BE646" s="72">
        <v>0</v>
      </c>
      <c r="BF646" s="72">
        <v>0</v>
      </c>
      <c r="BG646" s="72">
        <v>0</v>
      </c>
      <c r="BH646" s="72">
        <v>0</v>
      </c>
      <c r="BI646" s="72">
        <v>0</v>
      </c>
      <c r="BJ646" s="72">
        <v>0</v>
      </c>
      <c r="BK646" s="23">
        <v>0</v>
      </c>
      <c r="BL646" s="17" t="s">
        <v>7830</v>
      </c>
    </row>
    <row r="647" spans="1:64" ht="14.4" x14ac:dyDescent="0.3">
      <c r="A647" s="143" t="s">
        <v>492</v>
      </c>
      <c r="B647" s="143" t="s">
        <v>759</v>
      </c>
      <c r="C647" s="99">
        <v>99</v>
      </c>
      <c r="D647" s="56">
        <v>99</v>
      </c>
      <c r="E647" s="99">
        <v>2</v>
      </c>
      <c r="F647" s="99">
        <v>6</v>
      </c>
      <c r="G647" s="99">
        <v>3</v>
      </c>
      <c r="H647" s="99">
        <v>17</v>
      </c>
      <c r="I647" s="99">
        <v>71</v>
      </c>
      <c r="J647" s="99">
        <v>0</v>
      </c>
      <c r="K647" s="145">
        <f t="shared" si="126"/>
        <v>99</v>
      </c>
      <c r="L647" s="35"/>
      <c r="M647" s="121">
        <v>128</v>
      </c>
      <c r="N647" s="157"/>
      <c r="O647" s="157"/>
      <c r="P647" s="158"/>
      <c r="Q647" s="158"/>
      <c r="T647" s="17">
        <f>SUM(T641:T646)</f>
        <v>20</v>
      </c>
      <c r="U647" s="17">
        <f>SUM(U641:U646)</f>
        <v>71</v>
      </c>
      <c r="V647" s="17">
        <f>SUM(V641:V646)</f>
        <v>36</v>
      </c>
      <c r="W647" s="17">
        <f>SUM(W641:W646)</f>
        <v>150</v>
      </c>
      <c r="X647" s="17">
        <f>SUM(X641:X646)</f>
        <v>632</v>
      </c>
      <c r="Y647" s="20">
        <f t="shared" si="127"/>
        <v>909</v>
      </c>
      <c r="AL647" s="17" t="s">
        <v>7831</v>
      </c>
      <c r="AM647" s="72">
        <v>0</v>
      </c>
      <c r="AN647" s="72">
        <v>0</v>
      </c>
      <c r="AO647" s="72">
        <v>0</v>
      </c>
      <c r="AP647" s="72">
        <v>0</v>
      </c>
      <c r="AQ647" s="72">
        <v>0</v>
      </c>
      <c r="AR647" s="72">
        <v>0</v>
      </c>
      <c r="AS647" s="72">
        <v>0</v>
      </c>
      <c r="AT647" s="71">
        <v>0</v>
      </c>
      <c r="AU647" s="71">
        <v>0</v>
      </c>
      <c r="AV647" s="72">
        <v>0</v>
      </c>
      <c r="AW647" s="72">
        <v>0</v>
      </c>
      <c r="AX647" s="72">
        <v>1</v>
      </c>
      <c r="AY647" s="72">
        <v>0</v>
      </c>
      <c r="AZ647" s="72">
        <v>0</v>
      </c>
      <c r="BA647" s="72">
        <v>0</v>
      </c>
      <c r="BB647" s="72">
        <v>0</v>
      </c>
      <c r="BC647" s="72">
        <v>0</v>
      </c>
      <c r="BD647" s="72">
        <v>0</v>
      </c>
      <c r="BE647" s="72">
        <v>0</v>
      </c>
      <c r="BF647" s="72">
        <v>0</v>
      </c>
      <c r="BG647" s="72">
        <v>0</v>
      </c>
      <c r="BH647" s="72">
        <v>0</v>
      </c>
      <c r="BI647" s="72">
        <v>0</v>
      </c>
      <c r="BJ647" s="72">
        <v>0</v>
      </c>
      <c r="BK647" s="23">
        <v>0</v>
      </c>
      <c r="BL647" s="17" t="s">
        <v>7831</v>
      </c>
    </row>
    <row r="648" spans="1:64" ht="14.4" x14ac:dyDescent="0.3">
      <c r="A648" s="141" t="s">
        <v>397</v>
      </c>
      <c r="B648" s="141" t="s">
        <v>2698</v>
      </c>
      <c r="C648" s="63">
        <v>25</v>
      </c>
      <c r="D648" s="58">
        <v>25</v>
      </c>
      <c r="E648" s="63">
        <v>2</v>
      </c>
      <c r="F648" s="63">
        <v>6</v>
      </c>
      <c r="G648" s="63">
        <v>2</v>
      </c>
      <c r="H648" s="63">
        <v>15</v>
      </c>
      <c r="I648" s="63">
        <v>0</v>
      </c>
      <c r="J648" s="63">
        <v>0</v>
      </c>
      <c r="K648" s="142">
        <f t="shared" si="126"/>
        <v>25</v>
      </c>
      <c r="L648" s="34"/>
      <c r="M648" s="126"/>
      <c r="N648" s="157"/>
      <c r="O648" s="157"/>
      <c r="P648" s="158"/>
      <c r="Q648" s="158"/>
      <c r="AL648" s="17" t="s">
        <v>7832</v>
      </c>
      <c r="AM648" s="72">
        <v>364</v>
      </c>
      <c r="AN648" s="72">
        <v>349</v>
      </c>
      <c r="AO648" s="72">
        <v>510</v>
      </c>
      <c r="AP648" s="72">
        <v>535</v>
      </c>
      <c r="AQ648" s="72">
        <v>579</v>
      </c>
      <c r="AR648" s="72">
        <v>91</v>
      </c>
      <c r="AS648" s="72">
        <v>181</v>
      </c>
      <c r="AT648" s="71">
        <v>166</v>
      </c>
      <c r="AU648" s="71">
        <v>123</v>
      </c>
      <c r="AV648" s="72">
        <v>6</v>
      </c>
      <c r="AW648" s="72">
        <v>0</v>
      </c>
      <c r="AX648" s="72">
        <v>1</v>
      </c>
      <c r="AY648" s="72">
        <v>0</v>
      </c>
      <c r="AZ648" s="72">
        <v>0</v>
      </c>
      <c r="BA648" s="72">
        <v>0</v>
      </c>
      <c r="BB648" s="72">
        <v>0</v>
      </c>
      <c r="BC648" s="72">
        <v>0</v>
      </c>
      <c r="BD648" s="72">
        <v>0</v>
      </c>
      <c r="BE648" s="72">
        <v>0</v>
      </c>
      <c r="BF648" s="72">
        <v>0</v>
      </c>
      <c r="BG648" s="72">
        <v>0</v>
      </c>
      <c r="BH648" s="72">
        <v>0</v>
      </c>
      <c r="BI648" s="72">
        <v>0</v>
      </c>
      <c r="BJ648" s="72">
        <v>0</v>
      </c>
      <c r="BK648" s="23">
        <v>0</v>
      </c>
      <c r="BL648" s="17" t="s">
        <v>7832</v>
      </c>
    </row>
    <row r="649" spans="1:64" ht="14.4" x14ac:dyDescent="0.3">
      <c r="A649" s="141" t="s">
        <v>397</v>
      </c>
      <c r="B649" s="141" t="s">
        <v>1700</v>
      </c>
      <c r="C649" s="58">
        <v>108</v>
      </c>
      <c r="D649" s="58">
        <v>107</v>
      </c>
      <c r="E649" s="58">
        <v>4</v>
      </c>
      <c r="F649" s="58">
        <v>8</v>
      </c>
      <c r="G649" s="58">
        <v>3</v>
      </c>
      <c r="H649" s="58">
        <v>26</v>
      </c>
      <c r="I649" s="58">
        <v>66</v>
      </c>
      <c r="J649" s="149">
        <v>0</v>
      </c>
      <c r="K649" s="142">
        <f t="shared" si="126"/>
        <v>107</v>
      </c>
      <c r="L649" s="34"/>
      <c r="M649" s="126"/>
      <c r="N649" s="157"/>
      <c r="O649" s="157"/>
      <c r="P649" s="158"/>
      <c r="Q649" s="158"/>
      <c r="AL649" s="35" t="s">
        <v>7833</v>
      </c>
      <c r="AM649" s="72">
        <v>0</v>
      </c>
      <c r="AN649" s="72">
        <v>0</v>
      </c>
      <c r="AO649" s="72">
        <v>0</v>
      </c>
      <c r="AP649" s="72">
        <v>0</v>
      </c>
      <c r="AQ649" s="72">
        <v>0</v>
      </c>
      <c r="AR649" s="72">
        <v>415</v>
      </c>
      <c r="AS649" s="72">
        <v>435</v>
      </c>
      <c r="AT649" s="71">
        <v>345</v>
      </c>
      <c r="AU649" s="71">
        <v>433</v>
      </c>
      <c r="AV649" s="72">
        <v>457</v>
      </c>
      <c r="AW649" s="72">
        <v>568</v>
      </c>
      <c r="AX649" s="72">
        <v>453</v>
      </c>
      <c r="AY649" s="72">
        <v>391</v>
      </c>
      <c r="AZ649" s="72">
        <v>236</v>
      </c>
      <c r="BA649" s="72">
        <v>35</v>
      </c>
      <c r="BB649" s="72">
        <v>44</v>
      </c>
      <c r="BC649" s="72">
        <v>12</v>
      </c>
      <c r="BD649" s="129">
        <v>15</v>
      </c>
      <c r="BE649" s="129">
        <v>11</v>
      </c>
      <c r="BF649" s="129">
        <v>1</v>
      </c>
      <c r="BG649" s="72">
        <v>0</v>
      </c>
      <c r="BH649" s="130">
        <v>0</v>
      </c>
      <c r="BI649" s="72">
        <v>0</v>
      </c>
      <c r="BJ649" s="72">
        <v>0</v>
      </c>
      <c r="BK649" s="23">
        <v>0</v>
      </c>
      <c r="BL649" s="35" t="s">
        <v>7833</v>
      </c>
    </row>
    <row r="650" spans="1:64" ht="14.4" x14ac:dyDescent="0.3">
      <c r="A650" s="141" t="s">
        <v>397</v>
      </c>
      <c r="B650" s="141" t="s">
        <v>561</v>
      </c>
      <c r="C650" s="58">
        <v>9</v>
      </c>
      <c r="D650" s="58">
        <v>5</v>
      </c>
      <c r="E650" s="58">
        <v>4</v>
      </c>
      <c r="F650" s="58">
        <v>1</v>
      </c>
      <c r="G650" s="58">
        <v>0</v>
      </c>
      <c r="H650" s="58">
        <v>0</v>
      </c>
      <c r="I650" s="58">
        <v>0</v>
      </c>
      <c r="J650" s="149">
        <v>0</v>
      </c>
      <c r="K650" s="142">
        <f t="shared" si="126"/>
        <v>5</v>
      </c>
      <c r="L650" s="34"/>
      <c r="M650" s="126"/>
      <c r="N650" s="157"/>
      <c r="O650" s="157"/>
      <c r="P650" s="158"/>
      <c r="Q650" s="158"/>
      <c r="S650" s="20" t="s">
        <v>7763</v>
      </c>
      <c r="T650" s="20" t="s">
        <v>92</v>
      </c>
      <c r="U650" s="20" t="s">
        <v>102</v>
      </c>
      <c r="V650" s="20" t="s">
        <v>98</v>
      </c>
      <c r="W650" s="20" t="s">
        <v>125</v>
      </c>
      <c r="X650" s="20" t="s">
        <v>272</v>
      </c>
      <c r="Y650" s="20" t="s">
        <v>126</v>
      </c>
      <c r="AL650" s="17" t="s">
        <v>7842</v>
      </c>
      <c r="AM650" s="72">
        <v>3</v>
      </c>
      <c r="AN650" s="72">
        <v>0</v>
      </c>
      <c r="AO650" s="72">
        <v>1</v>
      </c>
      <c r="AP650" s="72">
        <v>1</v>
      </c>
      <c r="AQ650" s="72">
        <v>1</v>
      </c>
      <c r="AR650" s="72">
        <v>0</v>
      </c>
      <c r="AS650" s="72">
        <v>0</v>
      </c>
      <c r="AT650" s="71">
        <v>0</v>
      </c>
      <c r="AU650" s="71">
        <v>0</v>
      </c>
      <c r="AV650" s="72">
        <v>1</v>
      </c>
      <c r="AW650" s="72">
        <v>2</v>
      </c>
      <c r="AX650" s="72">
        <v>1</v>
      </c>
      <c r="AY650" s="72">
        <v>1</v>
      </c>
      <c r="AZ650" s="72">
        <v>0</v>
      </c>
      <c r="BA650" s="72">
        <v>0</v>
      </c>
      <c r="BB650" s="72">
        <v>1</v>
      </c>
      <c r="BC650" s="72">
        <v>0</v>
      </c>
      <c r="BD650" s="72">
        <v>0</v>
      </c>
      <c r="BE650" s="72">
        <v>0</v>
      </c>
      <c r="BF650" s="72">
        <v>1</v>
      </c>
      <c r="BG650" s="72">
        <v>1</v>
      </c>
      <c r="BH650" s="72">
        <v>0</v>
      </c>
      <c r="BI650" s="72">
        <v>0</v>
      </c>
      <c r="BJ650" s="72">
        <v>0</v>
      </c>
      <c r="BK650" s="23">
        <v>0</v>
      </c>
      <c r="BL650" s="17" t="s">
        <v>7842</v>
      </c>
    </row>
    <row r="651" spans="1:64" ht="14.4" x14ac:dyDescent="0.3">
      <c r="A651" s="141" t="s">
        <v>397</v>
      </c>
      <c r="B651" s="141" t="s">
        <v>5340</v>
      </c>
      <c r="C651" s="58">
        <v>6</v>
      </c>
      <c r="D651" s="58">
        <v>6</v>
      </c>
      <c r="E651" s="58">
        <v>0</v>
      </c>
      <c r="F651" s="58">
        <v>2</v>
      </c>
      <c r="G651" s="58">
        <v>3</v>
      </c>
      <c r="H651" s="58">
        <v>1</v>
      </c>
      <c r="I651" s="58">
        <v>0</v>
      </c>
      <c r="J651" s="149">
        <v>0</v>
      </c>
      <c r="K651" s="142">
        <f t="shared" si="126"/>
        <v>6</v>
      </c>
      <c r="L651" s="34"/>
      <c r="M651" s="126"/>
      <c r="N651" s="157"/>
      <c r="O651" s="157"/>
      <c r="P651" s="158"/>
      <c r="Q651" s="158"/>
      <c r="S651" s="20" t="s">
        <v>7757</v>
      </c>
      <c r="T651" s="123">
        <v>0</v>
      </c>
      <c r="U651" s="123">
        <v>0</v>
      </c>
      <c r="V651" s="123">
        <v>0</v>
      </c>
      <c r="W651" s="123">
        <v>0</v>
      </c>
      <c r="X651" s="123">
        <v>0</v>
      </c>
      <c r="Y651" s="20">
        <f t="shared" ref="Y651:Y657" si="128">SUM(T651:X651)</f>
        <v>0</v>
      </c>
      <c r="AL651" s="17" t="s">
        <v>7843</v>
      </c>
      <c r="AM651" s="72">
        <v>3</v>
      </c>
      <c r="AN651" s="72">
        <v>3</v>
      </c>
      <c r="AO651" s="72">
        <v>1</v>
      </c>
      <c r="AP651" s="72">
        <v>1</v>
      </c>
      <c r="AQ651" s="72">
        <v>1</v>
      </c>
      <c r="AR651" s="72">
        <v>0</v>
      </c>
      <c r="AS651" s="72">
        <v>0</v>
      </c>
      <c r="AT651" s="71">
        <v>0</v>
      </c>
      <c r="AU651" s="71">
        <v>1</v>
      </c>
      <c r="AV651" s="72">
        <v>1</v>
      </c>
      <c r="AW651" s="72">
        <v>0</v>
      </c>
      <c r="AX651" s="72">
        <v>0</v>
      </c>
      <c r="AY651" s="72">
        <v>1</v>
      </c>
      <c r="AZ651" s="72">
        <v>0</v>
      </c>
      <c r="BA651" s="72">
        <v>0</v>
      </c>
      <c r="BB651" s="72">
        <v>1</v>
      </c>
      <c r="BC651" s="72">
        <v>0</v>
      </c>
      <c r="BD651" s="72">
        <v>0</v>
      </c>
      <c r="BE651" s="72">
        <v>0</v>
      </c>
      <c r="BF651" s="72">
        <v>0</v>
      </c>
      <c r="BG651" s="72">
        <v>1</v>
      </c>
      <c r="BH651" s="72">
        <v>0</v>
      </c>
      <c r="BI651" s="72">
        <v>0</v>
      </c>
      <c r="BJ651" s="72">
        <v>0</v>
      </c>
      <c r="BK651" s="23">
        <v>0</v>
      </c>
      <c r="BL651" s="17" t="s">
        <v>7843</v>
      </c>
    </row>
    <row r="652" spans="1:64" ht="14.4" x14ac:dyDescent="0.3">
      <c r="A652" s="141" t="s">
        <v>397</v>
      </c>
      <c r="B652" s="141" t="s">
        <v>759</v>
      </c>
      <c r="C652" s="58">
        <v>584</v>
      </c>
      <c r="D652" s="58">
        <v>583</v>
      </c>
      <c r="E652" s="58">
        <v>8</v>
      </c>
      <c r="F652" s="58">
        <v>38</v>
      </c>
      <c r="G652" s="58">
        <v>25</v>
      </c>
      <c r="H652" s="58">
        <v>63</v>
      </c>
      <c r="I652" s="58">
        <v>449</v>
      </c>
      <c r="J652" s="149">
        <v>0</v>
      </c>
      <c r="K652" s="142">
        <f t="shared" si="126"/>
        <v>583</v>
      </c>
      <c r="L652" s="34"/>
      <c r="M652" s="126">
        <v>726</v>
      </c>
      <c r="N652" s="157"/>
      <c r="O652" s="157"/>
      <c r="P652" s="158"/>
      <c r="Q652" s="158"/>
      <c r="S652" s="54" t="s">
        <v>7758</v>
      </c>
      <c r="T652" s="61">
        <v>0</v>
      </c>
      <c r="U652" s="61">
        <v>0</v>
      </c>
      <c r="V652" s="61">
        <v>0</v>
      </c>
      <c r="W652" s="61">
        <v>0</v>
      </c>
      <c r="X652" s="61">
        <v>0</v>
      </c>
      <c r="Y652" s="20">
        <f t="shared" si="128"/>
        <v>0</v>
      </c>
      <c r="AL652" s="17" t="s">
        <v>7844</v>
      </c>
      <c r="AM652" s="72">
        <v>10</v>
      </c>
      <c r="AN652" s="72">
        <v>3</v>
      </c>
      <c r="AO652" s="72">
        <v>5</v>
      </c>
      <c r="AP652" s="72">
        <v>3</v>
      </c>
      <c r="AQ652" s="72">
        <v>2</v>
      </c>
      <c r="AR652" s="72">
        <v>0</v>
      </c>
      <c r="AS652" s="72">
        <v>0</v>
      </c>
      <c r="AT652" s="71">
        <v>0</v>
      </c>
      <c r="AU652" s="71">
        <v>1</v>
      </c>
      <c r="AV652" s="72">
        <v>1</v>
      </c>
      <c r="AW652" s="72">
        <v>0</v>
      </c>
      <c r="AX652" s="72">
        <v>0</v>
      </c>
      <c r="AY652" s="72">
        <v>1</v>
      </c>
      <c r="AZ652" s="72">
        <v>0</v>
      </c>
      <c r="BA652" s="72">
        <v>0</v>
      </c>
      <c r="BB652" s="72">
        <v>1</v>
      </c>
      <c r="BC652" s="72">
        <v>0</v>
      </c>
      <c r="BD652" s="72">
        <v>0</v>
      </c>
      <c r="BE652" s="72">
        <v>0</v>
      </c>
      <c r="BF652" s="72">
        <v>0</v>
      </c>
      <c r="BG652" s="72">
        <v>1</v>
      </c>
      <c r="BH652" s="72">
        <v>0</v>
      </c>
      <c r="BI652" s="72">
        <v>0</v>
      </c>
      <c r="BJ652" s="72">
        <v>0</v>
      </c>
      <c r="BK652" s="23">
        <v>0</v>
      </c>
      <c r="BL652" s="17" t="s">
        <v>7844</v>
      </c>
    </row>
    <row r="653" spans="1:64" ht="14.4" x14ac:dyDescent="0.3">
      <c r="A653" s="146" t="s">
        <v>7740</v>
      </c>
      <c r="B653" s="146" t="s">
        <v>759</v>
      </c>
      <c r="C653" s="56">
        <v>1</v>
      </c>
      <c r="D653" s="56">
        <v>1</v>
      </c>
      <c r="E653" s="56">
        <v>0</v>
      </c>
      <c r="F653" s="56">
        <v>0</v>
      </c>
      <c r="G653" s="56">
        <v>0</v>
      </c>
      <c r="H653" s="56">
        <v>1</v>
      </c>
      <c r="I653" s="56">
        <v>0</v>
      </c>
      <c r="J653" s="56">
        <v>0</v>
      </c>
      <c r="K653" s="145">
        <f t="shared" si="126"/>
        <v>1</v>
      </c>
      <c r="L653" s="34"/>
      <c r="M653" s="126">
        <v>1</v>
      </c>
      <c r="N653" s="157"/>
      <c r="O653" s="157"/>
      <c r="P653" s="158"/>
      <c r="Q653" s="158"/>
      <c r="S653" s="20" t="s">
        <v>7759</v>
      </c>
      <c r="T653" s="60">
        <v>0</v>
      </c>
      <c r="U653" s="60">
        <v>0</v>
      </c>
      <c r="V653" s="60">
        <v>0</v>
      </c>
      <c r="W653" s="60">
        <v>1</v>
      </c>
      <c r="X653" s="60">
        <v>0</v>
      </c>
      <c r="Y653" s="20">
        <f t="shared" si="128"/>
        <v>1</v>
      </c>
      <c r="AL653" s="17" t="s">
        <v>7846</v>
      </c>
      <c r="AM653" s="72">
        <v>51</v>
      </c>
      <c r="AN653" s="72">
        <v>46</v>
      </c>
      <c r="AO653" s="72">
        <v>37</v>
      </c>
      <c r="AP653" s="72">
        <v>28</v>
      </c>
      <c r="AQ653" s="72">
        <v>23</v>
      </c>
      <c r="AR653" s="72">
        <v>12</v>
      </c>
      <c r="AS653" s="72">
        <v>18</v>
      </c>
      <c r="AT653" s="71">
        <v>8</v>
      </c>
      <c r="AU653" s="71">
        <v>10</v>
      </c>
      <c r="AV653" s="72">
        <v>4</v>
      </c>
      <c r="AW653" s="72">
        <v>1</v>
      </c>
      <c r="AX653" s="72">
        <v>5</v>
      </c>
      <c r="AY653" s="72">
        <v>3</v>
      </c>
      <c r="AZ653" s="72">
        <v>0</v>
      </c>
      <c r="BA653" s="72">
        <v>0</v>
      </c>
      <c r="BB653" s="72">
        <v>2</v>
      </c>
      <c r="BC653" s="72">
        <v>0</v>
      </c>
      <c r="BD653" s="72">
        <v>0</v>
      </c>
      <c r="BE653" s="72">
        <v>0</v>
      </c>
      <c r="BF653" s="72">
        <v>4</v>
      </c>
      <c r="BG653" s="72">
        <v>1</v>
      </c>
      <c r="BH653" s="72">
        <v>1</v>
      </c>
      <c r="BI653" s="72">
        <v>0</v>
      </c>
      <c r="BJ653" s="72">
        <v>0</v>
      </c>
      <c r="BK653" s="23">
        <v>0</v>
      </c>
      <c r="BL653" s="17" t="s">
        <v>7846</v>
      </c>
    </row>
    <row r="654" spans="1:64" ht="14.4" x14ac:dyDescent="0.3">
      <c r="A654" s="151" t="s">
        <v>7764</v>
      </c>
      <c r="B654" s="152"/>
      <c r="C654" s="63">
        <f>SUM(C640:C653)</f>
        <v>916</v>
      </c>
      <c r="D654" s="63">
        <f>SUM(D640:D653)</f>
        <v>909</v>
      </c>
      <c r="E654" s="63">
        <f t="shared" ref="E654:J654" si="129">SUM(E640:E653)</f>
        <v>20</v>
      </c>
      <c r="F654" s="63">
        <f t="shared" si="129"/>
        <v>71</v>
      </c>
      <c r="G654" s="63">
        <f t="shared" si="129"/>
        <v>36</v>
      </c>
      <c r="H654" s="63">
        <f t="shared" si="129"/>
        <v>150</v>
      </c>
      <c r="I654" s="63">
        <f t="shared" si="129"/>
        <v>632</v>
      </c>
      <c r="J654" s="63">
        <f t="shared" si="129"/>
        <v>0</v>
      </c>
      <c r="K654" s="142">
        <f>SUM(E654:J654)</f>
        <v>909</v>
      </c>
      <c r="L654" s="34"/>
      <c r="M654" s="126">
        <f>SUM(M640:M653)</f>
        <v>909</v>
      </c>
      <c r="N654" s="157"/>
      <c r="O654" s="157"/>
      <c r="P654" s="157"/>
      <c r="Q654" s="158"/>
      <c r="S654" s="54" t="s">
        <v>7760</v>
      </c>
      <c r="T654" s="61">
        <v>0</v>
      </c>
      <c r="U654" s="61">
        <v>4</v>
      </c>
      <c r="V654" s="61">
        <v>0</v>
      </c>
      <c r="W654" s="61">
        <v>11</v>
      </c>
      <c r="X654" s="61">
        <v>0</v>
      </c>
      <c r="Y654" s="20">
        <f t="shared" si="128"/>
        <v>15</v>
      </c>
      <c r="AL654" s="17" t="s">
        <v>7880</v>
      </c>
      <c r="AM654" s="72">
        <v>713</v>
      </c>
      <c r="AN654" s="72">
        <v>352</v>
      </c>
      <c r="AO654" s="72">
        <v>266</v>
      </c>
      <c r="AP654" s="72">
        <v>249</v>
      </c>
      <c r="AQ654" s="72">
        <v>156</v>
      </c>
      <c r="AR654" s="72">
        <v>84</v>
      </c>
      <c r="AS654" s="72">
        <v>62</v>
      </c>
      <c r="AT654" s="71">
        <v>82</v>
      </c>
      <c r="AU654" s="71">
        <v>42</v>
      </c>
      <c r="AV654" s="72">
        <v>52</v>
      </c>
      <c r="AW654" s="72">
        <v>37</v>
      </c>
      <c r="AX654" s="72">
        <v>17</v>
      </c>
      <c r="AY654" s="72">
        <v>19</v>
      </c>
      <c r="AZ654" s="72">
        <v>37</v>
      </c>
      <c r="BA654" s="72">
        <v>13</v>
      </c>
      <c r="BB654" s="72">
        <v>19</v>
      </c>
      <c r="BC654" s="72">
        <v>16</v>
      </c>
      <c r="BD654" s="131">
        <v>11</v>
      </c>
      <c r="BE654" s="72">
        <v>3</v>
      </c>
      <c r="BF654" s="72">
        <v>6</v>
      </c>
      <c r="BG654" s="72">
        <v>2</v>
      </c>
      <c r="BH654" s="72">
        <v>3</v>
      </c>
      <c r="BI654" s="72">
        <v>5</v>
      </c>
      <c r="BJ654" s="72">
        <v>3</v>
      </c>
      <c r="BK654" s="72">
        <v>0</v>
      </c>
      <c r="BL654" s="17" t="s">
        <v>7880</v>
      </c>
    </row>
    <row r="655" spans="1:64" ht="14.4" x14ac:dyDescent="0.3">
      <c r="K655" s="83"/>
      <c r="L655" s="150"/>
      <c r="M655" s="150"/>
      <c r="N655" s="157"/>
      <c r="O655" s="157"/>
      <c r="P655" s="157"/>
      <c r="Q655" s="158"/>
      <c r="S655" s="21" t="s">
        <v>7739</v>
      </c>
      <c r="T655" s="123">
        <v>2</v>
      </c>
      <c r="U655" s="123">
        <v>6</v>
      </c>
      <c r="V655" s="123">
        <v>2</v>
      </c>
      <c r="W655" s="123">
        <v>15</v>
      </c>
      <c r="X655" s="123">
        <v>0</v>
      </c>
      <c r="Y655" s="20">
        <f t="shared" si="128"/>
        <v>25</v>
      </c>
      <c r="AL655" s="17" t="s">
        <v>7881</v>
      </c>
      <c r="AM655" s="72">
        <v>1</v>
      </c>
      <c r="AN655" s="72">
        <v>28</v>
      </c>
      <c r="AO655" s="72">
        <v>72</v>
      </c>
      <c r="AP655" s="72">
        <v>273</v>
      </c>
      <c r="AQ655" s="72">
        <v>355</v>
      </c>
      <c r="AR655" s="72">
        <v>161</v>
      </c>
      <c r="AS655" s="72">
        <v>145</v>
      </c>
      <c r="AT655" s="71">
        <v>92</v>
      </c>
      <c r="AU655" s="71">
        <v>72</v>
      </c>
      <c r="AV655" s="72">
        <v>60</v>
      </c>
      <c r="AW655" s="72">
        <v>43</v>
      </c>
      <c r="AX655" s="72">
        <v>40</v>
      </c>
      <c r="AY655" s="72">
        <v>31</v>
      </c>
      <c r="AZ655" s="72">
        <v>39</v>
      </c>
      <c r="BA655" s="72">
        <v>28</v>
      </c>
      <c r="BB655" s="72">
        <v>32</v>
      </c>
      <c r="BC655" s="72">
        <v>17</v>
      </c>
      <c r="BD655" s="131">
        <v>29</v>
      </c>
      <c r="BE655" s="72">
        <v>10</v>
      </c>
      <c r="BF655" s="72">
        <v>15</v>
      </c>
      <c r="BG655" s="72">
        <v>6</v>
      </c>
      <c r="BH655" s="72">
        <v>14</v>
      </c>
      <c r="BI655" s="72">
        <v>7</v>
      </c>
      <c r="BJ655" s="72">
        <v>4</v>
      </c>
      <c r="BK655" s="72">
        <v>1</v>
      </c>
      <c r="BL655" s="17" t="s">
        <v>7881</v>
      </c>
    </row>
    <row r="656" spans="1:64" ht="14.4" x14ac:dyDescent="0.3">
      <c r="K656" s="83"/>
      <c r="L656" s="150"/>
      <c r="M656" s="150"/>
      <c r="N656" s="157"/>
      <c r="O656" s="157"/>
      <c r="P656" s="157"/>
      <c r="Q656" s="158"/>
      <c r="S656" s="54" t="s">
        <v>7740</v>
      </c>
      <c r="T656" s="124">
        <v>0</v>
      </c>
      <c r="U656" s="124">
        <v>0</v>
      </c>
      <c r="V656" s="124">
        <v>0</v>
      </c>
      <c r="W656" s="124">
        <v>0</v>
      </c>
      <c r="X656" s="124">
        <v>0</v>
      </c>
      <c r="Y656" s="20">
        <f t="shared" si="128"/>
        <v>0</v>
      </c>
      <c r="BI656" s="35"/>
    </row>
    <row r="657" spans="3:64" ht="14.4" x14ac:dyDescent="0.3">
      <c r="L657" s="150"/>
      <c r="M657" s="150"/>
      <c r="N657" s="157"/>
      <c r="O657" s="157"/>
      <c r="P657" s="157"/>
      <c r="Q657" s="158"/>
      <c r="S657" s="83"/>
      <c r="T657" s="34">
        <f>SUM(T651:T656)</f>
        <v>2</v>
      </c>
      <c r="U657" s="34">
        <f>SUM(U651:U656)</f>
        <v>10</v>
      </c>
      <c r="V657" s="34">
        <f>SUM(V651:V656)</f>
        <v>2</v>
      </c>
      <c r="W657" s="34">
        <f>SUM(W651:W656)</f>
        <v>27</v>
      </c>
      <c r="X657" s="34">
        <f>SUM(X651:X656)</f>
        <v>0</v>
      </c>
      <c r="Y657" s="20">
        <f t="shared" si="128"/>
        <v>41</v>
      </c>
      <c r="BI657" s="35"/>
    </row>
    <row r="658" spans="3:64" ht="14.4" x14ac:dyDescent="0.3">
      <c r="L658" s="150"/>
      <c r="M658" s="150"/>
      <c r="N658" s="157"/>
      <c r="O658" s="157"/>
      <c r="P658" s="157"/>
      <c r="Q658" s="158"/>
      <c r="BI658" s="35"/>
    </row>
    <row r="659" spans="3:64" ht="14.4" x14ac:dyDescent="0.3">
      <c r="M659" s="83"/>
      <c r="N659" s="157"/>
      <c r="O659" s="157"/>
      <c r="P659" s="157"/>
      <c r="Q659" s="158"/>
      <c r="AL659" s="17" t="s">
        <v>5</v>
      </c>
      <c r="AM659" s="17" t="s">
        <v>7849</v>
      </c>
      <c r="AN659" s="17" t="s">
        <v>7793</v>
      </c>
      <c r="AO659" s="17" t="s">
        <v>7794</v>
      </c>
      <c r="AP659" s="17" t="s">
        <v>7795</v>
      </c>
      <c r="AQ659" s="17" t="s">
        <v>7796</v>
      </c>
      <c r="AR659" s="17" t="s">
        <v>7797</v>
      </c>
      <c r="AS659" s="17" t="s">
        <v>7798</v>
      </c>
      <c r="AT659" s="75" t="s">
        <v>7799</v>
      </c>
      <c r="AU659" s="75" t="s">
        <v>7800</v>
      </c>
      <c r="AV659" s="17" t="s">
        <v>7801</v>
      </c>
      <c r="AW659" s="17" t="s">
        <v>7802</v>
      </c>
      <c r="AX659" s="17" t="s">
        <v>7803</v>
      </c>
      <c r="AY659" s="17" t="s">
        <v>7804</v>
      </c>
      <c r="AZ659" s="17" t="s">
        <v>7805</v>
      </c>
      <c r="BA659" s="17" t="s">
        <v>7806</v>
      </c>
      <c r="BB659" s="17" t="s">
        <v>7807</v>
      </c>
      <c r="BC659" s="17" t="s">
        <v>7808</v>
      </c>
      <c r="BD659" s="17" t="s">
        <v>7809</v>
      </c>
      <c r="BE659" s="17" t="s">
        <v>7810</v>
      </c>
      <c r="BF659" s="17" t="s">
        <v>7811</v>
      </c>
      <c r="BG659" s="17" t="s">
        <v>7812</v>
      </c>
      <c r="BH659" s="17" t="s">
        <v>7813</v>
      </c>
      <c r="BI659" s="33" t="s">
        <v>7884</v>
      </c>
      <c r="BJ659" s="17" t="s">
        <v>7815</v>
      </c>
      <c r="BK659" s="17" t="s">
        <v>7816</v>
      </c>
    </row>
    <row r="660" spans="3:64" ht="14.4" x14ac:dyDescent="0.3">
      <c r="L660" s="83"/>
      <c r="M660" s="83"/>
      <c r="N660" s="157"/>
      <c r="O660" s="157"/>
      <c r="P660" s="157"/>
      <c r="Q660" s="158"/>
      <c r="S660" s="20" t="s">
        <v>7766</v>
      </c>
      <c r="T660" s="20" t="s">
        <v>92</v>
      </c>
      <c r="U660" s="20" t="s">
        <v>102</v>
      </c>
      <c r="V660" s="20" t="s">
        <v>98</v>
      </c>
      <c r="W660" s="20" t="s">
        <v>125</v>
      </c>
      <c r="X660" s="20" t="s">
        <v>272</v>
      </c>
      <c r="Y660" s="20" t="s">
        <v>7767</v>
      </c>
      <c r="AL660" s="17" t="s">
        <v>7882</v>
      </c>
      <c r="AM660" s="72">
        <v>0</v>
      </c>
      <c r="AN660" s="72">
        <v>0</v>
      </c>
      <c r="AO660" s="72">
        <v>0</v>
      </c>
      <c r="AP660" s="72">
        <v>0</v>
      </c>
      <c r="AQ660" s="72">
        <v>2</v>
      </c>
      <c r="AR660" s="72">
        <v>15</v>
      </c>
      <c r="AS660" s="72">
        <v>39</v>
      </c>
      <c r="AT660" s="71">
        <v>174</v>
      </c>
      <c r="AU660" s="71">
        <v>257</v>
      </c>
      <c r="AV660" s="72">
        <v>409</v>
      </c>
      <c r="AW660" s="72">
        <v>233</v>
      </c>
      <c r="AX660" s="72">
        <v>203</v>
      </c>
      <c r="AY660" s="72">
        <v>114</v>
      </c>
      <c r="AZ660" s="72">
        <v>154</v>
      </c>
      <c r="BA660" s="72">
        <v>112</v>
      </c>
      <c r="BB660" s="72">
        <v>124</v>
      </c>
      <c r="BC660" s="72">
        <v>60</v>
      </c>
      <c r="BD660" s="131">
        <v>87</v>
      </c>
      <c r="BE660" s="72">
        <v>39</v>
      </c>
      <c r="BF660" s="72">
        <v>57</v>
      </c>
      <c r="BG660" s="72">
        <v>29</v>
      </c>
      <c r="BH660" s="72">
        <v>50</v>
      </c>
      <c r="BI660" s="72">
        <v>34</v>
      </c>
      <c r="BJ660" s="72">
        <v>35</v>
      </c>
      <c r="BK660" s="72">
        <v>18</v>
      </c>
      <c r="BL660" s="17" t="s">
        <v>7882</v>
      </c>
    </row>
    <row r="661" spans="3:64" ht="14.4" x14ac:dyDescent="0.3">
      <c r="L661" s="83"/>
      <c r="M661" s="83"/>
      <c r="N661" s="157"/>
      <c r="O661" s="157"/>
      <c r="P661" s="157"/>
      <c r="Q661" s="158"/>
      <c r="S661" s="20" t="s">
        <v>7757</v>
      </c>
      <c r="T661" s="30">
        <v>0</v>
      </c>
      <c r="U661" s="30">
        <v>0</v>
      </c>
      <c r="V661" s="30">
        <v>0</v>
      </c>
      <c r="W661" s="60">
        <v>0</v>
      </c>
      <c r="X661" s="30">
        <v>0</v>
      </c>
      <c r="Y661" s="21">
        <f t="shared" ref="Y661:Y667" si="130">SUM(T661:W661)</f>
        <v>0</v>
      </c>
      <c r="Z661" s="20" t="s">
        <v>7757</v>
      </c>
      <c r="AL661" s="132" t="s">
        <v>7834</v>
      </c>
      <c r="AM661" s="133">
        <v>0</v>
      </c>
      <c r="AN661" s="133">
        <v>0</v>
      </c>
      <c r="AO661" s="133">
        <v>0</v>
      </c>
      <c r="AP661" s="133">
        <v>0</v>
      </c>
      <c r="AQ661" s="133">
        <v>0</v>
      </c>
      <c r="AR661" s="133">
        <v>0</v>
      </c>
      <c r="AS661" s="133">
        <v>0</v>
      </c>
      <c r="AT661" s="133">
        <v>0</v>
      </c>
      <c r="AU661" s="133">
        <v>0</v>
      </c>
      <c r="AV661" s="133">
        <v>2</v>
      </c>
      <c r="AW661" s="133">
        <v>10</v>
      </c>
      <c r="AX661" s="133">
        <v>51</v>
      </c>
      <c r="AY661" s="133">
        <v>115</v>
      </c>
      <c r="AZ661" s="133">
        <v>428</v>
      </c>
      <c r="BA661" s="133">
        <v>525</v>
      </c>
      <c r="BB661" s="133">
        <v>467</v>
      </c>
      <c r="BC661" s="133">
        <v>379</v>
      </c>
      <c r="BD661" s="134">
        <v>320</v>
      </c>
      <c r="BE661" s="134">
        <v>115</v>
      </c>
      <c r="BF661" s="133">
        <v>91</v>
      </c>
      <c r="BG661" s="133">
        <v>54</v>
      </c>
      <c r="BH661" s="135">
        <v>62</v>
      </c>
      <c r="BI661" s="136">
        <v>37</v>
      </c>
      <c r="BJ661" s="136">
        <v>45</v>
      </c>
      <c r="BK661" s="136">
        <v>34</v>
      </c>
      <c r="BL661" s="132" t="s">
        <v>7834</v>
      </c>
    </row>
    <row r="662" spans="3:64" ht="14.4" x14ac:dyDescent="0.3">
      <c r="L662" s="83"/>
      <c r="M662" s="83"/>
      <c r="N662" s="157"/>
      <c r="O662" s="157"/>
      <c r="P662" s="157"/>
      <c r="Q662" s="158"/>
      <c r="S662" s="54" t="s">
        <v>7758</v>
      </c>
      <c r="T662" s="48">
        <v>0</v>
      </c>
      <c r="U662" s="48">
        <v>0</v>
      </c>
      <c r="V662" s="48">
        <v>0</v>
      </c>
      <c r="W662" s="61">
        <v>1</v>
      </c>
      <c r="X662" s="48">
        <v>0</v>
      </c>
      <c r="Y662" s="21">
        <f t="shared" si="130"/>
        <v>1</v>
      </c>
      <c r="Z662" s="54" t="s">
        <v>7758</v>
      </c>
      <c r="AL662" s="17" t="s">
        <v>7891</v>
      </c>
      <c r="AM662" s="72">
        <v>0</v>
      </c>
      <c r="AN662" s="72">
        <v>0</v>
      </c>
      <c r="AO662" s="72">
        <v>0</v>
      </c>
      <c r="AP662" s="72">
        <v>0</v>
      </c>
      <c r="AQ662" s="72">
        <v>0</v>
      </c>
      <c r="AR662" s="72">
        <v>0</v>
      </c>
      <c r="AS662" s="72">
        <v>0</v>
      </c>
      <c r="AT662" s="72">
        <v>0</v>
      </c>
      <c r="AU662" s="72">
        <v>0</v>
      </c>
      <c r="AV662" s="72">
        <v>1</v>
      </c>
      <c r="AW662" s="72">
        <v>7</v>
      </c>
      <c r="AX662" s="72">
        <v>40</v>
      </c>
      <c r="AY662" s="72">
        <v>42</v>
      </c>
      <c r="AZ662" s="72">
        <v>161</v>
      </c>
      <c r="BA662" s="72">
        <v>182</v>
      </c>
      <c r="BB662" s="72">
        <v>349</v>
      </c>
      <c r="BC662" s="72">
        <v>202</v>
      </c>
      <c r="BD662" s="131">
        <v>211</v>
      </c>
      <c r="BE662" s="72">
        <v>120</v>
      </c>
      <c r="BF662" s="72">
        <v>162</v>
      </c>
      <c r="BG662" s="72">
        <v>71</v>
      </c>
      <c r="BH662" s="72">
        <v>109</v>
      </c>
      <c r="BI662" s="72">
        <v>69</v>
      </c>
      <c r="BJ662" s="72">
        <v>64</v>
      </c>
      <c r="BK662" s="72">
        <v>30</v>
      </c>
      <c r="BL662" s="17" t="s">
        <v>7891</v>
      </c>
    </row>
    <row r="663" spans="3:64" ht="14.4" x14ac:dyDescent="0.3">
      <c r="L663" s="83"/>
      <c r="M663" s="150"/>
      <c r="N663" s="157"/>
      <c r="O663" s="157"/>
      <c r="P663" s="157"/>
      <c r="Q663" s="158"/>
      <c r="S663" s="20" t="s">
        <v>7759</v>
      </c>
      <c r="T663" s="28">
        <v>0</v>
      </c>
      <c r="U663" s="28">
        <v>5</v>
      </c>
      <c r="V663" s="28">
        <v>0</v>
      </c>
      <c r="W663" s="60">
        <v>13</v>
      </c>
      <c r="X663" s="30">
        <v>34</v>
      </c>
      <c r="Y663" s="21">
        <f t="shared" si="130"/>
        <v>18</v>
      </c>
      <c r="Z663" s="20" t="s">
        <v>7759</v>
      </c>
      <c r="AL663" s="132" t="s">
        <v>7835</v>
      </c>
      <c r="AM663" s="133">
        <v>0</v>
      </c>
      <c r="AN663" s="133">
        <v>0</v>
      </c>
      <c r="AO663" s="133">
        <v>0</v>
      </c>
      <c r="AP663" s="133">
        <v>0</v>
      </c>
      <c r="AQ663" s="133">
        <v>0</v>
      </c>
      <c r="AR663" s="133">
        <v>0</v>
      </c>
      <c r="AS663" s="133">
        <v>0</v>
      </c>
      <c r="AT663" s="133">
        <v>0</v>
      </c>
      <c r="AU663" s="133">
        <v>0</v>
      </c>
      <c r="AV663" s="133">
        <v>0</v>
      </c>
      <c r="AW663" s="133">
        <v>0</v>
      </c>
      <c r="AX663" s="133">
        <v>13</v>
      </c>
      <c r="AY663" s="133">
        <v>33</v>
      </c>
      <c r="AZ663" s="133">
        <v>51</v>
      </c>
      <c r="BA663" s="133">
        <v>28</v>
      </c>
      <c r="BB663" s="133">
        <v>181</v>
      </c>
      <c r="BC663" s="133">
        <v>177</v>
      </c>
      <c r="BD663" s="134">
        <v>386</v>
      </c>
      <c r="BE663" s="134">
        <v>395</v>
      </c>
      <c r="BF663" s="133">
        <v>522</v>
      </c>
      <c r="BG663" s="133">
        <v>271</v>
      </c>
      <c r="BH663" s="135">
        <v>333</v>
      </c>
      <c r="BI663" s="136">
        <v>316</v>
      </c>
      <c r="BJ663" s="136">
        <v>325</v>
      </c>
      <c r="BK663" s="136">
        <v>83</v>
      </c>
      <c r="BL663" s="132" t="s">
        <v>7835</v>
      </c>
    </row>
    <row r="664" spans="3:64" ht="14.4" x14ac:dyDescent="0.3">
      <c r="L664" s="83"/>
      <c r="M664" s="150"/>
      <c r="N664" s="157"/>
      <c r="O664" s="157"/>
      <c r="P664" s="157"/>
      <c r="Q664" s="158"/>
      <c r="S664" s="54" t="s">
        <v>7760</v>
      </c>
      <c r="T664" s="48">
        <v>2</v>
      </c>
      <c r="U664" s="48">
        <v>7</v>
      </c>
      <c r="V664" s="48">
        <v>3</v>
      </c>
      <c r="W664" s="61">
        <v>18</v>
      </c>
      <c r="X664" s="48">
        <v>83</v>
      </c>
      <c r="Y664" s="21">
        <f t="shared" si="130"/>
        <v>30</v>
      </c>
      <c r="Z664" s="54" t="s">
        <v>7760</v>
      </c>
      <c r="AL664" s="17" t="s">
        <v>7892</v>
      </c>
      <c r="AM664" s="72">
        <v>0</v>
      </c>
      <c r="AN664" s="72">
        <v>0</v>
      </c>
      <c r="AO664" s="72">
        <v>0</v>
      </c>
      <c r="AP664" s="72">
        <v>0</v>
      </c>
      <c r="AQ664" s="72">
        <v>0</v>
      </c>
      <c r="AR664" s="72">
        <v>0</v>
      </c>
      <c r="AS664" s="72">
        <v>0</v>
      </c>
      <c r="AT664" s="72">
        <v>0</v>
      </c>
      <c r="AU664" s="72">
        <v>0</v>
      </c>
      <c r="AV664" s="72">
        <v>0</v>
      </c>
      <c r="AW664" s="72">
        <v>0</v>
      </c>
      <c r="AX664" s="72">
        <v>0</v>
      </c>
      <c r="AY664" s="72">
        <v>0</v>
      </c>
      <c r="AZ664" s="72">
        <v>0</v>
      </c>
      <c r="BA664" s="72">
        <v>0</v>
      </c>
      <c r="BB664" s="72">
        <v>0</v>
      </c>
      <c r="BC664" s="72">
        <v>0</v>
      </c>
      <c r="BD664" s="131">
        <v>61</v>
      </c>
      <c r="BE664" s="72">
        <v>57</v>
      </c>
      <c r="BF664" s="72">
        <v>152</v>
      </c>
      <c r="BG664" s="72">
        <v>72</v>
      </c>
      <c r="BH664" s="72">
        <v>204</v>
      </c>
      <c r="BI664" s="72">
        <v>229</v>
      </c>
      <c r="BJ664" s="72">
        <v>320</v>
      </c>
      <c r="BK664" s="72">
        <v>186</v>
      </c>
      <c r="BL664" s="17" t="s">
        <v>7892</v>
      </c>
    </row>
    <row r="665" spans="3:64" ht="14.4" x14ac:dyDescent="0.3">
      <c r="C665" s="83"/>
      <c r="D665" s="156"/>
      <c r="E665" s="156"/>
      <c r="F665" s="159"/>
      <c r="G665" s="26"/>
      <c r="H665" s="156"/>
      <c r="I665" s="156"/>
      <c r="J665" s="156"/>
      <c r="K665" s="159"/>
      <c r="L665" s="83"/>
      <c r="M665" s="83"/>
      <c r="N665" s="157"/>
      <c r="O665" s="157"/>
      <c r="P665" s="157"/>
      <c r="Q665" s="158"/>
      <c r="S665" s="21" t="s">
        <v>7739</v>
      </c>
      <c r="T665" s="30">
        <v>16</v>
      </c>
      <c r="U665" s="30">
        <v>49</v>
      </c>
      <c r="V665" s="30">
        <v>31</v>
      </c>
      <c r="W665" s="60">
        <v>90</v>
      </c>
      <c r="X665" s="30">
        <v>515</v>
      </c>
      <c r="Y665" s="21">
        <f t="shared" si="130"/>
        <v>186</v>
      </c>
      <c r="Z665" s="21" t="s">
        <v>7739</v>
      </c>
      <c r="AL665" s="132" t="s">
        <v>7836</v>
      </c>
      <c r="AM665" s="133">
        <v>0</v>
      </c>
      <c r="AN665" s="133">
        <v>0</v>
      </c>
      <c r="AO665" s="133">
        <v>0</v>
      </c>
      <c r="AP665" s="133">
        <v>0</v>
      </c>
      <c r="AQ665" s="133">
        <v>0</v>
      </c>
      <c r="AR665" s="133">
        <v>0</v>
      </c>
      <c r="AS665" s="133">
        <v>0</v>
      </c>
      <c r="AT665" s="133">
        <v>0</v>
      </c>
      <c r="AU665" s="133">
        <v>0</v>
      </c>
      <c r="AV665" s="133">
        <v>0</v>
      </c>
      <c r="AW665" s="133">
        <v>0</v>
      </c>
      <c r="AX665" s="133">
        <v>0</v>
      </c>
      <c r="AY665" s="133">
        <v>0</v>
      </c>
      <c r="AZ665" s="133">
        <v>0</v>
      </c>
      <c r="BA665" s="133">
        <v>0</v>
      </c>
      <c r="BB665" s="133">
        <v>0</v>
      </c>
      <c r="BC665" s="133">
        <v>0</v>
      </c>
      <c r="BD665" s="134">
        <v>0</v>
      </c>
      <c r="BE665" s="134">
        <v>0</v>
      </c>
      <c r="BF665" s="133">
        <v>76</v>
      </c>
      <c r="BG665" s="133">
        <v>315</v>
      </c>
      <c r="BH665" s="135">
        <v>456</v>
      </c>
      <c r="BI665" s="136">
        <v>337</v>
      </c>
      <c r="BJ665" s="136">
        <v>386</v>
      </c>
      <c r="BK665" s="136">
        <v>515</v>
      </c>
      <c r="BL665" s="132" t="s">
        <v>7836</v>
      </c>
    </row>
    <row r="666" spans="3:64" ht="14.4" x14ac:dyDescent="0.3">
      <c r="C666" s="83"/>
      <c r="D666" s="156"/>
      <c r="E666" s="156"/>
      <c r="F666" s="159"/>
      <c r="G666" s="26"/>
      <c r="H666" s="156"/>
      <c r="I666" s="156"/>
      <c r="J666" s="156"/>
      <c r="K666" s="159"/>
      <c r="L666" s="83"/>
      <c r="M666" s="83"/>
      <c r="N666" s="157"/>
      <c r="O666" s="157"/>
      <c r="P666" s="157"/>
      <c r="Q666" s="158"/>
      <c r="S666" s="54" t="s">
        <v>7740</v>
      </c>
      <c r="T666" s="48">
        <v>0</v>
      </c>
      <c r="U666" s="48">
        <v>0</v>
      </c>
      <c r="V666" s="48">
        <v>0</v>
      </c>
      <c r="W666" s="57">
        <v>1</v>
      </c>
      <c r="X666" s="48">
        <v>0</v>
      </c>
      <c r="Y666" s="21">
        <f t="shared" si="130"/>
        <v>1</v>
      </c>
      <c r="Z666" s="54" t="s">
        <v>7740</v>
      </c>
      <c r="AL666" s="17" t="s">
        <v>7893</v>
      </c>
      <c r="AM666" s="72">
        <v>0</v>
      </c>
      <c r="AN666" s="72">
        <v>0</v>
      </c>
      <c r="AO666" s="72">
        <v>0</v>
      </c>
      <c r="AP666" s="72">
        <v>0</v>
      </c>
      <c r="AQ666" s="72">
        <v>0</v>
      </c>
      <c r="AR666" s="72">
        <v>0</v>
      </c>
      <c r="AS666" s="72">
        <v>0</v>
      </c>
      <c r="AT666" s="72">
        <v>0</v>
      </c>
      <c r="AU666" s="72">
        <v>0</v>
      </c>
      <c r="AV666" s="72">
        <v>0</v>
      </c>
      <c r="AW666" s="72">
        <v>0</v>
      </c>
      <c r="AX666" s="72">
        <v>0</v>
      </c>
      <c r="AY666" s="72">
        <v>0</v>
      </c>
      <c r="AZ666" s="72">
        <v>0</v>
      </c>
      <c r="BA666" s="72">
        <v>0</v>
      </c>
      <c r="BB666" s="72">
        <v>0</v>
      </c>
      <c r="BC666" s="72">
        <v>0</v>
      </c>
      <c r="BD666" s="72">
        <v>0</v>
      </c>
      <c r="BE666" s="72">
        <v>0</v>
      </c>
      <c r="BF666" s="72">
        <v>0</v>
      </c>
      <c r="BG666" s="72">
        <v>0</v>
      </c>
      <c r="BH666" s="72">
        <v>0</v>
      </c>
      <c r="BI666" s="72">
        <v>0</v>
      </c>
      <c r="BJ666" s="72">
        <v>4</v>
      </c>
      <c r="BK666" s="72">
        <v>1</v>
      </c>
      <c r="BL666" s="17" t="s">
        <v>7893</v>
      </c>
    </row>
    <row r="667" spans="3:64" ht="14.4" x14ac:dyDescent="0.3">
      <c r="N667" s="157"/>
      <c r="O667" s="157"/>
      <c r="P667" s="157"/>
      <c r="Q667" s="158"/>
      <c r="T667" s="26">
        <f>SUM(T661:T666)</f>
        <v>18</v>
      </c>
      <c r="U667" s="26">
        <f>SUM(U661:U666)</f>
        <v>61</v>
      </c>
      <c r="V667" s="26">
        <f>SUM(V661:V666)</f>
        <v>34</v>
      </c>
      <c r="W667" s="26">
        <f>SUM(W661:W666)</f>
        <v>123</v>
      </c>
      <c r="X667" s="26">
        <f>SUM(X661:X666)</f>
        <v>632</v>
      </c>
      <c r="Y667" s="21">
        <f t="shared" si="130"/>
        <v>236</v>
      </c>
    </row>
    <row r="668" spans="3:64" ht="14.4" x14ac:dyDescent="0.3">
      <c r="N668" s="157"/>
      <c r="O668" s="157"/>
      <c r="P668" s="157"/>
      <c r="Q668" s="158"/>
    </row>
    <row r="669" spans="3:64" ht="14.4" x14ac:dyDescent="0.3">
      <c r="N669" s="157"/>
      <c r="O669" s="157"/>
      <c r="P669" s="157"/>
      <c r="Q669" s="158"/>
    </row>
    <row r="670" spans="3:64" ht="14.4" x14ac:dyDescent="0.3">
      <c r="N670" s="157"/>
      <c r="O670" s="157"/>
      <c r="P670" s="157"/>
      <c r="Q670" s="158"/>
    </row>
    <row r="671" spans="3:64" ht="14.4" x14ac:dyDescent="0.3">
      <c r="N671" s="157"/>
      <c r="O671" s="157"/>
      <c r="P671" s="157"/>
      <c r="Q671" s="158"/>
    </row>
    <row r="672" spans="3:64" ht="14.4" x14ac:dyDescent="0.3">
      <c r="N672" s="157"/>
      <c r="O672" s="157"/>
      <c r="P672" s="157"/>
      <c r="Q672" s="158"/>
    </row>
    <row r="673" spans="1:74" ht="14.4" x14ac:dyDescent="0.3">
      <c r="N673" s="157"/>
      <c r="O673" s="157"/>
      <c r="P673" s="157"/>
      <c r="Q673" s="158"/>
    </row>
    <row r="674" spans="1:74" ht="14.4" x14ac:dyDescent="0.3">
      <c r="N674" s="157"/>
      <c r="O674" s="157"/>
      <c r="P674" s="157"/>
      <c r="Q674" s="158"/>
    </row>
    <row r="675" spans="1:74" ht="39.6" x14ac:dyDescent="0.3">
      <c r="A675" s="38" t="s">
        <v>7815</v>
      </c>
      <c r="B675" s="38" t="s">
        <v>7744</v>
      </c>
      <c r="C675" s="38" t="s">
        <v>7705</v>
      </c>
      <c r="D675" s="38" t="s">
        <v>7745</v>
      </c>
      <c r="E675" s="38" t="s">
        <v>7746</v>
      </c>
      <c r="F675" s="38" t="s">
        <v>7747</v>
      </c>
      <c r="G675" s="38" t="s">
        <v>7748</v>
      </c>
      <c r="H675" s="38" t="s">
        <v>7749</v>
      </c>
      <c r="I675" s="38" t="s">
        <v>7750</v>
      </c>
      <c r="J675" s="41" t="s">
        <v>7752</v>
      </c>
      <c r="K675" s="42" t="s">
        <v>7753</v>
      </c>
      <c r="L675" s="31"/>
      <c r="M675" s="22" t="s">
        <v>7898</v>
      </c>
      <c r="N675" s="157"/>
      <c r="O675" s="157"/>
      <c r="P675" s="157"/>
      <c r="Q675" s="158"/>
      <c r="S675" s="31" t="s">
        <v>7815</v>
      </c>
      <c r="AL675" s="23" t="s">
        <v>7781</v>
      </c>
      <c r="AM675" s="71" t="s">
        <v>7815</v>
      </c>
      <c r="AN675" s="72"/>
      <c r="AO675" s="72"/>
      <c r="AP675" s="72"/>
      <c r="BR675" s="17"/>
      <c r="BV675" s="17"/>
    </row>
    <row r="676" spans="1:74" ht="14.4" x14ac:dyDescent="0.3">
      <c r="A676" s="141" t="s">
        <v>480</v>
      </c>
      <c r="B676" s="141" t="s">
        <v>759</v>
      </c>
      <c r="C676" s="58">
        <v>3</v>
      </c>
      <c r="D676" s="58">
        <v>3</v>
      </c>
      <c r="E676" s="63">
        <v>0</v>
      </c>
      <c r="F676" s="63">
        <v>0</v>
      </c>
      <c r="G676" s="63">
        <v>0</v>
      </c>
      <c r="H676" s="63">
        <v>3</v>
      </c>
      <c r="I676" s="63">
        <v>0</v>
      </c>
      <c r="J676" s="148">
        <v>0</v>
      </c>
      <c r="K676" s="142">
        <f t="shared" ref="K676:K692" si="131">SUM(E676:J676)</f>
        <v>3</v>
      </c>
      <c r="L676" s="34"/>
      <c r="M676" s="126">
        <v>3</v>
      </c>
      <c r="N676" s="157"/>
      <c r="O676" s="157"/>
      <c r="P676" s="157"/>
      <c r="Q676" s="158"/>
      <c r="S676" s="20" t="s">
        <v>7755</v>
      </c>
      <c r="T676" s="20" t="s">
        <v>92</v>
      </c>
      <c r="U676" s="20" t="s">
        <v>102</v>
      </c>
      <c r="V676" s="20" t="s">
        <v>98</v>
      </c>
      <c r="W676" s="20" t="s">
        <v>125</v>
      </c>
      <c r="X676" s="20" t="s">
        <v>272</v>
      </c>
      <c r="Y676" s="20" t="s">
        <v>126</v>
      </c>
      <c r="AL676" s="17" t="s">
        <v>7876</v>
      </c>
      <c r="AM676" s="72"/>
      <c r="AN676" s="72"/>
      <c r="AO676" s="72"/>
      <c r="AP676" s="72"/>
      <c r="BR676" s="17"/>
      <c r="BV676" s="17"/>
    </row>
    <row r="677" spans="1:74" ht="14.4" x14ac:dyDescent="0.3">
      <c r="A677" s="143" t="s">
        <v>484</v>
      </c>
      <c r="B677" s="143" t="s">
        <v>2698</v>
      </c>
      <c r="C677" s="127">
        <v>2</v>
      </c>
      <c r="D677" s="56">
        <v>2</v>
      </c>
      <c r="E677" s="99">
        <v>0</v>
      </c>
      <c r="F677" s="99">
        <v>0</v>
      </c>
      <c r="G677" s="99">
        <v>0</v>
      </c>
      <c r="H677" s="99">
        <v>2</v>
      </c>
      <c r="I677" s="99">
        <v>0</v>
      </c>
      <c r="J677" s="99">
        <v>0</v>
      </c>
      <c r="K677" s="145">
        <f t="shared" si="131"/>
        <v>2</v>
      </c>
      <c r="L677" s="35"/>
      <c r="M677" s="121"/>
      <c r="N677" s="160"/>
      <c r="O677" s="160"/>
      <c r="P677" s="160"/>
      <c r="Q677" s="161"/>
      <c r="S677" s="20" t="s">
        <v>7757</v>
      </c>
      <c r="T677" s="30">
        <v>0</v>
      </c>
      <c r="U677" s="30">
        <v>0</v>
      </c>
      <c r="V677" s="30">
        <v>0</v>
      </c>
      <c r="W677" s="30">
        <v>3</v>
      </c>
      <c r="X677" s="30">
        <v>0</v>
      </c>
      <c r="Y677" s="20">
        <f t="shared" ref="Y677:Y683" si="132">SUM(T677:X677)</f>
        <v>3</v>
      </c>
      <c r="AL677" s="17" t="s">
        <v>7784</v>
      </c>
      <c r="AM677" s="72"/>
      <c r="AN677" s="72"/>
      <c r="AO677" s="72"/>
      <c r="AP677" s="72"/>
      <c r="BR677" s="17"/>
      <c r="BV677" s="17"/>
    </row>
    <row r="678" spans="1:74" ht="14.4" x14ac:dyDescent="0.3">
      <c r="A678" s="143" t="s">
        <v>484</v>
      </c>
      <c r="B678" s="143" t="s">
        <v>759</v>
      </c>
      <c r="C678" s="127">
        <v>5</v>
      </c>
      <c r="D678" s="56">
        <v>4</v>
      </c>
      <c r="E678" s="99">
        <v>0</v>
      </c>
      <c r="F678" s="99">
        <v>0</v>
      </c>
      <c r="G678" s="99">
        <v>0</v>
      </c>
      <c r="H678" s="99">
        <v>4</v>
      </c>
      <c r="I678" s="99">
        <v>0</v>
      </c>
      <c r="J678" s="99">
        <v>0</v>
      </c>
      <c r="K678" s="145">
        <f t="shared" si="131"/>
        <v>4</v>
      </c>
      <c r="L678" s="34"/>
      <c r="M678" s="126">
        <v>6</v>
      </c>
      <c r="N678" s="160"/>
      <c r="O678" s="160"/>
      <c r="P678" s="160"/>
      <c r="Q678" s="161"/>
      <c r="S678" s="54" t="s">
        <v>7758</v>
      </c>
      <c r="T678" s="48">
        <v>0</v>
      </c>
      <c r="U678" s="48">
        <v>0</v>
      </c>
      <c r="V678" s="48">
        <v>0</v>
      </c>
      <c r="W678" s="48">
        <v>6</v>
      </c>
      <c r="X678" s="48">
        <v>0</v>
      </c>
      <c r="Y678" s="20">
        <f t="shared" si="132"/>
        <v>6</v>
      </c>
      <c r="AM678" s="72"/>
      <c r="AN678" s="72"/>
      <c r="AO678" s="72"/>
      <c r="AP678" s="72"/>
      <c r="BR678" s="17"/>
      <c r="BV678" s="17"/>
    </row>
    <row r="679" spans="1:74" ht="14.4" x14ac:dyDescent="0.3">
      <c r="A679" s="141" t="s">
        <v>488</v>
      </c>
      <c r="B679" s="141" t="s">
        <v>2698</v>
      </c>
      <c r="C679" s="58">
        <v>2</v>
      </c>
      <c r="D679" s="58">
        <v>2</v>
      </c>
      <c r="E679" s="63">
        <v>0</v>
      </c>
      <c r="F679" s="63">
        <v>0</v>
      </c>
      <c r="G679" s="63">
        <v>0</v>
      </c>
      <c r="H679" s="63">
        <v>2</v>
      </c>
      <c r="I679" s="63">
        <v>0</v>
      </c>
      <c r="J679" s="63">
        <v>0</v>
      </c>
      <c r="K679" s="142">
        <f t="shared" si="131"/>
        <v>2</v>
      </c>
      <c r="L679" s="34"/>
      <c r="M679" s="126"/>
      <c r="N679" s="160"/>
      <c r="O679" s="160"/>
      <c r="P679" s="160"/>
      <c r="Q679" s="161"/>
      <c r="S679" s="20" t="s">
        <v>7759</v>
      </c>
      <c r="T679" s="30">
        <v>0</v>
      </c>
      <c r="U679" s="30">
        <v>4</v>
      </c>
      <c r="V679" s="30">
        <v>0</v>
      </c>
      <c r="W679" s="30">
        <v>33</v>
      </c>
      <c r="X679" s="30">
        <v>45</v>
      </c>
      <c r="Y679" s="20">
        <f t="shared" si="132"/>
        <v>82</v>
      </c>
      <c r="AL679" s="17" t="s">
        <v>5</v>
      </c>
      <c r="AM679" s="17" t="s">
        <v>7792</v>
      </c>
      <c r="AN679" s="17" t="s">
        <v>7793</v>
      </c>
      <c r="AO679" s="17" t="s">
        <v>7794</v>
      </c>
      <c r="AP679" s="17" t="s">
        <v>7795</v>
      </c>
      <c r="AQ679" s="17" t="s">
        <v>7796</v>
      </c>
      <c r="AR679" s="17" t="s">
        <v>7797</v>
      </c>
      <c r="AS679" s="17" t="s">
        <v>7798</v>
      </c>
      <c r="AT679" s="75" t="s">
        <v>7799</v>
      </c>
      <c r="AU679" s="75" t="s">
        <v>7800</v>
      </c>
      <c r="AV679" s="17" t="s">
        <v>7801</v>
      </c>
      <c r="AW679" s="17" t="s">
        <v>7802</v>
      </c>
      <c r="AX679" s="17" t="s">
        <v>7803</v>
      </c>
      <c r="AY679" s="17" t="s">
        <v>7804</v>
      </c>
      <c r="AZ679" s="17" t="s">
        <v>7805</v>
      </c>
      <c r="BA679" s="17" t="s">
        <v>7806</v>
      </c>
      <c r="BB679" s="17" t="s">
        <v>7807</v>
      </c>
      <c r="BC679" s="17" t="s">
        <v>7808</v>
      </c>
      <c r="BD679" s="17" t="s">
        <v>7809</v>
      </c>
      <c r="BE679" s="17" t="s">
        <v>7810</v>
      </c>
      <c r="BF679" s="17" t="s">
        <v>7811</v>
      </c>
      <c r="BG679" s="17" t="s">
        <v>7812</v>
      </c>
      <c r="BH679" s="17" t="s">
        <v>7813</v>
      </c>
      <c r="BI679" s="31" t="s">
        <v>7814</v>
      </c>
      <c r="BJ679" s="17" t="s">
        <v>7815</v>
      </c>
      <c r="BR679" s="17"/>
      <c r="BV679" s="17"/>
    </row>
    <row r="680" spans="1:74" ht="14.4" x14ac:dyDescent="0.3">
      <c r="A680" s="141" t="s">
        <v>488</v>
      </c>
      <c r="B680" s="141" t="s">
        <v>1700</v>
      </c>
      <c r="C680" s="58">
        <v>17</v>
      </c>
      <c r="D680" s="58">
        <v>16</v>
      </c>
      <c r="E680" s="63">
        <v>0</v>
      </c>
      <c r="F680" s="63">
        <v>0</v>
      </c>
      <c r="G680" s="63">
        <v>0</v>
      </c>
      <c r="H680" s="63">
        <v>2</v>
      </c>
      <c r="I680" s="63">
        <v>14</v>
      </c>
      <c r="J680" s="148">
        <v>0</v>
      </c>
      <c r="K680" s="142">
        <f t="shared" si="131"/>
        <v>16</v>
      </c>
      <c r="L680" s="34"/>
      <c r="M680" s="126"/>
      <c r="N680" s="160"/>
      <c r="O680" s="160"/>
      <c r="P680" s="160"/>
      <c r="Q680" s="161"/>
      <c r="S680" s="54" t="s">
        <v>7760</v>
      </c>
      <c r="T680" s="48">
        <v>3</v>
      </c>
      <c r="U680" s="48">
        <v>11</v>
      </c>
      <c r="V680" s="48">
        <v>1</v>
      </c>
      <c r="W680" s="48">
        <v>70</v>
      </c>
      <c r="X680" s="48">
        <v>326</v>
      </c>
      <c r="Y680" s="20">
        <f t="shared" si="132"/>
        <v>411</v>
      </c>
      <c r="AL680" s="17" t="s">
        <v>7828</v>
      </c>
      <c r="AM680" s="72">
        <v>0</v>
      </c>
      <c r="AN680" s="72">
        <v>0</v>
      </c>
      <c r="AO680" s="72">
        <v>0</v>
      </c>
      <c r="AP680" s="72">
        <v>0</v>
      </c>
      <c r="AQ680" s="72">
        <v>0</v>
      </c>
      <c r="AR680" s="72">
        <v>0</v>
      </c>
      <c r="AS680" s="72">
        <v>0</v>
      </c>
      <c r="AT680" s="71">
        <v>0</v>
      </c>
      <c r="AU680" s="71">
        <v>0</v>
      </c>
      <c r="AV680" s="72">
        <v>0</v>
      </c>
      <c r="AW680" s="72">
        <v>0</v>
      </c>
      <c r="AX680" s="72">
        <v>0</v>
      </c>
      <c r="AY680" s="72">
        <v>0</v>
      </c>
      <c r="AZ680" s="72">
        <v>0</v>
      </c>
      <c r="BA680" s="72">
        <v>0</v>
      </c>
      <c r="BB680" s="72">
        <v>0</v>
      </c>
      <c r="BC680" s="72">
        <v>0</v>
      </c>
      <c r="BD680" s="72">
        <v>0</v>
      </c>
      <c r="BE680" s="72">
        <v>0</v>
      </c>
      <c r="BF680" s="72">
        <v>0</v>
      </c>
      <c r="BG680" s="72">
        <v>0</v>
      </c>
      <c r="BH680" s="72">
        <v>0</v>
      </c>
      <c r="BI680" s="72">
        <v>0</v>
      </c>
      <c r="BJ680" s="72">
        <v>0</v>
      </c>
      <c r="BK680" s="17" t="s">
        <v>7828</v>
      </c>
      <c r="BR680" s="17"/>
      <c r="BV680" s="17"/>
    </row>
    <row r="681" spans="1:74" ht="14.4" x14ac:dyDescent="0.3">
      <c r="A681" s="141" t="s">
        <v>488</v>
      </c>
      <c r="B681" s="141" t="s">
        <v>561</v>
      </c>
      <c r="C681" s="58">
        <v>2</v>
      </c>
      <c r="D681" s="58">
        <v>2</v>
      </c>
      <c r="E681" s="63">
        <v>0</v>
      </c>
      <c r="F681" s="63">
        <v>2</v>
      </c>
      <c r="G681" s="63">
        <v>0</v>
      </c>
      <c r="H681" s="63">
        <v>0</v>
      </c>
      <c r="I681" s="63">
        <v>0</v>
      </c>
      <c r="J681" s="148">
        <v>0</v>
      </c>
      <c r="K681" s="142">
        <f t="shared" si="131"/>
        <v>2</v>
      </c>
      <c r="L681" s="34"/>
      <c r="M681" s="126"/>
      <c r="N681" s="160"/>
      <c r="O681" s="160"/>
      <c r="P681" s="160"/>
      <c r="Q681" s="161"/>
      <c r="S681" s="21" t="s">
        <v>7739</v>
      </c>
      <c r="T681" s="30">
        <v>20</v>
      </c>
      <c r="U681" s="30">
        <v>121</v>
      </c>
      <c r="V681" s="30">
        <v>58</v>
      </c>
      <c r="W681" s="30">
        <v>184</v>
      </c>
      <c r="X681" s="30">
        <v>385</v>
      </c>
      <c r="Y681" s="20">
        <f t="shared" si="132"/>
        <v>768</v>
      </c>
      <c r="AL681" s="17" t="s">
        <v>7829</v>
      </c>
      <c r="AM681" s="72">
        <v>0</v>
      </c>
      <c r="AN681" s="72">
        <v>0</v>
      </c>
      <c r="AO681" s="72">
        <v>0</v>
      </c>
      <c r="AP681" s="72">
        <v>0</v>
      </c>
      <c r="AQ681" s="72">
        <v>0</v>
      </c>
      <c r="AR681" s="72">
        <v>0</v>
      </c>
      <c r="AS681" s="72">
        <v>0</v>
      </c>
      <c r="AT681" s="71">
        <v>0</v>
      </c>
      <c r="AU681" s="71">
        <v>0</v>
      </c>
      <c r="AV681" s="72">
        <v>0</v>
      </c>
      <c r="AW681" s="72">
        <v>0</v>
      </c>
      <c r="AX681" s="72">
        <v>0</v>
      </c>
      <c r="AY681" s="72">
        <v>0</v>
      </c>
      <c r="AZ681" s="72">
        <v>0</v>
      </c>
      <c r="BA681" s="72">
        <v>0</v>
      </c>
      <c r="BB681" s="72">
        <v>0</v>
      </c>
      <c r="BC681" s="72">
        <v>0</v>
      </c>
      <c r="BD681" s="72">
        <v>0</v>
      </c>
      <c r="BE681" s="72">
        <v>0</v>
      </c>
      <c r="BF681" s="72">
        <v>0</v>
      </c>
      <c r="BG681" s="72">
        <v>0</v>
      </c>
      <c r="BH681" s="72">
        <v>0</v>
      </c>
      <c r="BI681" s="72">
        <v>0</v>
      </c>
      <c r="BJ681" s="72">
        <v>0</v>
      </c>
      <c r="BK681" s="17" t="s">
        <v>7829</v>
      </c>
      <c r="BR681" s="17"/>
      <c r="BV681" s="17"/>
    </row>
    <row r="682" spans="1:74" ht="14.4" x14ac:dyDescent="0.3">
      <c r="A682" s="141" t="s">
        <v>488</v>
      </c>
      <c r="B682" s="141" t="s">
        <v>759</v>
      </c>
      <c r="C682" s="58">
        <v>62</v>
      </c>
      <c r="D682" s="58">
        <v>62</v>
      </c>
      <c r="E682" s="63">
        <v>0</v>
      </c>
      <c r="F682" s="63">
        <v>2</v>
      </c>
      <c r="G682" s="63">
        <v>0</v>
      </c>
      <c r="H682" s="63">
        <v>29</v>
      </c>
      <c r="I682" s="63">
        <v>31</v>
      </c>
      <c r="J682" s="148">
        <v>0</v>
      </c>
      <c r="K682" s="142">
        <f t="shared" si="131"/>
        <v>62</v>
      </c>
      <c r="L682" s="34"/>
      <c r="M682" s="126">
        <v>82</v>
      </c>
      <c r="N682" s="160"/>
      <c r="O682" s="160"/>
      <c r="P682" s="160"/>
      <c r="Q682" s="161"/>
      <c r="S682" s="54" t="s">
        <v>7740</v>
      </c>
      <c r="T682" s="48">
        <v>0</v>
      </c>
      <c r="U682" s="48">
        <v>0</v>
      </c>
      <c r="V682" s="48">
        <v>0</v>
      </c>
      <c r="W682" s="48">
        <v>4</v>
      </c>
      <c r="X682" s="48">
        <v>0</v>
      </c>
      <c r="Y682" s="20">
        <f t="shared" si="132"/>
        <v>4</v>
      </c>
      <c r="AL682" s="17" t="s">
        <v>7830</v>
      </c>
      <c r="AM682" s="72">
        <v>0</v>
      </c>
      <c r="AN682" s="72">
        <v>0</v>
      </c>
      <c r="AO682" s="72">
        <v>0</v>
      </c>
      <c r="AP682" s="72">
        <v>0</v>
      </c>
      <c r="AQ682" s="72">
        <v>0</v>
      </c>
      <c r="AR682" s="72">
        <v>0</v>
      </c>
      <c r="AS682" s="72">
        <v>0</v>
      </c>
      <c r="AT682" s="71">
        <v>0</v>
      </c>
      <c r="AU682" s="71">
        <v>0</v>
      </c>
      <c r="AV682" s="72">
        <v>0</v>
      </c>
      <c r="AW682" s="72">
        <v>0</v>
      </c>
      <c r="AX682" s="72">
        <v>1</v>
      </c>
      <c r="AY682" s="72">
        <v>0</v>
      </c>
      <c r="AZ682" s="72">
        <v>0</v>
      </c>
      <c r="BA682" s="72">
        <v>0</v>
      </c>
      <c r="BB682" s="72">
        <v>0</v>
      </c>
      <c r="BC682" s="72">
        <v>0</v>
      </c>
      <c r="BD682" s="72">
        <v>0</v>
      </c>
      <c r="BE682" s="72">
        <v>0</v>
      </c>
      <c r="BF682" s="72">
        <v>0</v>
      </c>
      <c r="BG682" s="72">
        <v>0</v>
      </c>
      <c r="BH682" s="72">
        <v>0</v>
      </c>
      <c r="BI682" s="72">
        <v>0</v>
      </c>
      <c r="BJ682" s="72">
        <v>0</v>
      </c>
      <c r="BK682" s="17" t="s">
        <v>7830</v>
      </c>
      <c r="BR682" s="17"/>
      <c r="BV682" s="17"/>
    </row>
    <row r="683" spans="1:74" ht="14.4" x14ac:dyDescent="0.3">
      <c r="A683" s="143" t="s">
        <v>492</v>
      </c>
      <c r="B683" s="143" t="s">
        <v>2698</v>
      </c>
      <c r="C683" s="99">
        <v>21</v>
      </c>
      <c r="D683" s="56">
        <v>21</v>
      </c>
      <c r="E683" s="99">
        <v>0</v>
      </c>
      <c r="F683" s="99">
        <v>4</v>
      </c>
      <c r="G683" s="99">
        <v>0</v>
      </c>
      <c r="H683" s="99">
        <v>17</v>
      </c>
      <c r="I683" s="99">
        <v>0</v>
      </c>
      <c r="J683" s="99">
        <v>0</v>
      </c>
      <c r="K683" s="145">
        <f t="shared" si="131"/>
        <v>21</v>
      </c>
      <c r="L683" s="35"/>
      <c r="M683" s="121"/>
      <c r="N683" s="160"/>
      <c r="O683" s="160"/>
      <c r="P683" s="160"/>
      <c r="Q683" s="161"/>
      <c r="T683" s="17">
        <f>SUM(T677:T682)</f>
        <v>23</v>
      </c>
      <c r="U683" s="17">
        <f>SUM(U677:U682)</f>
        <v>136</v>
      </c>
      <c r="V683" s="17">
        <f>SUM(V677:V682)</f>
        <v>59</v>
      </c>
      <c r="W683" s="17">
        <f>SUM(W677:W682)</f>
        <v>300</v>
      </c>
      <c r="X683" s="17">
        <f>SUM(X677:X682)</f>
        <v>756</v>
      </c>
      <c r="Y683" s="20">
        <f t="shared" si="132"/>
        <v>1274</v>
      </c>
      <c r="AL683" s="17" t="s">
        <v>7831</v>
      </c>
      <c r="AM683" s="72">
        <v>0</v>
      </c>
      <c r="AN683" s="72">
        <v>0</v>
      </c>
      <c r="AO683" s="72">
        <v>0</v>
      </c>
      <c r="AP683" s="72">
        <v>0</v>
      </c>
      <c r="AQ683" s="72">
        <v>0</v>
      </c>
      <c r="AR683" s="72">
        <v>0</v>
      </c>
      <c r="AS683" s="72">
        <v>0</v>
      </c>
      <c r="AT683" s="71">
        <v>0</v>
      </c>
      <c r="AU683" s="71">
        <v>0</v>
      </c>
      <c r="AV683" s="72">
        <v>0</v>
      </c>
      <c r="AW683" s="72">
        <v>0</v>
      </c>
      <c r="AX683" s="72">
        <v>1</v>
      </c>
      <c r="AY683" s="72">
        <v>0</v>
      </c>
      <c r="AZ683" s="72">
        <v>0</v>
      </c>
      <c r="BA683" s="72">
        <v>0</v>
      </c>
      <c r="BB683" s="72">
        <v>0</v>
      </c>
      <c r="BC683" s="72">
        <v>0</v>
      </c>
      <c r="BD683" s="72">
        <v>0</v>
      </c>
      <c r="BE683" s="72">
        <v>0</v>
      </c>
      <c r="BF683" s="72">
        <v>0</v>
      </c>
      <c r="BG683" s="72">
        <v>0</v>
      </c>
      <c r="BH683" s="72">
        <v>0</v>
      </c>
      <c r="BI683" s="72">
        <v>0</v>
      </c>
      <c r="BJ683" s="72">
        <v>0</v>
      </c>
      <c r="BK683" s="17" t="s">
        <v>7831</v>
      </c>
      <c r="BR683" s="17"/>
      <c r="BV683" s="17"/>
    </row>
    <row r="684" spans="1:74" ht="14.4" x14ac:dyDescent="0.3">
      <c r="A684" s="143" t="s">
        <v>492</v>
      </c>
      <c r="B684" s="143" t="s">
        <v>1700</v>
      </c>
      <c r="C684" s="99">
        <v>143</v>
      </c>
      <c r="D684" s="56">
        <v>141</v>
      </c>
      <c r="E684" s="99">
        <v>0</v>
      </c>
      <c r="F684" s="99">
        <v>4</v>
      </c>
      <c r="G684" s="99">
        <v>0</v>
      </c>
      <c r="H684" s="99">
        <v>5</v>
      </c>
      <c r="I684" s="99">
        <v>132</v>
      </c>
      <c r="J684" s="99">
        <v>0</v>
      </c>
      <c r="K684" s="145">
        <f t="shared" si="131"/>
        <v>141</v>
      </c>
      <c r="L684" s="34"/>
      <c r="M684" s="126"/>
      <c r="N684" s="160"/>
      <c r="O684" s="160"/>
      <c r="P684" s="160"/>
      <c r="Q684" s="161"/>
      <c r="AL684" s="17" t="s">
        <v>7832</v>
      </c>
      <c r="AM684" s="72">
        <v>364</v>
      </c>
      <c r="AN684" s="72">
        <v>349</v>
      </c>
      <c r="AO684" s="72">
        <v>510</v>
      </c>
      <c r="AP684" s="72">
        <v>535</v>
      </c>
      <c r="AQ684" s="72">
        <v>579</v>
      </c>
      <c r="AR684" s="72">
        <v>91</v>
      </c>
      <c r="AS684" s="72">
        <v>181</v>
      </c>
      <c r="AT684" s="71">
        <v>166</v>
      </c>
      <c r="AU684" s="71">
        <v>123</v>
      </c>
      <c r="AV684" s="72">
        <v>6</v>
      </c>
      <c r="AW684" s="72">
        <v>0</v>
      </c>
      <c r="AX684" s="72">
        <v>1</v>
      </c>
      <c r="AY684" s="72">
        <v>0</v>
      </c>
      <c r="AZ684" s="72">
        <v>0</v>
      </c>
      <c r="BA684" s="72">
        <v>0</v>
      </c>
      <c r="BB684" s="72">
        <v>0</v>
      </c>
      <c r="BC684" s="72">
        <v>0</v>
      </c>
      <c r="BD684" s="72">
        <v>0</v>
      </c>
      <c r="BE684" s="72">
        <v>0</v>
      </c>
      <c r="BF684" s="72">
        <v>0</v>
      </c>
      <c r="BG684" s="72">
        <v>0</v>
      </c>
      <c r="BH684" s="72">
        <v>0</v>
      </c>
      <c r="BI684" s="72">
        <v>0</v>
      </c>
      <c r="BJ684" s="72">
        <v>0</v>
      </c>
      <c r="BK684" s="17" t="s">
        <v>7832</v>
      </c>
      <c r="BR684" s="17"/>
      <c r="BV684" s="17"/>
    </row>
    <row r="685" spans="1:74" ht="14.4" x14ac:dyDescent="0.3">
      <c r="A685" s="143" t="s">
        <v>492</v>
      </c>
      <c r="B685" s="143" t="s">
        <v>561</v>
      </c>
      <c r="C685" s="99">
        <v>2</v>
      </c>
      <c r="D685" s="56">
        <v>2</v>
      </c>
      <c r="E685" s="99">
        <v>0</v>
      </c>
      <c r="F685" s="99">
        <v>2</v>
      </c>
      <c r="G685" s="99">
        <v>0</v>
      </c>
      <c r="H685" s="99">
        <v>0</v>
      </c>
      <c r="I685" s="99">
        <v>0</v>
      </c>
      <c r="J685" s="99">
        <v>0</v>
      </c>
      <c r="K685" s="145">
        <f t="shared" si="131"/>
        <v>2</v>
      </c>
      <c r="L685" s="34"/>
      <c r="M685" s="126"/>
      <c r="N685" s="160"/>
      <c r="O685" s="160"/>
      <c r="P685" s="160"/>
      <c r="Q685" s="161"/>
      <c r="AL685" s="35" t="s">
        <v>7833</v>
      </c>
      <c r="AM685" s="72">
        <v>0</v>
      </c>
      <c r="AN685" s="72">
        <v>0</v>
      </c>
      <c r="AO685" s="72">
        <v>0</v>
      </c>
      <c r="AP685" s="72">
        <v>0</v>
      </c>
      <c r="AQ685" s="72">
        <v>0</v>
      </c>
      <c r="AR685" s="72">
        <v>415</v>
      </c>
      <c r="AS685" s="72">
        <v>435</v>
      </c>
      <c r="AT685" s="71">
        <v>345</v>
      </c>
      <c r="AU685" s="71">
        <v>433</v>
      </c>
      <c r="AV685" s="72">
        <v>457</v>
      </c>
      <c r="AW685" s="72">
        <v>568</v>
      </c>
      <c r="AX685" s="72">
        <v>453</v>
      </c>
      <c r="AY685" s="72">
        <v>391</v>
      </c>
      <c r="AZ685" s="72">
        <v>236</v>
      </c>
      <c r="BA685" s="72">
        <v>35</v>
      </c>
      <c r="BB685" s="72">
        <v>44</v>
      </c>
      <c r="BC685" s="72">
        <v>12</v>
      </c>
      <c r="BD685" s="129">
        <v>15</v>
      </c>
      <c r="BE685" s="129">
        <v>11</v>
      </c>
      <c r="BF685" s="129">
        <v>1</v>
      </c>
      <c r="BG685" s="72">
        <v>0</v>
      </c>
      <c r="BH685" s="130">
        <v>0</v>
      </c>
      <c r="BI685" s="72">
        <v>0</v>
      </c>
      <c r="BJ685" s="72">
        <v>0</v>
      </c>
      <c r="BK685" s="35" t="s">
        <v>7833</v>
      </c>
      <c r="BR685" s="17"/>
      <c r="BV685" s="17"/>
    </row>
    <row r="686" spans="1:74" ht="14.4" x14ac:dyDescent="0.3">
      <c r="A686" s="143" t="s">
        <v>492</v>
      </c>
      <c r="B686" s="143" t="s">
        <v>759</v>
      </c>
      <c r="C686" s="99">
        <v>246</v>
      </c>
      <c r="D686" s="56">
        <v>246</v>
      </c>
      <c r="E686" s="99">
        <v>3</v>
      </c>
      <c r="F686" s="99">
        <v>1</v>
      </c>
      <c r="G686" s="99">
        <v>1</v>
      </c>
      <c r="H686" s="99">
        <v>48</v>
      </c>
      <c r="I686" s="99">
        <v>194</v>
      </c>
      <c r="J686" s="99">
        <v>0</v>
      </c>
      <c r="K686" s="145">
        <f t="shared" si="131"/>
        <v>247</v>
      </c>
      <c r="L686" s="34"/>
      <c r="M686" s="126">
        <f>SUM(K683:K686)</f>
        <v>411</v>
      </c>
      <c r="N686" s="160"/>
      <c r="O686" s="160"/>
      <c r="P686" s="160"/>
      <c r="Q686" s="161"/>
      <c r="S686" s="20" t="s">
        <v>7763</v>
      </c>
      <c r="T686" s="20" t="s">
        <v>92</v>
      </c>
      <c r="U686" s="20" t="s">
        <v>102</v>
      </c>
      <c r="V686" s="20" t="s">
        <v>98</v>
      </c>
      <c r="W686" s="20" t="s">
        <v>125</v>
      </c>
      <c r="X686" s="20" t="s">
        <v>272</v>
      </c>
      <c r="Y686" s="20" t="s">
        <v>126</v>
      </c>
      <c r="AL686" s="17" t="s">
        <v>7842</v>
      </c>
      <c r="AM686" s="72">
        <v>3</v>
      </c>
      <c r="AN686" s="72">
        <v>0</v>
      </c>
      <c r="AO686" s="72">
        <v>1</v>
      </c>
      <c r="AP686" s="72">
        <v>1</v>
      </c>
      <c r="AQ686" s="72">
        <v>1</v>
      </c>
      <c r="AR686" s="72">
        <v>0</v>
      </c>
      <c r="AS686" s="72">
        <v>0</v>
      </c>
      <c r="AT686" s="71">
        <v>0</v>
      </c>
      <c r="AU686" s="71">
        <v>0</v>
      </c>
      <c r="AV686" s="72">
        <v>1</v>
      </c>
      <c r="AW686" s="72">
        <v>2</v>
      </c>
      <c r="AX686" s="72">
        <v>1</v>
      </c>
      <c r="AY686" s="72">
        <v>1</v>
      </c>
      <c r="AZ686" s="72">
        <v>0</v>
      </c>
      <c r="BA686" s="72">
        <v>0</v>
      </c>
      <c r="BB686" s="72">
        <v>1</v>
      </c>
      <c r="BC686" s="72">
        <v>0</v>
      </c>
      <c r="BD686" s="72">
        <v>0</v>
      </c>
      <c r="BE686" s="72">
        <v>0</v>
      </c>
      <c r="BF686" s="72">
        <v>1</v>
      </c>
      <c r="BG686" s="72">
        <v>1</v>
      </c>
      <c r="BH686" s="72">
        <v>0</v>
      </c>
      <c r="BI686" s="72">
        <v>0</v>
      </c>
      <c r="BJ686" s="72">
        <v>0</v>
      </c>
      <c r="BK686" s="17" t="s">
        <v>7842</v>
      </c>
      <c r="BR686" s="17"/>
      <c r="BV686" s="17"/>
    </row>
    <row r="687" spans="1:74" ht="14.4" x14ac:dyDescent="0.3">
      <c r="A687" s="141" t="s">
        <v>397</v>
      </c>
      <c r="B687" s="141" t="s">
        <v>2698</v>
      </c>
      <c r="C687" s="63">
        <v>65</v>
      </c>
      <c r="D687" s="58">
        <v>63</v>
      </c>
      <c r="E687" s="63">
        <v>2</v>
      </c>
      <c r="F687" s="63">
        <v>10</v>
      </c>
      <c r="G687" s="63">
        <v>1</v>
      </c>
      <c r="H687" s="63">
        <v>50</v>
      </c>
      <c r="I687" s="63">
        <v>0</v>
      </c>
      <c r="J687" s="63">
        <v>0</v>
      </c>
      <c r="K687" s="142">
        <f t="shared" si="131"/>
        <v>63</v>
      </c>
      <c r="L687" s="34"/>
      <c r="M687" s="126"/>
      <c r="N687" s="160"/>
      <c r="O687" s="160"/>
      <c r="P687" s="160"/>
      <c r="Q687" s="161"/>
      <c r="S687" s="20" t="s">
        <v>7757</v>
      </c>
      <c r="T687" s="123">
        <v>0</v>
      </c>
      <c r="U687" s="123">
        <v>0</v>
      </c>
      <c r="V687" s="123">
        <v>0</v>
      </c>
      <c r="W687" s="123">
        <v>0</v>
      </c>
      <c r="X687" s="123">
        <v>0</v>
      </c>
      <c r="Y687" s="20">
        <f t="shared" ref="Y687:Y693" si="133">SUM(T687:X687)</f>
        <v>0</v>
      </c>
      <c r="AL687" s="17" t="s">
        <v>7843</v>
      </c>
      <c r="AM687" s="72">
        <v>3</v>
      </c>
      <c r="AN687" s="72">
        <v>3</v>
      </c>
      <c r="AO687" s="72">
        <v>1</v>
      </c>
      <c r="AP687" s="72">
        <v>1</v>
      </c>
      <c r="AQ687" s="72">
        <v>1</v>
      </c>
      <c r="AR687" s="72">
        <v>0</v>
      </c>
      <c r="AS687" s="72">
        <v>0</v>
      </c>
      <c r="AT687" s="71">
        <v>0</v>
      </c>
      <c r="AU687" s="71">
        <v>1</v>
      </c>
      <c r="AV687" s="72">
        <v>1</v>
      </c>
      <c r="AW687" s="72">
        <v>0</v>
      </c>
      <c r="AX687" s="72">
        <v>0</v>
      </c>
      <c r="AY687" s="72">
        <v>1</v>
      </c>
      <c r="AZ687" s="72">
        <v>0</v>
      </c>
      <c r="BA687" s="72">
        <v>0</v>
      </c>
      <c r="BB687" s="72">
        <v>1</v>
      </c>
      <c r="BC687" s="72">
        <v>0</v>
      </c>
      <c r="BD687" s="72">
        <v>0</v>
      </c>
      <c r="BE687" s="72">
        <v>0</v>
      </c>
      <c r="BF687" s="72">
        <v>0</v>
      </c>
      <c r="BG687" s="72">
        <v>1</v>
      </c>
      <c r="BH687" s="72">
        <v>0</v>
      </c>
      <c r="BI687" s="72">
        <v>0</v>
      </c>
      <c r="BJ687" s="72">
        <v>0</v>
      </c>
      <c r="BK687" s="17" t="s">
        <v>7843</v>
      </c>
      <c r="BR687" s="17"/>
      <c r="BV687" s="17"/>
    </row>
    <row r="688" spans="1:74" ht="14.4" x14ac:dyDescent="0.3">
      <c r="A688" s="141" t="s">
        <v>397</v>
      </c>
      <c r="B688" s="141" t="s">
        <v>1700</v>
      </c>
      <c r="C688" s="58">
        <v>147</v>
      </c>
      <c r="D688" s="58">
        <v>128</v>
      </c>
      <c r="E688" s="58">
        <v>6</v>
      </c>
      <c r="F688" s="58">
        <v>40</v>
      </c>
      <c r="G688" s="58">
        <v>22</v>
      </c>
      <c r="H688" s="58">
        <v>60</v>
      </c>
      <c r="I688" s="58">
        <v>0</v>
      </c>
      <c r="J688" s="149">
        <v>0</v>
      </c>
      <c r="K688" s="142">
        <f t="shared" si="131"/>
        <v>128</v>
      </c>
      <c r="L688" s="34"/>
      <c r="M688" s="126"/>
      <c r="N688" s="160"/>
      <c r="O688" s="160"/>
      <c r="P688" s="160"/>
      <c r="Q688" s="161"/>
      <c r="S688" s="54" t="s">
        <v>7758</v>
      </c>
      <c r="T688" s="61">
        <v>0</v>
      </c>
      <c r="U688" s="61">
        <v>0</v>
      </c>
      <c r="V688" s="61">
        <v>0</v>
      </c>
      <c r="W688" s="61">
        <v>2</v>
      </c>
      <c r="X688" s="61">
        <v>0</v>
      </c>
      <c r="Y688" s="20">
        <f t="shared" si="133"/>
        <v>2</v>
      </c>
      <c r="AL688" s="17" t="s">
        <v>7844</v>
      </c>
      <c r="AM688" s="72">
        <v>10</v>
      </c>
      <c r="AN688" s="72">
        <v>3</v>
      </c>
      <c r="AO688" s="72">
        <v>5</v>
      </c>
      <c r="AP688" s="72">
        <v>3</v>
      </c>
      <c r="AQ688" s="72">
        <v>2</v>
      </c>
      <c r="AR688" s="72">
        <v>0</v>
      </c>
      <c r="AS688" s="72">
        <v>0</v>
      </c>
      <c r="AT688" s="71">
        <v>0</v>
      </c>
      <c r="AU688" s="71">
        <v>1</v>
      </c>
      <c r="AV688" s="72">
        <v>1</v>
      </c>
      <c r="AW688" s="72">
        <v>0</v>
      </c>
      <c r="AX688" s="72">
        <v>0</v>
      </c>
      <c r="AY688" s="72">
        <v>1</v>
      </c>
      <c r="AZ688" s="72">
        <v>0</v>
      </c>
      <c r="BA688" s="72">
        <v>0</v>
      </c>
      <c r="BB688" s="72">
        <v>1</v>
      </c>
      <c r="BC688" s="72">
        <v>0</v>
      </c>
      <c r="BD688" s="72">
        <v>0</v>
      </c>
      <c r="BE688" s="72">
        <v>0</v>
      </c>
      <c r="BF688" s="72">
        <v>0</v>
      </c>
      <c r="BG688" s="72">
        <v>1</v>
      </c>
      <c r="BH688" s="72">
        <v>0</v>
      </c>
      <c r="BI688" s="72">
        <v>0</v>
      </c>
      <c r="BJ688" s="72">
        <v>0</v>
      </c>
      <c r="BK688" s="17" t="s">
        <v>7844</v>
      </c>
      <c r="BR688" s="17"/>
      <c r="BV688" s="17"/>
    </row>
    <row r="689" spans="1:74" ht="14.4" x14ac:dyDescent="0.3">
      <c r="A689" s="141" t="s">
        <v>397</v>
      </c>
      <c r="B689" s="141" t="s">
        <v>561</v>
      </c>
      <c r="C689" s="58">
        <v>17</v>
      </c>
      <c r="D689" s="58">
        <v>17</v>
      </c>
      <c r="E689" s="58">
        <v>0</v>
      </c>
      <c r="F689" s="58">
        <v>14</v>
      </c>
      <c r="G689" s="58">
        <v>3</v>
      </c>
      <c r="H689" s="58">
        <v>0</v>
      </c>
      <c r="I689" s="58">
        <v>0</v>
      </c>
      <c r="J689" s="149">
        <v>0</v>
      </c>
      <c r="K689" s="142">
        <f t="shared" si="131"/>
        <v>17</v>
      </c>
      <c r="L689" s="34"/>
      <c r="M689" s="126"/>
      <c r="N689" s="160"/>
      <c r="O689" s="160"/>
      <c r="P689" s="160"/>
      <c r="Q689" s="161"/>
      <c r="S689" s="20" t="s">
        <v>7759</v>
      </c>
      <c r="T689" s="60">
        <v>0</v>
      </c>
      <c r="U689" s="60">
        <v>0</v>
      </c>
      <c r="V689" s="60">
        <v>0</v>
      </c>
      <c r="W689" s="60">
        <v>2</v>
      </c>
      <c r="X689" s="60">
        <v>0</v>
      </c>
      <c r="Y689" s="20">
        <f t="shared" si="133"/>
        <v>2</v>
      </c>
      <c r="AL689" s="17" t="s">
        <v>7846</v>
      </c>
      <c r="AM689" s="72">
        <v>51</v>
      </c>
      <c r="AN689" s="72">
        <v>46</v>
      </c>
      <c r="AO689" s="72">
        <v>37</v>
      </c>
      <c r="AP689" s="72">
        <v>28</v>
      </c>
      <c r="AQ689" s="72">
        <v>23</v>
      </c>
      <c r="AR689" s="72">
        <v>12</v>
      </c>
      <c r="AS689" s="72">
        <v>18</v>
      </c>
      <c r="AT689" s="71">
        <v>8</v>
      </c>
      <c r="AU689" s="71">
        <v>10</v>
      </c>
      <c r="AV689" s="72">
        <v>4</v>
      </c>
      <c r="AW689" s="72">
        <v>1</v>
      </c>
      <c r="AX689" s="72">
        <v>5</v>
      </c>
      <c r="AY689" s="72">
        <v>3</v>
      </c>
      <c r="AZ689" s="72">
        <v>0</v>
      </c>
      <c r="BA689" s="72">
        <v>0</v>
      </c>
      <c r="BB689" s="72">
        <v>2</v>
      </c>
      <c r="BC689" s="72">
        <v>0</v>
      </c>
      <c r="BD689" s="72">
        <v>0</v>
      </c>
      <c r="BE689" s="72">
        <v>0</v>
      </c>
      <c r="BF689" s="72">
        <v>4</v>
      </c>
      <c r="BG689" s="72">
        <v>1</v>
      </c>
      <c r="BH689" s="72">
        <v>1</v>
      </c>
      <c r="BI689" s="72">
        <v>0</v>
      </c>
      <c r="BJ689" s="72">
        <v>0</v>
      </c>
      <c r="BK689" s="17" t="s">
        <v>7846</v>
      </c>
      <c r="BR689" s="17"/>
      <c r="BV689" s="17"/>
    </row>
    <row r="690" spans="1:74" ht="14.4" x14ac:dyDescent="0.3">
      <c r="A690" s="141" t="s">
        <v>397</v>
      </c>
      <c r="B690" s="141" t="s">
        <v>5340</v>
      </c>
      <c r="C690" s="58">
        <v>18</v>
      </c>
      <c r="D690" s="58">
        <v>18</v>
      </c>
      <c r="E690" s="58">
        <v>0</v>
      </c>
      <c r="F690" s="58">
        <v>4</v>
      </c>
      <c r="G690" s="58">
        <v>14</v>
      </c>
      <c r="H690" s="58">
        <v>0</v>
      </c>
      <c r="I690" s="58">
        <v>0</v>
      </c>
      <c r="J690" s="149">
        <v>0</v>
      </c>
      <c r="K690" s="162">
        <f t="shared" si="131"/>
        <v>18</v>
      </c>
      <c r="L690" s="34"/>
      <c r="M690" s="126"/>
      <c r="N690" s="160"/>
      <c r="O690" s="160"/>
      <c r="P690" s="160"/>
      <c r="Q690" s="161"/>
      <c r="S690" s="54" t="s">
        <v>7760</v>
      </c>
      <c r="T690" s="61">
        <v>0</v>
      </c>
      <c r="U690" s="61">
        <v>4</v>
      </c>
      <c r="V690" s="61">
        <v>0</v>
      </c>
      <c r="W690" s="61">
        <v>17</v>
      </c>
      <c r="X690" s="61">
        <v>0</v>
      </c>
      <c r="Y690" s="20">
        <f t="shared" si="133"/>
        <v>21</v>
      </c>
      <c r="BI690" s="35"/>
      <c r="BR690" s="17"/>
      <c r="BV690" s="17"/>
    </row>
    <row r="691" spans="1:74" ht="14.4" x14ac:dyDescent="0.3">
      <c r="A691" s="141" t="s">
        <v>397</v>
      </c>
      <c r="B691" s="141" t="s">
        <v>759</v>
      </c>
      <c r="C691" s="58">
        <v>543</v>
      </c>
      <c r="D691" s="58">
        <v>543</v>
      </c>
      <c r="E691" s="58">
        <v>12</v>
      </c>
      <c r="F691" s="58">
        <v>53</v>
      </c>
      <c r="G691" s="58">
        <v>18</v>
      </c>
      <c r="H691" s="58">
        <v>74</v>
      </c>
      <c r="I691" s="58">
        <v>385</v>
      </c>
      <c r="J691" s="149">
        <v>0</v>
      </c>
      <c r="K691" s="162">
        <f t="shared" si="131"/>
        <v>542</v>
      </c>
      <c r="L691" s="163"/>
      <c r="M691" s="150">
        <f>SUM(K687:K691)</f>
        <v>768</v>
      </c>
      <c r="N691" s="160"/>
      <c r="O691" s="160"/>
      <c r="P691" s="160"/>
      <c r="Q691" s="161"/>
      <c r="S691" s="21" t="s">
        <v>7739</v>
      </c>
      <c r="T691" s="123">
        <v>2</v>
      </c>
      <c r="U691" s="123">
        <v>10</v>
      </c>
      <c r="V691" s="123">
        <v>1</v>
      </c>
      <c r="W691" s="123">
        <v>50</v>
      </c>
      <c r="X691" s="123">
        <v>0</v>
      </c>
      <c r="Y691" s="20">
        <f t="shared" si="133"/>
        <v>63</v>
      </c>
      <c r="BI691" s="35"/>
      <c r="BR691" s="17"/>
      <c r="BV691" s="17"/>
    </row>
    <row r="692" spans="1:74" ht="14.4" x14ac:dyDescent="0.3">
      <c r="A692" s="146" t="s">
        <v>7740</v>
      </c>
      <c r="B692" s="146" t="s">
        <v>1700</v>
      </c>
      <c r="C692" s="56">
        <v>2</v>
      </c>
      <c r="D692" s="56">
        <v>2</v>
      </c>
      <c r="E692" s="56">
        <v>0</v>
      </c>
      <c r="F692" s="56">
        <v>0</v>
      </c>
      <c r="G692" s="56">
        <v>0</v>
      </c>
      <c r="H692" s="56">
        <v>2</v>
      </c>
      <c r="I692" s="56">
        <v>0</v>
      </c>
      <c r="J692" s="56">
        <v>0</v>
      </c>
      <c r="K692" s="147">
        <f t="shared" si="131"/>
        <v>2</v>
      </c>
      <c r="L692" s="163"/>
      <c r="M692" s="150"/>
      <c r="N692" s="160"/>
      <c r="O692" s="160"/>
      <c r="P692" s="160"/>
      <c r="Q692" s="161"/>
      <c r="S692" s="54" t="s">
        <v>7740</v>
      </c>
      <c r="T692" s="124">
        <v>0</v>
      </c>
      <c r="U692" s="124">
        <v>0</v>
      </c>
      <c r="V692" s="124">
        <v>0</v>
      </c>
      <c r="W692" s="124">
        <v>0</v>
      </c>
      <c r="X692" s="124">
        <v>0</v>
      </c>
      <c r="Y692" s="20">
        <f t="shared" si="133"/>
        <v>0</v>
      </c>
      <c r="BI692" s="35"/>
      <c r="BR692" s="17"/>
      <c r="BV692" s="17"/>
    </row>
    <row r="693" spans="1:74" ht="14.4" x14ac:dyDescent="0.3">
      <c r="A693" s="146" t="s">
        <v>7740</v>
      </c>
      <c r="B693" s="146" t="s">
        <v>561</v>
      </c>
      <c r="C693" s="56">
        <v>2</v>
      </c>
      <c r="D693" s="56">
        <v>2</v>
      </c>
      <c r="E693" s="56">
        <v>0</v>
      </c>
      <c r="F693" s="56">
        <v>0</v>
      </c>
      <c r="G693" s="56">
        <v>0</v>
      </c>
      <c r="H693" s="56">
        <v>2</v>
      </c>
      <c r="I693" s="56">
        <v>0</v>
      </c>
      <c r="J693" s="56">
        <v>0</v>
      </c>
      <c r="K693" s="147">
        <f>SUM(E693:J693)</f>
        <v>2</v>
      </c>
      <c r="L693" s="150"/>
      <c r="M693" s="150">
        <v>4</v>
      </c>
      <c r="N693" s="160"/>
      <c r="O693" s="160"/>
      <c r="P693" s="160"/>
      <c r="Q693" s="161"/>
      <c r="S693" s="83"/>
      <c r="T693" s="34">
        <f>SUM(T687:T692)</f>
        <v>2</v>
      </c>
      <c r="U693" s="34">
        <f>SUM(U687:U692)</f>
        <v>14</v>
      </c>
      <c r="V693" s="34">
        <f>SUM(V687:V692)</f>
        <v>1</v>
      </c>
      <c r="W693" s="34">
        <f>SUM(W687:W692)</f>
        <v>71</v>
      </c>
      <c r="X693" s="34">
        <f>SUM(X687:X692)</f>
        <v>0</v>
      </c>
      <c r="Y693" s="20">
        <f t="shared" si="133"/>
        <v>88</v>
      </c>
      <c r="BI693" s="35"/>
      <c r="BR693" s="17"/>
      <c r="BV693" s="17"/>
    </row>
    <row r="694" spans="1:74" ht="14.4" x14ac:dyDescent="0.3">
      <c r="A694" s="151" t="s">
        <v>7764</v>
      </c>
      <c r="B694" s="152"/>
      <c r="C694" s="63">
        <f>SUM(C676:C693)</f>
        <v>1299</v>
      </c>
      <c r="D694" s="63">
        <f>SUM(D676:D693)</f>
        <v>1274</v>
      </c>
      <c r="E694" s="63">
        <f t="shared" ref="E694:J694" si="134">SUM(E676:E693)</f>
        <v>23</v>
      </c>
      <c r="F694" s="63">
        <f t="shared" si="134"/>
        <v>136</v>
      </c>
      <c r="G694" s="63">
        <f t="shared" si="134"/>
        <v>59</v>
      </c>
      <c r="H694" s="63">
        <f t="shared" si="134"/>
        <v>300</v>
      </c>
      <c r="I694" s="63">
        <f t="shared" si="134"/>
        <v>756</v>
      </c>
      <c r="J694" s="63">
        <f t="shared" si="134"/>
        <v>0</v>
      </c>
      <c r="K694" s="142">
        <f>SUM(E694:J694)</f>
        <v>1274</v>
      </c>
      <c r="L694" s="150"/>
      <c r="M694" s="150">
        <f>SUM(M676:M693)</f>
        <v>1274</v>
      </c>
      <c r="N694" s="160"/>
      <c r="O694" s="160"/>
      <c r="P694" s="160"/>
      <c r="Q694" s="161"/>
      <c r="BI694" s="35"/>
      <c r="BR694" s="17"/>
      <c r="BV694" s="17"/>
    </row>
    <row r="695" spans="1:74" ht="14.4" x14ac:dyDescent="0.3">
      <c r="M695" s="83"/>
      <c r="N695" s="160"/>
      <c r="O695" s="160"/>
      <c r="P695" s="160"/>
      <c r="Q695" s="161"/>
      <c r="AL695" s="17" t="s">
        <v>5</v>
      </c>
      <c r="AM695" s="17" t="s">
        <v>7849</v>
      </c>
      <c r="AN695" s="17" t="s">
        <v>7793</v>
      </c>
      <c r="AO695" s="17" t="s">
        <v>7794</v>
      </c>
      <c r="AP695" s="17" t="s">
        <v>7795</v>
      </c>
      <c r="AQ695" s="17" t="s">
        <v>7796</v>
      </c>
      <c r="AR695" s="17" t="s">
        <v>7797</v>
      </c>
      <c r="AS695" s="17" t="s">
        <v>7798</v>
      </c>
      <c r="AT695" s="75" t="s">
        <v>7799</v>
      </c>
      <c r="AU695" s="75" t="s">
        <v>7800</v>
      </c>
      <c r="AV695" s="17" t="s">
        <v>7801</v>
      </c>
      <c r="AW695" s="17" t="s">
        <v>7802</v>
      </c>
      <c r="AX695" s="17" t="s">
        <v>7803</v>
      </c>
      <c r="AY695" s="17" t="s">
        <v>7804</v>
      </c>
      <c r="AZ695" s="17" t="s">
        <v>7805</v>
      </c>
      <c r="BA695" s="17" t="s">
        <v>7806</v>
      </c>
      <c r="BB695" s="17" t="s">
        <v>7807</v>
      </c>
      <c r="BC695" s="17" t="s">
        <v>7808</v>
      </c>
      <c r="BD695" s="17" t="s">
        <v>7809</v>
      </c>
      <c r="BE695" s="17" t="s">
        <v>7810</v>
      </c>
      <c r="BF695" s="17" t="s">
        <v>7811</v>
      </c>
      <c r="BG695" s="17" t="s">
        <v>7812</v>
      </c>
      <c r="BH695" s="17" t="s">
        <v>7813</v>
      </c>
      <c r="BI695" s="33" t="s">
        <v>7884</v>
      </c>
      <c r="BJ695" s="17" t="s">
        <v>7815</v>
      </c>
      <c r="BR695" s="17"/>
      <c r="BV695" s="17"/>
    </row>
    <row r="696" spans="1:74" ht="14.4" x14ac:dyDescent="0.3">
      <c r="L696" s="83"/>
      <c r="M696" s="83"/>
      <c r="N696" s="160"/>
      <c r="O696" s="160"/>
      <c r="P696" s="160"/>
      <c r="Q696" s="161"/>
      <c r="S696" s="20" t="s">
        <v>7766</v>
      </c>
      <c r="T696" s="20" t="s">
        <v>92</v>
      </c>
      <c r="U696" s="20" t="s">
        <v>102</v>
      </c>
      <c r="V696" s="20" t="s">
        <v>98</v>
      </c>
      <c r="W696" s="20" t="s">
        <v>125</v>
      </c>
      <c r="X696" s="20" t="s">
        <v>272</v>
      </c>
      <c r="Y696" s="20" t="s">
        <v>7767</v>
      </c>
      <c r="AL696" s="17" t="s">
        <v>7880</v>
      </c>
      <c r="AM696" s="72">
        <v>713</v>
      </c>
      <c r="AN696" s="72">
        <v>352</v>
      </c>
      <c r="AO696" s="72">
        <v>266</v>
      </c>
      <c r="AP696" s="72">
        <v>249</v>
      </c>
      <c r="AQ696" s="72">
        <v>156</v>
      </c>
      <c r="AR696" s="72">
        <v>84</v>
      </c>
      <c r="AS696" s="72">
        <v>62</v>
      </c>
      <c r="AT696" s="71">
        <v>82</v>
      </c>
      <c r="AU696" s="71">
        <v>42</v>
      </c>
      <c r="AV696" s="72">
        <v>52</v>
      </c>
      <c r="AW696" s="72">
        <v>37</v>
      </c>
      <c r="AX696" s="72">
        <v>17</v>
      </c>
      <c r="AY696" s="72">
        <v>19</v>
      </c>
      <c r="AZ696" s="72">
        <v>37</v>
      </c>
      <c r="BA696" s="72">
        <v>13</v>
      </c>
      <c r="BB696" s="72">
        <v>19</v>
      </c>
      <c r="BC696" s="72">
        <v>16</v>
      </c>
      <c r="BD696" s="131">
        <v>11</v>
      </c>
      <c r="BE696" s="72">
        <v>3</v>
      </c>
      <c r="BF696" s="72">
        <v>6</v>
      </c>
      <c r="BG696" s="72">
        <v>2</v>
      </c>
      <c r="BH696" s="72">
        <v>3</v>
      </c>
      <c r="BI696" s="72">
        <v>5</v>
      </c>
      <c r="BJ696" s="72">
        <v>3</v>
      </c>
      <c r="BK696" s="17" t="s">
        <v>7880</v>
      </c>
      <c r="BR696" s="17"/>
      <c r="BV696" s="17"/>
    </row>
    <row r="697" spans="1:74" ht="14.4" x14ac:dyDescent="0.3">
      <c r="L697" s="83"/>
      <c r="M697" s="83"/>
      <c r="N697" s="160"/>
      <c r="O697" s="160"/>
      <c r="P697" s="160"/>
      <c r="Q697" s="161"/>
      <c r="S697" s="20" t="s">
        <v>7757</v>
      </c>
      <c r="T697" s="30">
        <v>0</v>
      </c>
      <c r="U697" s="30">
        <v>0</v>
      </c>
      <c r="V697" s="30">
        <v>0</v>
      </c>
      <c r="W697" s="60">
        <v>3</v>
      </c>
      <c r="X697" s="30">
        <v>0</v>
      </c>
      <c r="Y697" s="21">
        <f t="shared" ref="Y697:Y703" si="135">SUM(T697:W697)</f>
        <v>3</v>
      </c>
      <c r="Z697" s="20" t="s">
        <v>7757</v>
      </c>
      <c r="AL697" s="17" t="s">
        <v>7881</v>
      </c>
      <c r="AM697" s="72">
        <v>1</v>
      </c>
      <c r="AN697" s="72">
        <v>28</v>
      </c>
      <c r="AO697" s="72">
        <v>72</v>
      </c>
      <c r="AP697" s="72">
        <v>273</v>
      </c>
      <c r="AQ697" s="72">
        <v>355</v>
      </c>
      <c r="AR697" s="72">
        <v>161</v>
      </c>
      <c r="AS697" s="72">
        <v>145</v>
      </c>
      <c r="AT697" s="71">
        <v>92</v>
      </c>
      <c r="AU697" s="71">
        <v>72</v>
      </c>
      <c r="AV697" s="72">
        <v>60</v>
      </c>
      <c r="AW697" s="72">
        <v>43</v>
      </c>
      <c r="AX697" s="72">
        <v>40</v>
      </c>
      <c r="AY697" s="72">
        <v>31</v>
      </c>
      <c r="AZ697" s="72">
        <v>39</v>
      </c>
      <c r="BA697" s="72">
        <v>28</v>
      </c>
      <c r="BB697" s="72">
        <v>32</v>
      </c>
      <c r="BC697" s="72">
        <v>17</v>
      </c>
      <c r="BD697" s="131">
        <v>29</v>
      </c>
      <c r="BE697" s="72">
        <v>10</v>
      </c>
      <c r="BF697" s="72">
        <v>15</v>
      </c>
      <c r="BG697" s="72">
        <v>6</v>
      </c>
      <c r="BH697" s="72">
        <v>14</v>
      </c>
      <c r="BI697" s="72">
        <v>7</v>
      </c>
      <c r="BJ697" s="72">
        <v>4</v>
      </c>
      <c r="BK697" s="17" t="s">
        <v>7881</v>
      </c>
      <c r="BR697" s="17"/>
      <c r="BV697" s="17"/>
    </row>
    <row r="698" spans="1:74" ht="14.4" x14ac:dyDescent="0.3">
      <c r="L698" s="83"/>
      <c r="M698" s="83"/>
      <c r="N698" s="160"/>
      <c r="O698" s="160"/>
      <c r="P698" s="160"/>
      <c r="Q698" s="161"/>
      <c r="S698" s="54" t="s">
        <v>7758</v>
      </c>
      <c r="T698" s="48">
        <v>0</v>
      </c>
      <c r="U698" s="48">
        <v>0</v>
      </c>
      <c r="V698" s="48">
        <v>0</v>
      </c>
      <c r="W698" s="61">
        <v>4</v>
      </c>
      <c r="X698" s="48">
        <v>0</v>
      </c>
      <c r="Y698" s="21">
        <f t="shared" si="135"/>
        <v>4</v>
      </c>
      <c r="Z698" s="54" t="s">
        <v>7758</v>
      </c>
      <c r="AL698" s="17" t="s">
        <v>7882</v>
      </c>
      <c r="AM698" s="72">
        <v>0</v>
      </c>
      <c r="AN698" s="72">
        <v>0</v>
      </c>
      <c r="AO698" s="72">
        <v>0</v>
      </c>
      <c r="AP698" s="72">
        <v>0</v>
      </c>
      <c r="AQ698" s="72">
        <v>2</v>
      </c>
      <c r="AR698" s="72">
        <v>15</v>
      </c>
      <c r="AS698" s="72">
        <v>39</v>
      </c>
      <c r="AT698" s="71">
        <v>174</v>
      </c>
      <c r="AU698" s="71">
        <v>257</v>
      </c>
      <c r="AV698" s="72">
        <v>409</v>
      </c>
      <c r="AW698" s="72">
        <v>233</v>
      </c>
      <c r="AX698" s="72">
        <v>203</v>
      </c>
      <c r="AY698" s="72">
        <v>114</v>
      </c>
      <c r="AZ698" s="72">
        <v>154</v>
      </c>
      <c r="BA698" s="72">
        <v>112</v>
      </c>
      <c r="BB698" s="72">
        <v>124</v>
      </c>
      <c r="BC698" s="72">
        <v>60</v>
      </c>
      <c r="BD698" s="131">
        <v>87</v>
      </c>
      <c r="BE698" s="72">
        <v>39</v>
      </c>
      <c r="BF698" s="72">
        <v>57</v>
      </c>
      <c r="BG698" s="72">
        <v>29</v>
      </c>
      <c r="BH698" s="72">
        <v>50</v>
      </c>
      <c r="BI698" s="72">
        <v>34</v>
      </c>
      <c r="BJ698" s="72">
        <v>35</v>
      </c>
      <c r="BK698" s="17" t="s">
        <v>7882</v>
      </c>
      <c r="BR698" s="17"/>
      <c r="BV698" s="17"/>
    </row>
    <row r="699" spans="1:74" ht="14.4" x14ac:dyDescent="0.3">
      <c r="L699" s="83"/>
      <c r="M699" s="150"/>
      <c r="N699" s="160"/>
      <c r="O699" s="160"/>
      <c r="P699" s="160"/>
      <c r="Q699" s="161"/>
      <c r="S699" s="20" t="s">
        <v>7759</v>
      </c>
      <c r="T699" s="28">
        <v>0</v>
      </c>
      <c r="U699" s="28">
        <v>4</v>
      </c>
      <c r="V699" s="28">
        <v>0</v>
      </c>
      <c r="W699" s="60">
        <v>31</v>
      </c>
      <c r="X699" s="30">
        <v>45</v>
      </c>
      <c r="Y699" s="21">
        <f t="shared" si="135"/>
        <v>35</v>
      </c>
      <c r="Z699" s="20" t="s">
        <v>7759</v>
      </c>
      <c r="AL699" s="132" t="s">
        <v>7834</v>
      </c>
      <c r="AM699" s="133">
        <v>0</v>
      </c>
      <c r="AN699" s="133">
        <v>0</v>
      </c>
      <c r="AO699" s="133">
        <v>0</v>
      </c>
      <c r="AP699" s="133">
        <v>0</v>
      </c>
      <c r="AQ699" s="133">
        <v>0</v>
      </c>
      <c r="AR699" s="133">
        <v>0</v>
      </c>
      <c r="AS699" s="133">
        <v>0</v>
      </c>
      <c r="AT699" s="133">
        <v>0</v>
      </c>
      <c r="AU699" s="133">
        <v>0</v>
      </c>
      <c r="AV699" s="133">
        <v>2</v>
      </c>
      <c r="AW699" s="133">
        <v>10</v>
      </c>
      <c r="AX699" s="133">
        <v>51</v>
      </c>
      <c r="AY699" s="133">
        <v>115</v>
      </c>
      <c r="AZ699" s="133">
        <v>428</v>
      </c>
      <c r="BA699" s="133">
        <v>525</v>
      </c>
      <c r="BB699" s="133">
        <v>467</v>
      </c>
      <c r="BC699" s="133">
        <v>379</v>
      </c>
      <c r="BD699" s="134">
        <v>320</v>
      </c>
      <c r="BE699" s="134">
        <v>115</v>
      </c>
      <c r="BF699" s="133">
        <v>91</v>
      </c>
      <c r="BG699" s="133">
        <v>54</v>
      </c>
      <c r="BH699" s="135">
        <v>62</v>
      </c>
      <c r="BI699" s="136">
        <v>37</v>
      </c>
      <c r="BJ699" s="136">
        <v>45</v>
      </c>
      <c r="BK699" s="132" t="s">
        <v>7834</v>
      </c>
      <c r="BR699" s="17"/>
      <c r="BV699" s="17"/>
    </row>
    <row r="700" spans="1:74" ht="14.4" x14ac:dyDescent="0.3">
      <c r="L700" s="83"/>
      <c r="M700" s="150"/>
      <c r="N700" s="160"/>
      <c r="O700" s="160"/>
      <c r="P700" s="160"/>
      <c r="Q700" s="161"/>
      <c r="S700" s="54" t="s">
        <v>7760</v>
      </c>
      <c r="T700" s="48">
        <v>3</v>
      </c>
      <c r="U700" s="48">
        <v>7</v>
      </c>
      <c r="V700" s="48">
        <v>1</v>
      </c>
      <c r="W700" s="61">
        <v>53</v>
      </c>
      <c r="X700" s="48">
        <v>326</v>
      </c>
      <c r="Y700" s="21">
        <f t="shared" si="135"/>
        <v>64</v>
      </c>
      <c r="Z700" s="54" t="s">
        <v>7760</v>
      </c>
      <c r="AL700" s="17" t="s">
        <v>7891</v>
      </c>
      <c r="AM700" s="72">
        <v>0</v>
      </c>
      <c r="AN700" s="72">
        <v>0</v>
      </c>
      <c r="AO700" s="72">
        <v>0</v>
      </c>
      <c r="AP700" s="72">
        <v>0</v>
      </c>
      <c r="AQ700" s="72">
        <v>0</v>
      </c>
      <c r="AR700" s="72">
        <v>0</v>
      </c>
      <c r="AS700" s="72">
        <v>0</v>
      </c>
      <c r="AT700" s="72">
        <v>0</v>
      </c>
      <c r="AU700" s="72">
        <v>0</v>
      </c>
      <c r="AV700" s="72">
        <v>1</v>
      </c>
      <c r="AW700" s="72">
        <v>7</v>
      </c>
      <c r="AX700" s="72">
        <v>40</v>
      </c>
      <c r="AY700" s="72">
        <v>42</v>
      </c>
      <c r="AZ700" s="72">
        <v>161</v>
      </c>
      <c r="BA700" s="72">
        <v>182</v>
      </c>
      <c r="BB700" s="72">
        <v>349</v>
      </c>
      <c r="BC700" s="72">
        <v>202</v>
      </c>
      <c r="BD700" s="131">
        <v>211</v>
      </c>
      <c r="BE700" s="72">
        <v>120</v>
      </c>
      <c r="BF700" s="72">
        <v>162</v>
      </c>
      <c r="BG700" s="72">
        <v>71</v>
      </c>
      <c r="BH700" s="72">
        <v>109</v>
      </c>
      <c r="BI700" s="72">
        <v>69</v>
      </c>
      <c r="BJ700" s="72">
        <v>64</v>
      </c>
      <c r="BK700" s="17" t="s">
        <v>7891</v>
      </c>
      <c r="BR700" s="17"/>
      <c r="BV700" s="17"/>
    </row>
    <row r="701" spans="1:74" ht="14.4" x14ac:dyDescent="0.3">
      <c r="C701" s="83"/>
      <c r="D701" s="156"/>
      <c r="E701" s="156"/>
      <c r="F701" s="159"/>
      <c r="G701" s="26"/>
      <c r="H701" s="156"/>
      <c r="I701" s="156"/>
      <c r="J701" s="156"/>
      <c r="K701" s="159"/>
      <c r="L701" s="83"/>
      <c r="M701" s="83"/>
      <c r="N701" s="160"/>
      <c r="O701" s="160"/>
      <c r="P701" s="160"/>
      <c r="Q701" s="161"/>
      <c r="S701" s="21" t="s">
        <v>7739</v>
      </c>
      <c r="T701" s="30">
        <v>18</v>
      </c>
      <c r="U701" s="30">
        <v>111</v>
      </c>
      <c r="V701" s="30">
        <v>57</v>
      </c>
      <c r="W701" s="60">
        <v>134</v>
      </c>
      <c r="X701" s="30">
        <v>385</v>
      </c>
      <c r="Y701" s="21">
        <f t="shared" si="135"/>
        <v>320</v>
      </c>
      <c r="Z701" s="21" t="s">
        <v>7739</v>
      </c>
      <c r="AL701" s="132" t="s">
        <v>7835</v>
      </c>
      <c r="AM701" s="133">
        <v>0</v>
      </c>
      <c r="AN701" s="133">
        <v>0</v>
      </c>
      <c r="AO701" s="133">
        <v>0</v>
      </c>
      <c r="AP701" s="133">
        <v>0</v>
      </c>
      <c r="AQ701" s="133">
        <v>0</v>
      </c>
      <c r="AR701" s="133">
        <v>0</v>
      </c>
      <c r="AS701" s="133">
        <v>0</v>
      </c>
      <c r="AT701" s="133">
        <v>0</v>
      </c>
      <c r="AU701" s="133">
        <v>0</v>
      </c>
      <c r="AV701" s="133">
        <v>0</v>
      </c>
      <c r="AW701" s="133">
        <v>0</v>
      </c>
      <c r="AX701" s="133">
        <v>13</v>
      </c>
      <c r="AY701" s="133">
        <v>33</v>
      </c>
      <c r="AZ701" s="133">
        <v>51</v>
      </c>
      <c r="BA701" s="133">
        <v>28</v>
      </c>
      <c r="BB701" s="133">
        <v>181</v>
      </c>
      <c r="BC701" s="133">
        <v>177</v>
      </c>
      <c r="BD701" s="134">
        <v>386</v>
      </c>
      <c r="BE701" s="134">
        <v>395</v>
      </c>
      <c r="BF701" s="133">
        <v>522</v>
      </c>
      <c r="BG701" s="133">
        <v>271</v>
      </c>
      <c r="BH701" s="135">
        <v>333</v>
      </c>
      <c r="BI701" s="136">
        <v>316</v>
      </c>
      <c r="BJ701" s="136">
        <v>325</v>
      </c>
      <c r="BK701" s="132" t="s">
        <v>7835</v>
      </c>
      <c r="BR701" s="17"/>
      <c r="BV701" s="17"/>
    </row>
    <row r="702" spans="1:74" ht="14.4" x14ac:dyDescent="0.3">
      <c r="C702" s="83"/>
      <c r="D702" s="156"/>
      <c r="E702" s="156"/>
      <c r="F702" s="159"/>
      <c r="G702" s="26"/>
      <c r="H702" s="156"/>
      <c r="I702" s="156"/>
      <c r="J702" s="156"/>
      <c r="K702" s="159"/>
      <c r="L702" s="83"/>
      <c r="M702" s="83"/>
      <c r="N702" s="160"/>
      <c r="O702" s="160"/>
      <c r="P702" s="160"/>
      <c r="Q702" s="161"/>
      <c r="S702" s="54" t="s">
        <v>7740</v>
      </c>
      <c r="T702" s="48">
        <v>0</v>
      </c>
      <c r="U702" s="48">
        <v>0</v>
      </c>
      <c r="V702" s="48">
        <v>0</v>
      </c>
      <c r="W702" s="57">
        <v>4</v>
      </c>
      <c r="X702" s="48">
        <v>0</v>
      </c>
      <c r="Y702" s="21">
        <f t="shared" si="135"/>
        <v>4</v>
      </c>
      <c r="Z702" s="54" t="s">
        <v>7740</v>
      </c>
      <c r="AL702" s="17" t="s">
        <v>7892</v>
      </c>
      <c r="AM702" s="72">
        <v>0</v>
      </c>
      <c r="AN702" s="72">
        <v>0</v>
      </c>
      <c r="AO702" s="72">
        <v>0</v>
      </c>
      <c r="AP702" s="72">
        <v>0</v>
      </c>
      <c r="AQ702" s="72">
        <v>0</v>
      </c>
      <c r="AR702" s="72">
        <v>0</v>
      </c>
      <c r="AS702" s="72">
        <v>0</v>
      </c>
      <c r="AT702" s="72">
        <v>0</v>
      </c>
      <c r="AU702" s="72">
        <v>0</v>
      </c>
      <c r="AV702" s="72">
        <v>0</v>
      </c>
      <c r="AW702" s="72">
        <v>0</v>
      </c>
      <c r="AX702" s="72">
        <v>0</v>
      </c>
      <c r="AY702" s="72">
        <v>0</v>
      </c>
      <c r="AZ702" s="72">
        <v>0</v>
      </c>
      <c r="BA702" s="72">
        <v>0</v>
      </c>
      <c r="BB702" s="72">
        <v>0</v>
      </c>
      <c r="BC702" s="72">
        <v>0</v>
      </c>
      <c r="BD702" s="131">
        <v>61</v>
      </c>
      <c r="BE702" s="72">
        <v>57</v>
      </c>
      <c r="BF702" s="72">
        <v>152</v>
      </c>
      <c r="BG702" s="72">
        <v>72</v>
      </c>
      <c r="BH702" s="72">
        <v>204</v>
      </c>
      <c r="BI702" s="72">
        <v>229</v>
      </c>
      <c r="BJ702" s="72">
        <v>320</v>
      </c>
      <c r="BK702" s="17" t="s">
        <v>7892</v>
      </c>
      <c r="BR702" s="17"/>
      <c r="BV702" s="17"/>
    </row>
    <row r="703" spans="1:74" ht="14.4" x14ac:dyDescent="0.3">
      <c r="N703" s="160"/>
      <c r="O703" s="160"/>
      <c r="P703" s="160"/>
      <c r="Q703" s="161"/>
      <c r="T703" s="26">
        <f>SUM(T697:T702)</f>
        <v>21</v>
      </c>
      <c r="U703" s="26">
        <f>SUM(U697:U702)</f>
        <v>122</v>
      </c>
      <c r="V703" s="26">
        <f>SUM(V697:V702)</f>
        <v>58</v>
      </c>
      <c r="W703" s="26">
        <f>SUM(W697:W702)</f>
        <v>229</v>
      </c>
      <c r="X703" s="26">
        <f>SUM(X697:X702)</f>
        <v>756</v>
      </c>
      <c r="Y703" s="21">
        <f t="shared" si="135"/>
        <v>430</v>
      </c>
      <c r="AL703" s="132" t="s">
        <v>7836</v>
      </c>
      <c r="AM703" s="133">
        <v>0</v>
      </c>
      <c r="AN703" s="133">
        <v>0</v>
      </c>
      <c r="AO703" s="133">
        <v>0</v>
      </c>
      <c r="AP703" s="133">
        <v>0</v>
      </c>
      <c r="AQ703" s="133">
        <v>0</v>
      </c>
      <c r="AR703" s="133">
        <v>0</v>
      </c>
      <c r="AS703" s="133">
        <v>0</v>
      </c>
      <c r="AT703" s="133">
        <v>0</v>
      </c>
      <c r="AU703" s="133">
        <v>0</v>
      </c>
      <c r="AV703" s="133">
        <v>0</v>
      </c>
      <c r="AW703" s="133">
        <v>0</v>
      </c>
      <c r="AX703" s="133">
        <v>0</v>
      </c>
      <c r="AY703" s="133">
        <v>0</v>
      </c>
      <c r="AZ703" s="133">
        <v>0</v>
      </c>
      <c r="BA703" s="133">
        <v>0</v>
      </c>
      <c r="BB703" s="133">
        <v>0</v>
      </c>
      <c r="BC703" s="133">
        <v>0</v>
      </c>
      <c r="BD703" s="134">
        <v>0</v>
      </c>
      <c r="BE703" s="134">
        <v>0</v>
      </c>
      <c r="BF703" s="133">
        <v>76</v>
      </c>
      <c r="BG703" s="133">
        <v>315</v>
      </c>
      <c r="BH703" s="135">
        <v>456</v>
      </c>
      <c r="BI703" s="136">
        <v>337</v>
      </c>
      <c r="BJ703" s="136">
        <v>386</v>
      </c>
      <c r="BK703" s="132" t="s">
        <v>7836</v>
      </c>
      <c r="BR703" s="17"/>
      <c r="BV703" s="17"/>
    </row>
    <row r="704" spans="1:74" ht="14.4" x14ac:dyDescent="0.3">
      <c r="N704" s="160"/>
      <c r="O704" s="160"/>
      <c r="P704" s="160"/>
      <c r="Q704" s="161"/>
      <c r="AL704" s="17" t="s">
        <v>7893</v>
      </c>
      <c r="AM704" s="72">
        <v>0</v>
      </c>
      <c r="AN704" s="72">
        <v>0</v>
      </c>
      <c r="AO704" s="72">
        <v>0</v>
      </c>
      <c r="AP704" s="72">
        <v>0</v>
      </c>
      <c r="AQ704" s="72">
        <v>0</v>
      </c>
      <c r="AR704" s="72">
        <v>0</v>
      </c>
      <c r="AS704" s="72">
        <v>0</v>
      </c>
      <c r="AT704" s="72">
        <v>0</v>
      </c>
      <c r="AU704" s="72">
        <v>0</v>
      </c>
      <c r="AV704" s="72">
        <v>0</v>
      </c>
      <c r="AW704" s="72">
        <v>0</v>
      </c>
      <c r="AX704" s="72">
        <v>0</v>
      </c>
      <c r="AY704" s="72">
        <v>0</v>
      </c>
      <c r="AZ704" s="72">
        <v>0</v>
      </c>
      <c r="BA704" s="72">
        <v>0</v>
      </c>
      <c r="BB704" s="72">
        <v>0</v>
      </c>
      <c r="BC704" s="72">
        <v>0</v>
      </c>
      <c r="BD704" s="72">
        <v>0</v>
      </c>
      <c r="BE704" s="72">
        <v>0</v>
      </c>
      <c r="BF704" s="72">
        <v>0</v>
      </c>
      <c r="BG704" s="72">
        <v>0</v>
      </c>
      <c r="BH704" s="72">
        <v>0</v>
      </c>
      <c r="BI704" s="72">
        <v>0</v>
      </c>
      <c r="BJ704" s="72">
        <v>4</v>
      </c>
      <c r="BK704" s="17" t="s">
        <v>7893</v>
      </c>
      <c r="BR704" s="17"/>
      <c r="BV704" s="17"/>
    </row>
    <row r="705" spans="1:74" ht="14.4" x14ac:dyDescent="0.3">
      <c r="N705" s="160"/>
      <c r="O705" s="160"/>
      <c r="P705" s="160"/>
      <c r="Q705" s="161"/>
    </row>
    <row r="706" spans="1:74" ht="14.4" x14ac:dyDescent="0.3">
      <c r="N706" s="160"/>
      <c r="O706" s="160"/>
      <c r="P706" s="160"/>
      <c r="Q706" s="161"/>
    </row>
    <row r="707" spans="1:74" ht="14.4" x14ac:dyDescent="0.3">
      <c r="N707" s="160"/>
      <c r="O707" s="160"/>
      <c r="P707" s="160"/>
      <c r="Q707" s="161"/>
    </row>
    <row r="708" spans="1:74" ht="39.6" x14ac:dyDescent="0.3">
      <c r="A708" s="38" t="s">
        <v>7814</v>
      </c>
      <c r="B708" s="38" t="s">
        <v>7744</v>
      </c>
      <c r="C708" s="38" t="s">
        <v>7705</v>
      </c>
      <c r="D708" s="38" t="s">
        <v>7745</v>
      </c>
      <c r="E708" s="38" t="s">
        <v>7746</v>
      </c>
      <c r="F708" s="38" t="s">
        <v>7747</v>
      </c>
      <c r="G708" s="38" t="s">
        <v>7748</v>
      </c>
      <c r="H708" s="38" t="s">
        <v>7749</v>
      </c>
      <c r="I708" s="38" t="s">
        <v>7750</v>
      </c>
      <c r="J708" s="41" t="s">
        <v>7752</v>
      </c>
      <c r="K708" s="42" t="s">
        <v>7753</v>
      </c>
      <c r="L708" s="31"/>
      <c r="M708" s="22" t="s">
        <v>7899</v>
      </c>
      <c r="N708" s="160"/>
      <c r="O708" s="160"/>
      <c r="P708" s="160"/>
      <c r="Q708" s="161"/>
      <c r="S708" s="31" t="s">
        <v>7814</v>
      </c>
      <c r="AL708" s="23" t="s">
        <v>7781</v>
      </c>
      <c r="AM708" s="71" t="s">
        <v>7814</v>
      </c>
      <c r="AN708" s="72"/>
      <c r="AO708" s="72"/>
      <c r="AP708" s="72"/>
      <c r="BR708" s="17"/>
      <c r="BV708" s="17"/>
    </row>
    <row r="709" spans="1:74" ht="14.4" x14ac:dyDescent="0.3">
      <c r="A709" s="141" t="s">
        <v>480</v>
      </c>
      <c r="B709" s="141" t="s">
        <v>759</v>
      </c>
      <c r="C709" s="58">
        <v>5</v>
      </c>
      <c r="D709" s="58">
        <v>5</v>
      </c>
      <c r="E709" s="63">
        <v>0</v>
      </c>
      <c r="F709" s="63">
        <v>0</v>
      </c>
      <c r="G709" s="63">
        <v>0</v>
      </c>
      <c r="H709" s="63">
        <v>5</v>
      </c>
      <c r="I709" s="63">
        <v>0</v>
      </c>
      <c r="J709" s="148">
        <v>0</v>
      </c>
      <c r="K709" s="142">
        <f t="shared" ref="K709:K726" si="136">SUM(E709:J709)</f>
        <v>5</v>
      </c>
      <c r="L709" s="34"/>
      <c r="M709" s="126">
        <v>5</v>
      </c>
      <c r="N709" s="160"/>
      <c r="O709" s="160"/>
      <c r="P709" s="160"/>
      <c r="Q709" s="161"/>
      <c r="S709" s="20" t="s">
        <v>7755</v>
      </c>
      <c r="T709" s="20" t="s">
        <v>92</v>
      </c>
      <c r="U709" s="20" t="s">
        <v>102</v>
      </c>
      <c r="V709" s="20" t="s">
        <v>98</v>
      </c>
      <c r="W709" s="20" t="s">
        <v>125</v>
      </c>
      <c r="X709" s="20" t="s">
        <v>272</v>
      </c>
      <c r="Y709" s="20" t="s">
        <v>126</v>
      </c>
      <c r="AL709" s="17" t="s">
        <v>7876</v>
      </c>
      <c r="AM709" s="72"/>
      <c r="AN709" s="72"/>
      <c r="AO709" s="72"/>
      <c r="AP709" s="72"/>
      <c r="BR709" s="17"/>
      <c r="BV709" s="17"/>
    </row>
    <row r="710" spans="1:74" ht="14.4" x14ac:dyDescent="0.3">
      <c r="A710" s="143" t="s">
        <v>484</v>
      </c>
      <c r="B710" s="143" t="s">
        <v>2698</v>
      </c>
      <c r="C710" s="127">
        <v>1</v>
      </c>
      <c r="D710" s="127">
        <v>1</v>
      </c>
      <c r="E710" s="99">
        <v>0</v>
      </c>
      <c r="F710" s="99">
        <v>0</v>
      </c>
      <c r="G710" s="99">
        <v>0</v>
      </c>
      <c r="H710" s="99">
        <v>1</v>
      </c>
      <c r="I710" s="99">
        <v>0</v>
      </c>
      <c r="J710" s="99">
        <v>0</v>
      </c>
      <c r="K710" s="145">
        <f t="shared" si="136"/>
        <v>1</v>
      </c>
      <c r="L710" s="35"/>
      <c r="M710" s="121"/>
      <c r="N710" s="160"/>
      <c r="O710" s="160"/>
      <c r="P710" s="160"/>
      <c r="Q710" s="161"/>
      <c r="S710" s="20" t="s">
        <v>7900</v>
      </c>
      <c r="T710" s="59">
        <v>0</v>
      </c>
      <c r="U710" s="59">
        <v>0</v>
      </c>
      <c r="V710" s="60">
        <v>0</v>
      </c>
      <c r="W710" s="60">
        <v>0</v>
      </c>
      <c r="X710" s="60">
        <v>0</v>
      </c>
      <c r="Y710" s="20">
        <f t="shared" ref="Y710:Y719" si="137">SUM(T710:X710)</f>
        <v>0</v>
      </c>
      <c r="AL710" s="17" t="s">
        <v>7784</v>
      </c>
      <c r="AM710" s="72"/>
      <c r="AN710" s="72"/>
      <c r="AO710" s="72"/>
      <c r="AP710" s="72"/>
      <c r="BR710" s="17"/>
      <c r="BV710" s="17"/>
    </row>
    <row r="711" spans="1:74" ht="14.4" x14ac:dyDescent="0.3">
      <c r="A711" s="143" t="s">
        <v>484</v>
      </c>
      <c r="B711" s="143" t="s">
        <v>561</v>
      </c>
      <c r="C711" s="127">
        <v>1</v>
      </c>
      <c r="D711" s="127">
        <v>1</v>
      </c>
      <c r="E711" s="99">
        <v>0</v>
      </c>
      <c r="F711" s="99">
        <v>1</v>
      </c>
      <c r="G711" s="99">
        <v>0</v>
      </c>
      <c r="H711" s="99">
        <v>0</v>
      </c>
      <c r="I711" s="99">
        <v>0</v>
      </c>
      <c r="J711" s="99">
        <v>0</v>
      </c>
      <c r="K711" s="145">
        <f t="shared" si="136"/>
        <v>1</v>
      </c>
      <c r="L711" s="34"/>
      <c r="M711" s="126"/>
      <c r="N711" s="160"/>
      <c r="O711" s="160"/>
      <c r="P711" s="160"/>
      <c r="Q711" s="161"/>
      <c r="S711" s="20" t="s">
        <v>7901</v>
      </c>
      <c r="T711" s="60">
        <v>0</v>
      </c>
      <c r="U711" s="60">
        <v>0</v>
      </c>
      <c r="V711" s="60">
        <v>0</v>
      </c>
      <c r="W711" s="60">
        <v>0</v>
      </c>
      <c r="X711" s="60">
        <v>0</v>
      </c>
      <c r="Y711" s="20">
        <f t="shared" si="137"/>
        <v>0</v>
      </c>
      <c r="AM711" s="72"/>
      <c r="AN711" s="72"/>
      <c r="AO711" s="72"/>
      <c r="AP711" s="72"/>
      <c r="BR711" s="17"/>
      <c r="BV711" s="17"/>
    </row>
    <row r="712" spans="1:74" ht="14.4" x14ac:dyDescent="0.3">
      <c r="A712" s="143" t="s">
        <v>484</v>
      </c>
      <c r="B712" s="143" t="s">
        <v>759</v>
      </c>
      <c r="C712" s="127">
        <v>6</v>
      </c>
      <c r="D712" s="127">
        <v>6</v>
      </c>
      <c r="E712" s="99">
        <v>0</v>
      </c>
      <c r="F712" s="99">
        <v>0</v>
      </c>
      <c r="G712" s="99">
        <v>1</v>
      </c>
      <c r="H712" s="99">
        <v>5</v>
      </c>
      <c r="I712" s="99">
        <v>0</v>
      </c>
      <c r="J712" s="99">
        <v>0</v>
      </c>
      <c r="K712" s="145">
        <f t="shared" si="136"/>
        <v>6</v>
      </c>
      <c r="L712" s="34"/>
      <c r="M712" s="126">
        <v>8</v>
      </c>
      <c r="N712" s="160"/>
      <c r="O712" s="160"/>
      <c r="P712" s="160"/>
      <c r="Q712" s="161"/>
      <c r="S712" s="20" t="s">
        <v>7902</v>
      </c>
      <c r="T712" s="59">
        <v>0</v>
      </c>
      <c r="U712" s="59">
        <v>0</v>
      </c>
      <c r="V712" s="60">
        <v>0</v>
      </c>
      <c r="W712" s="60">
        <v>0</v>
      </c>
      <c r="X712" s="60">
        <v>0</v>
      </c>
      <c r="Y712" s="20">
        <f t="shared" si="137"/>
        <v>0</v>
      </c>
      <c r="AL712" s="17" t="s">
        <v>5</v>
      </c>
      <c r="AM712" s="17" t="s">
        <v>7792</v>
      </c>
      <c r="AN712" s="17" t="s">
        <v>7793</v>
      </c>
      <c r="AO712" s="17" t="s">
        <v>7794</v>
      </c>
      <c r="AP712" s="17" t="s">
        <v>7795</v>
      </c>
      <c r="AQ712" s="17" t="s">
        <v>7796</v>
      </c>
      <c r="AR712" s="17" t="s">
        <v>7797</v>
      </c>
      <c r="AS712" s="17" t="s">
        <v>7798</v>
      </c>
      <c r="AT712" s="75" t="s">
        <v>7799</v>
      </c>
      <c r="AU712" s="75" t="s">
        <v>7800</v>
      </c>
      <c r="AV712" s="17" t="s">
        <v>7801</v>
      </c>
      <c r="AW712" s="17" t="s">
        <v>7802</v>
      </c>
      <c r="AX712" s="17" t="s">
        <v>7803</v>
      </c>
      <c r="AY712" s="17" t="s">
        <v>7804</v>
      </c>
      <c r="AZ712" s="17" t="s">
        <v>7805</v>
      </c>
      <c r="BA712" s="17" t="s">
        <v>7806</v>
      </c>
      <c r="BB712" s="17" t="s">
        <v>7807</v>
      </c>
      <c r="BC712" s="17" t="s">
        <v>7808</v>
      </c>
      <c r="BD712" s="17" t="s">
        <v>7809</v>
      </c>
      <c r="BE712" s="17" t="s">
        <v>7810</v>
      </c>
      <c r="BF712" s="17" t="s">
        <v>7811</v>
      </c>
      <c r="BG712" s="17" t="s">
        <v>7812</v>
      </c>
      <c r="BH712" s="17" t="s">
        <v>7813</v>
      </c>
      <c r="BI712" s="31" t="s">
        <v>7814</v>
      </c>
      <c r="BR712" s="17"/>
      <c r="BV712" s="17"/>
    </row>
    <row r="713" spans="1:74" ht="14.4" x14ac:dyDescent="0.3">
      <c r="A713" s="141" t="s">
        <v>488</v>
      </c>
      <c r="B713" s="141" t="s">
        <v>2698</v>
      </c>
      <c r="C713" s="58">
        <v>4</v>
      </c>
      <c r="D713" s="58">
        <v>4</v>
      </c>
      <c r="E713" s="63">
        <v>0</v>
      </c>
      <c r="F713" s="63">
        <v>1</v>
      </c>
      <c r="G713" s="63">
        <v>1</v>
      </c>
      <c r="H713" s="63">
        <v>2</v>
      </c>
      <c r="I713" s="63">
        <v>0</v>
      </c>
      <c r="J713" s="148">
        <v>0</v>
      </c>
      <c r="K713" s="142">
        <f t="shared" si="136"/>
        <v>4</v>
      </c>
      <c r="L713" s="34"/>
      <c r="M713" s="126"/>
      <c r="N713" s="160"/>
      <c r="O713" s="160"/>
      <c r="P713" s="160"/>
      <c r="Q713" s="161"/>
      <c r="S713" s="54" t="s">
        <v>7903</v>
      </c>
      <c r="T713" s="48">
        <v>0</v>
      </c>
      <c r="U713" s="48">
        <v>0</v>
      </c>
      <c r="V713" s="48">
        <v>0</v>
      </c>
      <c r="W713" s="48">
        <v>0</v>
      </c>
      <c r="X713" s="48">
        <v>0</v>
      </c>
      <c r="Y713" s="20">
        <f t="shared" si="137"/>
        <v>0</v>
      </c>
      <c r="AL713" s="17" t="s">
        <v>7828</v>
      </c>
      <c r="AM713" s="72">
        <v>0</v>
      </c>
      <c r="AN713" s="72">
        <v>0</v>
      </c>
      <c r="AO713" s="72">
        <v>0</v>
      </c>
      <c r="AP713" s="72">
        <v>0</v>
      </c>
      <c r="AQ713" s="72">
        <v>0</v>
      </c>
      <c r="AR713" s="72">
        <v>0</v>
      </c>
      <c r="AS713" s="72">
        <v>0</v>
      </c>
      <c r="AT713" s="71">
        <v>0</v>
      </c>
      <c r="AU713" s="71">
        <v>0</v>
      </c>
      <c r="AV713" s="72">
        <v>0</v>
      </c>
      <c r="AW713" s="72">
        <v>0</v>
      </c>
      <c r="AX713" s="72">
        <v>0</v>
      </c>
      <c r="AY713" s="72">
        <v>0</v>
      </c>
      <c r="AZ713" s="72">
        <v>0</v>
      </c>
      <c r="BA713" s="72">
        <v>0</v>
      </c>
      <c r="BB713" s="72">
        <v>0</v>
      </c>
      <c r="BC713" s="72">
        <v>0</v>
      </c>
      <c r="BD713" s="72">
        <v>0</v>
      </c>
      <c r="BE713" s="72">
        <v>0</v>
      </c>
      <c r="BF713" s="72">
        <v>0</v>
      </c>
      <c r="BG713" s="72">
        <v>0</v>
      </c>
      <c r="BH713" s="72">
        <v>0</v>
      </c>
      <c r="BI713" s="72">
        <v>0</v>
      </c>
      <c r="BJ713" s="17" t="s">
        <v>7828</v>
      </c>
      <c r="BR713" s="17"/>
      <c r="BV713" s="17"/>
    </row>
    <row r="714" spans="1:74" ht="14.4" x14ac:dyDescent="0.3">
      <c r="A714" s="141" t="s">
        <v>488</v>
      </c>
      <c r="B714" s="141" t="s">
        <v>1700</v>
      </c>
      <c r="C714" s="58">
        <v>17</v>
      </c>
      <c r="D714" s="58">
        <v>16</v>
      </c>
      <c r="E714" s="63">
        <v>0</v>
      </c>
      <c r="F714" s="63">
        <v>0</v>
      </c>
      <c r="G714" s="63">
        <v>0</v>
      </c>
      <c r="H714" s="63">
        <v>14</v>
      </c>
      <c r="I714" s="63">
        <v>2</v>
      </c>
      <c r="J714" s="148">
        <v>0</v>
      </c>
      <c r="K714" s="142">
        <f t="shared" si="136"/>
        <v>16</v>
      </c>
      <c r="L714" s="34"/>
      <c r="M714" s="126"/>
      <c r="N714" s="160"/>
      <c r="O714" s="160"/>
      <c r="P714" s="160"/>
      <c r="Q714" s="161"/>
      <c r="S714" s="20" t="s">
        <v>7757</v>
      </c>
      <c r="T714" s="30">
        <v>0</v>
      </c>
      <c r="U714" s="30">
        <v>0</v>
      </c>
      <c r="V714" s="30">
        <v>0</v>
      </c>
      <c r="W714" s="30">
        <v>5</v>
      </c>
      <c r="X714" s="30">
        <v>0</v>
      </c>
      <c r="Y714" s="20">
        <f t="shared" si="137"/>
        <v>5</v>
      </c>
      <c r="AL714" s="17" t="s">
        <v>7829</v>
      </c>
      <c r="AM714" s="72">
        <v>0</v>
      </c>
      <c r="AN714" s="72">
        <v>0</v>
      </c>
      <c r="AO714" s="72">
        <v>0</v>
      </c>
      <c r="AP714" s="72">
        <v>0</v>
      </c>
      <c r="AQ714" s="72">
        <v>0</v>
      </c>
      <c r="AR714" s="72">
        <v>0</v>
      </c>
      <c r="AS714" s="72">
        <v>0</v>
      </c>
      <c r="AT714" s="71">
        <v>0</v>
      </c>
      <c r="AU714" s="71">
        <v>0</v>
      </c>
      <c r="AV714" s="72">
        <v>0</v>
      </c>
      <c r="AW714" s="72">
        <v>0</v>
      </c>
      <c r="AX714" s="72">
        <v>0</v>
      </c>
      <c r="AY714" s="72">
        <v>0</v>
      </c>
      <c r="AZ714" s="72">
        <v>0</v>
      </c>
      <c r="BA714" s="72">
        <v>0</v>
      </c>
      <c r="BB714" s="72">
        <v>0</v>
      </c>
      <c r="BC714" s="72">
        <v>0</v>
      </c>
      <c r="BD714" s="72">
        <v>0</v>
      </c>
      <c r="BE714" s="72">
        <v>0</v>
      </c>
      <c r="BF714" s="72">
        <v>0</v>
      </c>
      <c r="BG714" s="72">
        <v>0</v>
      </c>
      <c r="BH714" s="72">
        <v>0</v>
      </c>
      <c r="BI714" s="72">
        <v>0</v>
      </c>
      <c r="BJ714" s="17" t="s">
        <v>7829</v>
      </c>
      <c r="BR714" s="17"/>
      <c r="BV714" s="17"/>
    </row>
    <row r="715" spans="1:74" ht="14.4" x14ac:dyDescent="0.3">
      <c r="A715" s="141" t="s">
        <v>488</v>
      </c>
      <c r="B715" s="141" t="s">
        <v>759</v>
      </c>
      <c r="C715" s="58">
        <v>55</v>
      </c>
      <c r="D715" s="58">
        <v>55</v>
      </c>
      <c r="E715" s="63">
        <v>0</v>
      </c>
      <c r="F715" s="63">
        <v>3</v>
      </c>
      <c r="G715" s="63">
        <v>0</v>
      </c>
      <c r="H715" s="63">
        <v>17</v>
      </c>
      <c r="I715" s="63">
        <v>35</v>
      </c>
      <c r="J715" s="148">
        <v>0</v>
      </c>
      <c r="K715" s="142">
        <f t="shared" si="136"/>
        <v>55</v>
      </c>
      <c r="L715" s="34"/>
      <c r="M715" s="126">
        <f>SUM(K713:K715)</f>
        <v>75</v>
      </c>
      <c r="N715" s="160"/>
      <c r="O715" s="160"/>
      <c r="P715" s="160"/>
      <c r="Q715" s="161"/>
      <c r="S715" s="54" t="s">
        <v>7758</v>
      </c>
      <c r="T715" s="48">
        <v>0</v>
      </c>
      <c r="U715" s="48">
        <v>1</v>
      </c>
      <c r="V715" s="48">
        <v>1</v>
      </c>
      <c r="W715" s="48">
        <v>6</v>
      </c>
      <c r="X715" s="48">
        <v>0</v>
      </c>
      <c r="Y715" s="20">
        <f t="shared" si="137"/>
        <v>8</v>
      </c>
      <c r="AL715" s="17" t="s">
        <v>7830</v>
      </c>
      <c r="AM715" s="72">
        <v>0</v>
      </c>
      <c r="AN715" s="72">
        <v>0</v>
      </c>
      <c r="AO715" s="72">
        <v>0</v>
      </c>
      <c r="AP715" s="72">
        <v>0</v>
      </c>
      <c r="AQ715" s="72">
        <v>0</v>
      </c>
      <c r="AR715" s="72">
        <v>0</v>
      </c>
      <c r="AS715" s="72">
        <v>0</v>
      </c>
      <c r="AT715" s="71">
        <v>0</v>
      </c>
      <c r="AU715" s="71">
        <v>0</v>
      </c>
      <c r="AV715" s="72">
        <v>0</v>
      </c>
      <c r="AW715" s="72">
        <v>0</v>
      </c>
      <c r="AX715" s="72">
        <v>1</v>
      </c>
      <c r="AY715" s="72">
        <v>0</v>
      </c>
      <c r="AZ715" s="72">
        <v>0</v>
      </c>
      <c r="BA715" s="72">
        <v>0</v>
      </c>
      <c r="BB715" s="72">
        <v>0</v>
      </c>
      <c r="BC715" s="72">
        <v>0</v>
      </c>
      <c r="BD715" s="72">
        <v>0</v>
      </c>
      <c r="BE715" s="72">
        <v>0</v>
      </c>
      <c r="BF715" s="72">
        <v>0</v>
      </c>
      <c r="BG715" s="72">
        <v>0</v>
      </c>
      <c r="BH715" s="72">
        <v>0</v>
      </c>
      <c r="BI715" s="72">
        <v>0</v>
      </c>
      <c r="BJ715" s="17" t="s">
        <v>7830</v>
      </c>
      <c r="BR715" s="17"/>
      <c r="BV715" s="17"/>
    </row>
    <row r="716" spans="1:74" x14ac:dyDescent="0.25">
      <c r="A716" s="143" t="s">
        <v>492</v>
      </c>
      <c r="B716" s="143" t="s">
        <v>2698</v>
      </c>
      <c r="C716" s="99">
        <v>16</v>
      </c>
      <c r="D716" s="99">
        <v>16</v>
      </c>
      <c r="E716" s="99">
        <v>0</v>
      </c>
      <c r="F716" s="99">
        <v>4</v>
      </c>
      <c r="G716" s="99">
        <v>1</v>
      </c>
      <c r="H716" s="99">
        <v>11</v>
      </c>
      <c r="I716" s="99">
        <v>0</v>
      </c>
      <c r="J716" s="99">
        <v>0</v>
      </c>
      <c r="K716" s="145">
        <f t="shared" si="136"/>
        <v>16</v>
      </c>
      <c r="L716" s="35"/>
      <c r="M716" s="121"/>
      <c r="N716" s="164"/>
      <c r="O716" s="164"/>
      <c r="P716" s="164"/>
      <c r="Q716" s="165"/>
      <c r="S716" s="20" t="s">
        <v>7759</v>
      </c>
      <c r="T716" s="30">
        <v>0</v>
      </c>
      <c r="U716" s="30">
        <v>4</v>
      </c>
      <c r="V716" s="30">
        <v>1</v>
      </c>
      <c r="W716" s="30">
        <v>33</v>
      </c>
      <c r="X716" s="30">
        <v>37</v>
      </c>
      <c r="Y716" s="20">
        <f t="shared" si="137"/>
        <v>75</v>
      </c>
      <c r="AL716" s="17" t="s">
        <v>7831</v>
      </c>
      <c r="AM716" s="72">
        <v>0</v>
      </c>
      <c r="AN716" s="72">
        <v>0</v>
      </c>
      <c r="AO716" s="72">
        <v>0</v>
      </c>
      <c r="AP716" s="72">
        <v>0</v>
      </c>
      <c r="AQ716" s="72">
        <v>0</v>
      </c>
      <c r="AR716" s="72">
        <v>0</v>
      </c>
      <c r="AS716" s="72">
        <v>0</v>
      </c>
      <c r="AT716" s="71">
        <v>0</v>
      </c>
      <c r="AU716" s="71">
        <v>0</v>
      </c>
      <c r="AV716" s="72">
        <v>0</v>
      </c>
      <c r="AW716" s="72">
        <v>0</v>
      </c>
      <c r="AX716" s="72">
        <v>1</v>
      </c>
      <c r="AY716" s="72">
        <v>0</v>
      </c>
      <c r="AZ716" s="72">
        <v>0</v>
      </c>
      <c r="BA716" s="72">
        <v>0</v>
      </c>
      <c r="BB716" s="72">
        <v>0</v>
      </c>
      <c r="BC716" s="72">
        <v>0</v>
      </c>
      <c r="BD716" s="72">
        <v>0</v>
      </c>
      <c r="BE716" s="72">
        <v>0</v>
      </c>
      <c r="BF716" s="72">
        <v>0</v>
      </c>
      <c r="BG716" s="72">
        <v>0</v>
      </c>
      <c r="BH716" s="72">
        <v>0</v>
      </c>
      <c r="BI716" s="72">
        <v>0</v>
      </c>
      <c r="BJ716" s="17" t="s">
        <v>7831</v>
      </c>
      <c r="BR716" s="17"/>
      <c r="BV716" s="17"/>
    </row>
    <row r="717" spans="1:74" x14ac:dyDescent="0.25">
      <c r="A717" s="143" t="s">
        <v>492</v>
      </c>
      <c r="B717" s="143" t="s">
        <v>1700</v>
      </c>
      <c r="C717" s="99">
        <v>69</v>
      </c>
      <c r="D717" s="99">
        <v>62</v>
      </c>
      <c r="E717" s="99">
        <v>0</v>
      </c>
      <c r="F717" s="99">
        <v>0</v>
      </c>
      <c r="G717" s="99">
        <v>0</v>
      </c>
      <c r="H717" s="99">
        <v>17</v>
      </c>
      <c r="I717" s="99">
        <v>45</v>
      </c>
      <c r="J717" s="99">
        <v>0</v>
      </c>
      <c r="K717" s="145">
        <f t="shared" si="136"/>
        <v>62</v>
      </c>
      <c r="L717" s="34"/>
      <c r="M717" s="126"/>
      <c r="N717" s="164"/>
      <c r="O717" s="164"/>
      <c r="P717" s="164"/>
      <c r="Q717" s="165"/>
      <c r="S717" s="54" t="s">
        <v>7760</v>
      </c>
      <c r="T717" s="48">
        <v>4</v>
      </c>
      <c r="U717" s="48">
        <v>21</v>
      </c>
      <c r="V717" s="48">
        <v>1</v>
      </c>
      <c r="W717" s="48">
        <v>59</v>
      </c>
      <c r="X717" s="48">
        <v>316</v>
      </c>
      <c r="Y717" s="20">
        <f t="shared" si="137"/>
        <v>401</v>
      </c>
      <c r="AL717" s="17" t="s">
        <v>7832</v>
      </c>
      <c r="AM717" s="72">
        <v>364</v>
      </c>
      <c r="AN717" s="72">
        <v>349</v>
      </c>
      <c r="AO717" s="72">
        <v>510</v>
      </c>
      <c r="AP717" s="72">
        <v>535</v>
      </c>
      <c r="AQ717" s="72">
        <v>579</v>
      </c>
      <c r="AR717" s="72">
        <v>91</v>
      </c>
      <c r="AS717" s="72">
        <v>181</v>
      </c>
      <c r="AT717" s="71">
        <v>166</v>
      </c>
      <c r="AU717" s="71">
        <v>123</v>
      </c>
      <c r="AV717" s="72">
        <v>6</v>
      </c>
      <c r="AW717" s="72">
        <v>0</v>
      </c>
      <c r="AX717" s="72">
        <v>1</v>
      </c>
      <c r="AY717" s="72">
        <v>0</v>
      </c>
      <c r="AZ717" s="72">
        <v>0</v>
      </c>
      <c r="BA717" s="72">
        <v>0</v>
      </c>
      <c r="BB717" s="72">
        <v>0</v>
      </c>
      <c r="BC717" s="72">
        <v>0</v>
      </c>
      <c r="BD717" s="72">
        <v>0</v>
      </c>
      <c r="BE717" s="72">
        <v>0</v>
      </c>
      <c r="BF717" s="72">
        <v>0</v>
      </c>
      <c r="BG717" s="72">
        <v>0</v>
      </c>
      <c r="BH717" s="72">
        <v>0</v>
      </c>
      <c r="BI717" s="72">
        <v>0</v>
      </c>
      <c r="BJ717" s="17" t="s">
        <v>7832</v>
      </c>
      <c r="BR717" s="17"/>
      <c r="BV717" s="17"/>
    </row>
    <row r="718" spans="1:74" ht="14.4" x14ac:dyDescent="0.3">
      <c r="A718" s="143" t="s">
        <v>492</v>
      </c>
      <c r="B718" s="143" t="s">
        <v>561</v>
      </c>
      <c r="C718" s="99">
        <v>1</v>
      </c>
      <c r="D718" s="99">
        <v>1</v>
      </c>
      <c r="E718" s="99">
        <v>0</v>
      </c>
      <c r="F718" s="99">
        <v>1</v>
      </c>
      <c r="G718" s="99">
        <v>0</v>
      </c>
      <c r="H718" s="99">
        <v>0</v>
      </c>
      <c r="I718" s="99">
        <v>0</v>
      </c>
      <c r="J718" s="99">
        <v>0</v>
      </c>
      <c r="K718" s="145">
        <f t="shared" si="136"/>
        <v>1</v>
      </c>
      <c r="L718" s="34"/>
      <c r="M718" s="126"/>
      <c r="N718" s="160"/>
      <c r="O718" s="160"/>
      <c r="P718" s="161"/>
      <c r="Q718" s="165"/>
      <c r="S718" s="21" t="s">
        <v>7739</v>
      </c>
      <c r="T718" s="30">
        <v>27</v>
      </c>
      <c r="U718" s="30">
        <v>90</v>
      </c>
      <c r="V718" s="30">
        <v>21</v>
      </c>
      <c r="W718" s="30">
        <v>141</v>
      </c>
      <c r="X718" s="30">
        <v>337</v>
      </c>
      <c r="Y718" s="20">
        <f t="shared" si="137"/>
        <v>616</v>
      </c>
      <c r="AL718" s="35" t="s">
        <v>7833</v>
      </c>
      <c r="AM718" s="72">
        <v>0</v>
      </c>
      <c r="AN718" s="72">
        <v>0</v>
      </c>
      <c r="AO718" s="72">
        <v>0</v>
      </c>
      <c r="AP718" s="72">
        <v>0</v>
      </c>
      <c r="AQ718" s="72">
        <v>0</v>
      </c>
      <c r="AR718" s="72">
        <v>415</v>
      </c>
      <c r="AS718" s="72">
        <v>435</v>
      </c>
      <c r="AT718" s="71">
        <v>345</v>
      </c>
      <c r="AU718" s="71">
        <v>433</v>
      </c>
      <c r="AV718" s="72">
        <v>457</v>
      </c>
      <c r="AW718" s="72">
        <v>568</v>
      </c>
      <c r="AX718" s="72">
        <v>453</v>
      </c>
      <c r="AY718" s="72">
        <v>391</v>
      </c>
      <c r="AZ718" s="72">
        <v>236</v>
      </c>
      <c r="BA718" s="72">
        <v>35</v>
      </c>
      <c r="BB718" s="72">
        <v>44</v>
      </c>
      <c r="BC718" s="72">
        <v>12</v>
      </c>
      <c r="BD718" s="129">
        <v>15</v>
      </c>
      <c r="BE718" s="129">
        <v>11</v>
      </c>
      <c r="BF718" s="129">
        <v>1</v>
      </c>
      <c r="BG718" s="72">
        <v>0</v>
      </c>
      <c r="BH718" s="130">
        <v>0</v>
      </c>
      <c r="BI718" s="72">
        <v>0</v>
      </c>
      <c r="BJ718" s="35" t="s">
        <v>7833</v>
      </c>
      <c r="BR718" s="17"/>
      <c r="BV718" s="17"/>
    </row>
    <row r="719" spans="1:74" ht="14.4" x14ac:dyDescent="0.3">
      <c r="A719" s="143" t="s">
        <v>492</v>
      </c>
      <c r="B719" s="143" t="s">
        <v>5340</v>
      </c>
      <c r="C719" s="99">
        <v>1</v>
      </c>
      <c r="D719" s="99">
        <v>1</v>
      </c>
      <c r="E719" s="99">
        <v>0</v>
      </c>
      <c r="F719" s="99">
        <v>0</v>
      </c>
      <c r="G719" s="99">
        <v>0</v>
      </c>
      <c r="H719" s="99">
        <v>1</v>
      </c>
      <c r="I719" s="99">
        <v>0</v>
      </c>
      <c r="J719" s="99">
        <v>0</v>
      </c>
      <c r="K719" s="145">
        <f t="shared" si="136"/>
        <v>1</v>
      </c>
      <c r="L719" s="34"/>
      <c r="M719" s="126"/>
      <c r="N719" s="160"/>
      <c r="O719" s="160"/>
      <c r="P719" s="161"/>
      <c r="Q719" s="165"/>
      <c r="T719" s="17">
        <f>SUM(T710:T718)</f>
        <v>31</v>
      </c>
      <c r="U719" s="17">
        <f>SUM(U710:U718)</f>
        <v>116</v>
      </c>
      <c r="V719" s="17">
        <f>SUM(V710:V718)</f>
        <v>24</v>
      </c>
      <c r="W719" s="17">
        <f>SUM(W710:W718)</f>
        <v>244</v>
      </c>
      <c r="X719" s="17">
        <f>SUM(X710:X718)</f>
        <v>690</v>
      </c>
      <c r="Y719" s="20">
        <f t="shared" si="137"/>
        <v>1105</v>
      </c>
      <c r="AL719" s="17" t="s">
        <v>7842</v>
      </c>
      <c r="AM719" s="72">
        <v>3</v>
      </c>
      <c r="AN719" s="72">
        <v>0</v>
      </c>
      <c r="AO719" s="72">
        <v>1</v>
      </c>
      <c r="AP719" s="72">
        <v>1</v>
      </c>
      <c r="AQ719" s="72">
        <v>1</v>
      </c>
      <c r="AR719" s="72">
        <v>0</v>
      </c>
      <c r="AS719" s="72">
        <v>0</v>
      </c>
      <c r="AT719" s="71">
        <v>0</v>
      </c>
      <c r="AU719" s="71">
        <v>0</v>
      </c>
      <c r="AV719" s="72">
        <v>1</v>
      </c>
      <c r="AW719" s="72">
        <v>2</v>
      </c>
      <c r="AX719" s="72">
        <v>1</v>
      </c>
      <c r="AY719" s="72">
        <v>1</v>
      </c>
      <c r="AZ719" s="72">
        <v>0</v>
      </c>
      <c r="BA719" s="72">
        <v>0</v>
      </c>
      <c r="BB719" s="72">
        <v>1</v>
      </c>
      <c r="BC719" s="72">
        <v>0</v>
      </c>
      <c r="BD719" s="72">
        <v>0</v>
      </c>
      <c r="BE719" s="72">
        <v>0</v>
      </c>
      <c r="BF719" s="72">
        <v>1</v>
      </c>
      <c r="BG719" s="72">
        <v>1</v>
      </c>
      <c r="BH719" s="72">
        <v>0</v>
      </c>
      <c r="BI719" s="72">
        <v>0</v>
      </c>
      <c r="BJ719" s="17" t="s">
        <v>7842</v>
      </c>
      <c r="BR719" s="17"/>
      <c r="BV719" s="17"/>
    </row>
    <row r="720" spans="1:74" ht="14.4" x14ac:dyDescent="0.3">
      <c r="A720" s="143" t="s">
        <v>492</v>
      </c>
      <c r="B720" s="143" t="s">
        <v>759</v>
      </c>
      <c r="C720" s="99">
        <v>321</v>
      </c>
      <c r="D720" s="99">
        <v>321</v>
      </c>
      <c r="E720" s="99">
        <v>4</v>
      </c>
      <c r="F720" s="99">
        <v>16</v>
      </c>
      <c r="G720" s="99">
        <v>0</v>
      </c>
      <c r="H720" s="99">
        <v>30</v>
      </c>
      <c r="I720" s="99">
        <v>271</v>
      </c>
      <c r="J720" s="99">
        <v>0</v>
      </c>
      <c r="K720" s="145">
        <f t="shared" si="136"/>
        <v>321</v>
      </c>
      <c r="L720" s="34"/>
      <c r="M720" s="126">
        <f>SUM(K716:K720)</f>
        <v>401</v>
      </c>
      <c r="N720" s="160"/>
      <c r="O720" s="160"/>
      <c r="P720" s="161"/>
      <c r="Q720" s="165"/>
      <c r="AL720" s="17" t="s">
        <v>7843</v>
      </c>
      <c r="AM720" s="72">
        <v>3</v>
      </c>
      <c r="AN720" s="72">
        <v>3</v>
      </c>
      <c r="AO720" s="72">
        <v>1</v>
      </c>
      <c r="AP720" s="72">
        <v>1</v>
      </c>
      <c r="AQ720" s="72">
        <v>1</v>
      </c>
      <c r="AR720" s="72">
        <v>0</v>
      </c>
      <c r="AS720" s="72">
        <v>0</v>
      </c>
      <c r="AT720" s="71">
        <v>0</v>
      </c>
      <c r="AU720" s="71">
        <v>1</v>
      </c>
      <c r="AV720" s="72">
        <v>1</v>
      </c>
      <c r="AW720" s="72">
        <v>0</v>
      </c>
      <c r="AX720" s="72">
        <v>0</v>
      </c>
      <c r="AY720" s="72">
        <v>1</v>
      </c>
      <c r="AZ720" s="72">
        <v>0</v>
      </c>
      <c r="BA720" s="72">
        <v>0</v>
      </c>
      <c r="BB720" s="72">
        <v>1</v>
      </c>
      <c r="BC720" s="72">
        <v>0</v>
      </c>
      <c r="BD720" s="72">
        <v>0</v>
      </c>
      <c r="BE720" s="72">
        <v>0</v>
      </c>
      <c r="BF720" s="72">
        <v>0</v>
      </c>
      <c r="BG720" s="72">
        <v>1</v>
      </c>
      <c r="BH720" s="72">
        <v>0</v>
      </c>
      <c r="BI720" s="72">
        <v>0</v>
      </c>
      <c r="BJ720" s="17" t="s">
        <v>7843</v>
      </c>
      <c r="BR720" s="17"/>
      <c r="BV720" s="17"/>
    </row>
    <row r="721" spans="1:74" ht="14.4" x14ac:dyDescent="0.3">
      <c r="A721" s="141" t="s">
        <v>397</v>
      </c>
      <c r="B721" s="141" t="s">
        <v>2698</v>
      </c>
      <c r="C721" s="58">
        <v>55</v>
      </c>
      <c r="D721" s="58">
        <v>50</v>
      </c>
      <c r="E721" s="58">
        <v>2</v>
      </c>
      <c r="F721" s="58">
        <v>19</v>
      </c>
      <c r="G721" s="58">
        <v>1</v>
      </c>
      <c r="H721" s="58">
        <v>28</v>
      </c>
      <c r="I721" s="58">
        <v>0</v>
      </c>
      <c r="J721" s="149">
        <v>0</v>
      </c>
      <c r="K721" s="142">
        <f t="shared" si="136"/>
        <v>50</v>
      </c>
      <c r="L721" s="34"/>
      <c r="M721" s="126"/>
      <c r="N721" s="160"/>
      <c r="O721" s="160"/>
      <c r="P721" s="161"/>
      <c r="Q721" s="165"/>
      <c r="AL721" s="17" t="s">
        <v>7844</v>
      </c>
      <c r="AM721" s="72">
        <v>10</v>
      </c>
      <c r="AN721" s="72">
        <v>3</v>
      </c>
      <c r="AO721" s="72">
        <v>5</v>
      </c>
      <c r="AP721" s="72">
        <v>3</v>
      </c>
      <c r="AQ721" s="72">
        <v>2</v>
      </c>
      <c r="AR721" s="72">
        <v>0</v>
      </c>
      <c r="AS721" s="72">
        <v>0</v>
      </c>
      <c r="AT721" s="71">
        <v>0</v>
      </c>
      <c r="AU721" s="71">
        <v>1</v>
      </c>
      <c r="AV721" s="72">
        <v>1</v>
      </c>
      <c r="AW721" s="72">
        <v>0</v>
      </c>
      <c r="AX721" s="72">
        <v>0</v>
      </c>
      <c r="AY721" s="72">
        <v>1</v>
      </c>
      <c r="AZ721" s="72">
        <v>0</v>
      </c>
      <c r="BA721" s="72">
        <v>0</v>
      </c>
      <c r="BB721" s="72">
        <v>1</v>
      </c>
      <c r="BC721" s="72">
        <v>0</v>
      </c>
      <c r="BD721" s="72">
        <v>0</v>
      </c>
      <c r="BE721" s="72">
        <v>0</v>
      </c>
      <c r="BF721" s="72">
        <v>0</v>
      </c>
      <c r="BG721" s="72">
        <v>1</v>
      </c>
      <c r="BH721" s="72">
        <v>0</v>
      </c>
      <c r="BI721" s="72">
        <v>0</v>
      </c>
      <c r="BJ721" s="17" t="s">
        <v>7844</v>
      </c>
      <c r="BR721" s="17"/>
      <c r="BV721" s="17"/>
    </row>
    <row r="722" spans="1:74" ht="14.4" x14ac:dyDescent="0.3">
      <c r="A722" s="141" t="s">
        <v>397</v>
      </c>
      <c r="B722" s="141" t="s">
        <v>1700</v>
      </c>
      <c r="C722" s="58">
        <v>194</v>
      </c>
      <c r="D722" s="58">
        <v>164</v>
      </c>
      <c r="E722" s="58">
        <v>19</v>
      </c>
      <c r="F722" s="58">
        <v>55</v>
      </c>
      <c r="G722" s="58">
        <v>14</v>
      </c>
      <c r="H722" s="58">
        <v>76</v>
      </c>
      <c r="I722" s="58">
        <v>0</v>
      </c>
      <c r="J722" s="149">
        <v>0</v>
      </c>
      <c r="K722" s="142">
        <f t="shared" si="136"/>
        <v>164</v>
      </c>
      <c r="L722" s="34"/>
      <c r="M722" s="126"/>
      <c r="N722" s="160"/>
      <c r="O722" s="160"/>
      <c r="P722" s="161"/>
      <c r="Q722" s="165"/>
      <c r="S722" s="20" t="s">
        <v>7763</v>
      </c>
      <c r="T722" s="20" t="s">
        <v>92</v>
      </c>
      <c r="U722" s="20" t="s">
        <v>102</v>
      </c>
      <c r="V722" s="20" t="s">
        <v>98</v>
      </c>
      <c r="W722" s="20" t="s">
        <v>125</v>
      </c>
      <c r="X722" s="20" t="s">
        <v>272</v>
      </c>
      <c r="Y722" s="20" t="s">
        <v>126</v>
      </c>
      <c r="AL722" s="17" t="s">
        <v>7846</v>
      </c>
      <c r="AM722" s="72">
        <v>51</v>
      </c>
      <c r="AN722" s="72">
        <v>46</v>
      </c>
      <c r="AO722" s="72">
        <v>37</v>
      </c>
      <c r="AP722" s="72">
        <v>28</v>
      </c>
      <c r="AQ722" s="72">
        <v>23</v>
      </c>
      <c r="AR722" s="72">
        <v>12</v>
      </c>
      <c r="AS722" s="72">
        <v>18</v>
      </c>
      <c r="AT722" s="71">
        <v>8</v>
      </c>
      <c r="AU722" s="71">
        <v>10</v>
      </c>
      <c r="AV722" s="72">
        <v>4</v>
      </c>
      <c r="AW722" s="72">
        <v>1</v>
      </c>
      <c r="AX722" s="72">
        <v>5</v>
      </c>
      <c r="AY722" s="72">
        <v>3</v>
      </c>
      <c r="AZ722" s="72">
        <v>0</v>
      </c>
      <c r="BA722" s="72">
        <v>0</v>
      </c>
      <c r="BB722" s="72">
        <v>2</v>
      </c>
      <c r="BC722" s="72">
        <v>0</v>
      </c>
      <c r="BD722" s="72">
        <v>0</v>
      </c>
      <c r="BE722" s="72">
        <v>0</v>
      </c>
      <c r="BF722" s="72">
        <v>4</v>
      </c>
      <c r="BG722" s="72">
        <v>1</v>
      </c>
      <c r="BH722" s="72">
        <v>1</v>
      </c>
      <c r="BI722" s="72">
        <v>0</v>
      </c>
      <c r="BJ722" s="17" t="s">
        <v>7846</v>
      </c>
      <c r="BR722" s="17"/>
      <c r="BV722" s="17"/>
    </row>
    <row r="723" spans="1:74" ht="14.4" x14ac:dyDescent="0.3">
      <c r="A723" s="141" t="s">
        <v>397</v>
      </c>
      <c r="B723" s="141" t="s">
        <v>561</v>
      </c>
      <c r="C723" s="58">
        <v>6</v>
      </c>
      <c r="D723" s="58">
        <v>3</v>
      </c>
      <c r="E723" s="58">
        <v>0</v>
      </c>
      <c r="F723" s="58">
        <v>2</v>
      </c>
      <c r="G723" s="58">
        <v>0</v>
      </c>
      <c r="H723" s="58">
        <v>1</v>
      </c>
      <c r="I723" s="58">
        <v>0</v>
      </c>
      <c r="J723" s="149">
        <v>0</v>
      </c>
      <c r="K723" s="162">
        <f t="shared" si="136"/>
        <v>3</v>
      </c>
      <c r="L723" s="34"/>
      <c r="M723" s="126"/>
      <c r="N723" s="160"/>
      <c r="O723" s="160"/>
      <c r="P723" s="161"/>
      <c r="Q723" s="165"/>
      <c r="S723" s="20" t="s">
        <v>7900</v>
      </c>
      <c r="T723" s="59">
        <v>0</v>
      </c>
      <c r="U723" s="59">
        <v>0</v>
      </c>
      <c r="V723" s="60">
        <v>0</v>
      </c>
      <c r="W723" s="60">
        <v>0</v>
      </c>
      <c r="X723" s="60">
        <v>0</v>
      </c>
      <c r="Y723" s="20">
        <f t="shared" ref="Y723:Y732" si="138">SUM(T723:X723)</f>
        <v>0</v>
      </c>
      <c r="BI723" s="35"/>
      <c r="BR723" s="17"/>
      <c r="BV723" s="17"/>
    </row>
    <row r="724" spans="1:74" ht="14.4" x14ac:dyDescent="0.3">
      <c r="A724" s="141" t="s">
        <v>397</v>
      </c>
      <c r="B724" s="141" t="s">
        <v>5340</v>
      </c>
      <c r="C724" s="58">
        <v>9</v>
      </c>
      <c r="D724" s="58">
        <v>6</v>
      </c>
      <c r="E724" s="58">
        <v>0</v>
      </c>
      <c r="F724" s="58">
        <v>1</v>
      </c>
      <c r="G724" s="58">
        <v>3</v>
      </c>
      <c r="H724" s="58">
        <v>2</v>
      </c>
      <c r="I724" s="58">
        <v>0</v>
      </c>
      <c r="J724" s="149">
        <v>0</v>
      </c>
      <c r="K724" s="162">
        <f t="shared" si="136"/>
        <v>6</v>
      </c>
      <c r="L724" s="163"/>
      <c r="M724" s="150"/>
      <c r="N724" s="160"/>
      <c r="O724" s="160"/>
      <c r="P724" s="161"/>
      <c r="Q724" s="165"/>
      <c r="S724" s="20" t="s">
        <v>7901</v>
      </c>
      <c r="T724" s="60">
        <v>0</v>
      </c>
      <c r="U724" s="60">
        <v>0</v>
      </c>
      <c r="V724" s="60">
        <v>0</v>
      </c>
      <c r="W724" s="60">
        <v>0</v>
      </c>
      <c r="X724" s="60">
        <v>0</v>
      </c>
      <c r="Y724" s="20">
        <f t="shared" si="138"/>
        <v>0</v>
      </c>
      <c r="BI724" s="35"/>
      <c r="BR724" s="17"/>
      <c r="BV724" s="17"/>
    </row>
    <row r="725" spans="1:74" ht="14.4" x14ac:dyDescent="0.3">
      <c r="A725" s="141" t="s">
        <v>397</v>
      </c>
      <c r="B725" s="141" t="s">
        <v>759</v>
      </c>
      <c r="C725" s="58">
        <v>397</v>
      </c>
      <c r="D725" s="58">
        <v>393</v>
      </c>
      <c r="E725" s="58">
        <v>6</v>
      </c>
      <c r="F725" s="58">
        <v>13</v>
      </c>
      <c r="G725" s="58">
        <v>3</v>
      </c>
      <c r="H725" s="58">
        <v>34</v>
      </c>
      <c r="I725" s="58">
        <v>337</v>
      </c>
      <c r="J725" s="149">
        <v>0</v>
      </c>
      <c r="K725" s="142">
        <f t="shared" si="136"/>
        <v>393</v>
      </c>
      <c r="L725" s="163"/>
      <c r="M725" s="150">
        <f>SUM(K721:K725)</f>
        <v>616</v>
      </c>
      <c r="N725" s="160"/>
      <c r="O725" s="160"/>
      <c r="P725" s="161"/>
      <c r="Q725" s="165"/>
      <c r="S725" s="20" t="s">
        <v>7902</v>
      </c>
      <c r="T725" s="59">
        <v>0</v>
      </c>
      <c r="U725" s="59">
        <v>0</v>
      </c>
      <c r="V725" s="60">
        <v>0</v>
      </c>
      <c r="W725" s="60">
        <v>0</v>
      </c>
      <c r="X725" s="60">
        <v>0</v>
      </c>
      <c r="Y725" s="20">
        <f t="shared" si="138"/>
        <v>0</v>
      </c>
      <c r="BI725" s="35"/>
      <c r="BR725" s="17"/>
      <c r="BV725" s="17"/>
    </row>
    <row r="726" spans="1:74" ht="14.4" x14ac:dyDescent="0.3">
      <c r="A726" s="151" t="s">
        <v>7764</v>
      </c>
      <c r="B726" s="152"/>
      <c r="C726" s="63">
        <f t="shared" ref="C726:J726" si="139">SUM(C709:C725)</f>
        <v>1158</v>
      </c>
      <c r="D726" s="63">
        <f t="shared" si="139"/>
        <v>1105</v>
      </c>
      <c r="E726" s="63">
        <f t="shared" si="139"/>
        <v>31</v>
      </c>
      <c r="F726" s="63">
        <f t="shared" si="139"/>
        <v>116</v>
      </c>
      <c r="G726" s="63">
        <f t="shared" si="139"/>
        <v>24</v>
      </c>
      <c r="H726" s="63">
        <f t="shared" si="139"/>
        <v>244</v>
      </c>
      <c r="I726" s="63">
        <f t="shared" si="139"/>
        <v>690</v>
      </c>
      <c r="J726" s="148">
        <f t="shared" si="139"/>
        <v>0</v>
      </c>
      <c r="K726" s="142">
        <f t="shared" si="136"/>
        <v>1105</v>
      </c>
      <c r="L726" s="150"/>
      <c r="M726" s="150">
        <f>SUM(M709:M725)</f>
        <v>1105</v>
      </c>
      <c r="N726" s="160"/>
      <c r="O726" s="160"/>
      <c r="P726" s="161"/>
      <c r="Q726" s="165"/>
      <c r="S726" s="54" t="s">
        <v>7903</v>
      </c>
      <c r="T726" s="124">
        <v>0</v>
      </c>
      <c r="U726" s="124">
        <v>0</v>
      </c>
      <c r="V726" s="124">
        <v>0</v>
      </c>
      <c r="W726" s="124">
        <v>0</v>
      </c>
      <c r="X726" s="124">
        <v>0</v>
      </c>
      <c r="Y726" s="20">
        <f t="shared" si="138"/>
        <v>0</v>
      </c>
      <c r="BI726" s="35"/>
      <c r="BR726" s="17"/>
      <c r="BV726" s="17"/>
    </row>
    <row r="727" spans="1:74" ht="14.4" x14ac:dyDescent="0.3">
      <c r="L727" s="150"/>
      <c r="M727" s="150"/>
      <c r="N727" s="160"/>
      <c r="O727" s="160"/>
      <c r="P727" s="161"/>
      <c r="Q727" s="165"/>
      <c r="S727" s="20" t="s">
        <v>7757</v>
      </c>
      <c r="T727" s="123">
        <v>0</v>
      </c>
      <c r="U727" s="123">
        <v>0</v>
      </c>
      <c r="V727" s="123">
        <v>0</v>
      </c>
      <c r="W727" s="123">
        <v>0</v>
      </c>
      <c r="X727" s="123">
        <v>0</v>
      </c>
      <c r="Y727" s="20">
        <f t="shared" si="138"/>
        <v>0</v>
      </c>
      <c r="BI727" s="35"/>
      <c r="BR727" s="17"/>
      <c r="BV727" s="17"/>
    </row>
    <row r="728" spans="1:74" ht="14.4" x14ac:dyDescent="0.3">
      <c r="M728" s="83"/>
      <c r="N728" s="160"/>
      <c r="O728" s="160"/>
      <c r="P728" s="161"/>
      <c r="Q728" s="165"/>
      <c r="S728" s="54" t="s">
        <v>7758</v>
      </c>
      <c r="T728" s="61">
        <v>0</v>
      </c>
      <c r="U728" s="61">
        <v>0</v>
      </c>
      <c r="V728" s="61">
        <v>0</v>
      </c>
      <c r="W728" s="61">
        <v>1</v>
      </c>
      <c r="X728" s="61">
        <v>0</v>
      </c>
      <c r="Y728" s="20">
        <f t="shared" si="138"/>
        <v>1</v>
      </c>
      <c r="AL728" s="17" t="s">
        <v>5</v>
      </c>
      <c r="AM728" s="17" t="s">
        <v>7849</v>
      </c>
      <c r="AN728" s="17" t="s">
        <v>7793</v>
      </c>
      <c r="AO728" s="17" t="s">
        <v>7794</v>
      </c>
      <c r="AP728" s="17" t="s">
        <v>7795</v>
      </c>
      <c r="AQ728" s="17" t="s">
        <v>7796</v>
      </c>
      <c r="AR728" s="17" t="s">
        <v>7797</v>
      </c>
      <c r="AS728" s="17" t="s">
        <v>7798</v>
      </c>
      <c r="AT728" s="75" t="s">
        <v>7799</v>
      </c>
      <c r="AU728" s="75" t="s">
        <v>7800</v>
      </c>
      <c r="AV728" s="17" t="s">
        <v>7801</v>
      </c>
      <c r="AW728" s="17" t="s">
        <v>7802</v>
      </c>
      <c r="AX728" s="17" t="s">
        <v>7803</v>
      </c>
      <c r="AY728" s="17" t="s">
        <v>7804</v>
      </c>
      <c r="AZ728" s="17" t="s">
        <v>7805</v>
      </c>
      <c r="BA728" s="17" t="s">
        <v>7806</v>
      </c>
      <c r="BB728" s="17" t="s">
        <v>7807</v>
      </c>
      <c r="BC728" s="17" t="s">
        <v>7808</v>
      </c>
      <c r="BD728" s="17" t="s">
        <v>7809</v>
      </c>
      <c r="BE728" s="17" t="s">
        <v>7810</v>
      </c>
      <c r="BF728" s="17" t="s">
        <v>7811</v>
      </c>
      <c r="BG728" s="17" t="s">
        <v>7812</v>
      </c>
      <c r="BH728" s="17" t="s">
        <v>7813</v>
      </c>
      <c r="BI728" s="33" t="s">
        <v>7884</v>
      </c>
      <c r="BR728" s="17"/>
      <c r="BV728" s="17"/>
    </row>
    <row r="729" spans="1:74" ht="14.4" x14ac:dyDescent="0.3">
      <c r="L729" s="83"/>
      <c r="M729" s="83"/>
      <c r="N729" s="160"/>
      <c r="O729" s="160"/>
      <c r="P729" s="161"/>
      <c r="Q729" s="165"/>
      <c r="S729" s="20" t="s">
        <v>7759</v>
      </c>
      <c r="T729" s="60">
        <v>0</v>
      </c>
      <c r="U729" s="60">
        <v>1</v>
      </c>
      <c r="V729" s="60">
        <v>1</v>
      </c>
      <c r="W729" s="60">
        <v>2</v>
      </c>
      <c r="X729" s="60">
        <v>0</v>
      </c>
      <c r="Y729" s="20">
        <f t="shared" si="138"/>
        <v>4</v>
      </c>
      <c r="AL729" s="17" t="s">
        <v>7880</v>
      </c>
      <c r="AM729" s="72">
        <v>713</v>
      </c>
      <c r="AN729" s="72">
        <v>352</v>
      </c>
      <c r="AO729" s="72">
        <v>266</v>
      </c>
      <c r="AP729" s="72">
        <v>249</v>
      </c>
      <c r="AQ729" s="72">
        <v>156</v>
      </c>
      <c r="AR729" s="72">
        <v>84</v>
      </c>
      <c r="AS729" s="72">
        <v>62</v>
      </c>
      <c r="AT729" s="71">
        <v>82</v>
      </c>
      <c r="AU729" s="71">
        <v>42</v>
      </c>
      <c r="AV729" s="72">
        <v>52</v>
      </c>
      <c r="AW729" s="72">
        <v>37</v>
      </c>
      <c r="AX729" s="72">
        <v>17</v>
      </c>
      <c r="AY729" s="72">
        <v>19</v>
      </c>
      <c r="AZ729" s="72">
        <v>37</v>
      </c>
      <c r="BA729" s="72">
        <v>13</v>
      </c>
      <c r="BB729" s="72">
        <v>19</v>
      </c>
      <c r="BC729" s="72">
        <v>16</v>
      </c>
      <c r="BD729" s="131">
        <v>11</v>
      </c>
      <c r="BE729" s="72">
        <v>3</v>
      </c>
      <c r="BF729" s="72">
        <v>6</v>
      </c>
      <c r="BG729" s="72">
        <v>2</v>
      </c>
      <c r="BH729" s="72">
        <v>3</v>
      </c>
      <c r="BI729" s="72">
        <v>5</v>
      </c>
      <c r="BJ729" s="17" t="s">
        <v>7880</v>
      </c>
      <c r="BR729" s="17"/>
      <c r="BV729" s="17"/>
    </row>
    <row r="730" spans="1:74" ht="14.4" x14ac:dyDescent="0.3">
      <c r="L730" s="83"/>
      <c r="M730" s="83"/>
      <c r="N730" s="160"/>
      <c r="O730" s="160"/>
      <c r="P730" s="161"/>
      <c r="Q730" s="165"/>
      <c r="S730" s="54" t="s">
        <v>7760</v>
      </c>
      <c r="T730" s="61">
        <v>0</v>
      </c>
      <c r="U730" s="61">
        <v>4</v>
      </c>
      <c r="V730" s="61">
        <v>1</v>
      </c>
      <c r="W730" s="61">
        <v>11</v>
      </c>
      <c r="X730" s="61">
        <v>0</v>
      </c>
      <c r="Y730" s="20">
        <f t="shared" si="138"/>
        <v>16</v>
      </c>
      <c r="AL730" s="17" t="s">
        <v>7881</v>
      </c>
      <c r="AM730" s="72">
        <v>1</v>
      </c>
      <c r="AN730" s="72">
        <v>28</v>
      </c>
      <c r="AO730" s="72">
        <v>72</v>
      </c>
      <c r="AP730" s="72">
        <v>273</v>
      </c>
      <c r="AQ730" s="72">
        <v>355</v>
      </c>
      <c r="AR730" s="72">
        <v>161</v>
      </c>
      <c r="AS730" s="72">
        <v>145</v>
      </c>
      <c r="AT730" s="71">
        <v>92</v>
      </c>
      <c r="AU730" s="71">
        <v>72</v>
      </c>
      <c r="AV730" s="72">
        <v>60</v>
      </c>
      <c r="AW730" s="72">
        <v>43</v>
      </c>
      <c r="AX730" s="72">
        <v>40</v>
      </c>
      <c r="AY730" s="72">
        <v>31</v>
      </c>
      <c r="AZ730" s="72">
        <v>39</v>
      </c>
      <c r="BA730" s="72">
        <v>28</v>
      </c>
      <c r="BB730" s="72">
        <v>32</v>
      </c>
      <c r="BC730" s="72">
        <v>17</v>
      </c>
      <c r="BD730" s="131">
        <v>29</v>
      </c>
      <c r="BE730" s="72">
        <v>10</v>
      </c>
      <c r="BF730" s="72">
        <v>15</v>
      </c>
      <c r="BG730" s="72">
        <v>6</v>
      </c>
      <c r="BH730" s="72">
        <v>14</v>
      </c>
      <c r="BI730" s="72">
        <v>7</v>
      </c>
      <c r="BJ730" s="17" t="s">
        <v>7881</v>
      </c>
      <c r="BR730" s="17"/>
      <c r="BV730" s="17"/>
    </row>
    <row r="731" spans="1:74" ht="14.4" x14ac:dyDescent="0.3">
      <c r="A731" s="17" t="s">
        <v>7904</v>
      </c>
      <c r="L731" s="83"/>
      <c r="M731" s="83"/>
      <c r="N731" s="160"/>
      <c r="O731" s="160"/>
      <c r="P731" s="161"/>
      <c r="Q731" s="165"/>
      <c r="S731" s="21" t="s">
        <v>7739</v>
      </c>
      <c r="T731" s="123">
        <v>2</v>
      </c>
      <c r="U731" s="123">
        <v>19</v>
      </c>
      <c r="V731" s="123">
        <v>1</v>
      </c>
      <c r="W731" s="123">
        <v>28</v>
      </c>
      <c r="X731" s="123">
        <v>0</v>
      </c>
      <c r="Y731" s="20">
        <f t="shared" si="138"/>
        <v>50</v>
      </c>
      <c r="AL731" s="17" t="s">
        <v>7882</v>
      </c>
      <c r="AM731" s="72">
        <v>0</v>
      </c>
      <c r="AN731" s="72">
        <v>0</v>
      </c>
      <c r="AO731" s="72">
        <v>0</v>
      </c>
      <c r="AP731" s="72">
        <v>0</v>
      </c>
      <c r="AQ731" s="72">
        <v>2</v>
      </c>
      <c r="AR731" s="72">
        <v>15</v>
      </c>
      <c r="AS731" s="72">
        <v>39</v>
      </c>
      <c r="AT731" s="71">
        <v>174</v>
      </c>
      <c r="AU731" s="71">
        <v>257</v>
      </c>
      <c r="AV731" s="72">
        <v>409</v>
      </c>
      <c r="AW731" s="72">
        <v>233</v>
      </c>
      <c r="AX731" s="72">
        <v>203</v>
      </c>
      <c r="AY731" s="72">
        <v>114</v>
      </c>
      <c r="AZ731" s="72">
        <v>154</v>
      </c>
      <c r="BA731" s="72">
        <v>112</v>
      </c>
      <c r="BB731" s="72">
        <v>124</v>
      </c>
      <c r="BC731" s="72">
        <v>60</v>
      </c>
      <c r="BD731" s="131">
        <v>87</v>
      </c>
      <c r="BE731" s="72">
        <v>39</v>
      </c>
      <c r="BF731" s="72">
        <v>57</v>
      </c>
      <c r="BG731" s="72">
        <v>29</v>
      </c>
      <c r="BH731" s="72">
        <v>50</v>
      </c>
      <c r="BI731" s="72">
        <v>34</v>
      </c>
      <c r="BJ731" s="17" t="s">
        <v>7882</v>
      </c>
      <c r="BR731" s="17"/>
      <c r="BV731" s="17"/>
    </row>
    <row r="732" spans="1:74" ht="14.4" x14ac:dyDescent="0.3">
      <c r="L732" s="83"/>
      <c r="M732" s="150"/>
      <c r="N732" s="160"/>
      <c r="O732" s="160"/>
      <c r="P732" s="161"/>
      <c r="Q732" s="165"/>
      <c r="S732" s="83"/>
      <c r="T732" s="34">
        <f>SUM(T723:T731)</f>
        <v>2</v>
      </c>
      <c r="U732" s="34">
        <f>SUM(U723:U731)</f>
        <v>24</v>
      </c>
      <c r="V732" s="34">
        <f>SUM(V723:V731)</f>
        <v>3</v>
      </c>
      <c r="W732" s="34">
        <f>SUM(W723:W731)</f>
        <v>42</v>
      </c>
      <c r="X732" s="34">
        <f>SUM(X723:X731)</f>
        <v>0</v>
      </c>
      <c r="Y732" s="20">
        <f t="shared" si="138"/>
        <v>71</v>
      </c>
      <c r="AL732" s="132" t="s">
        <v>7834</v>
      </c>
      <c r="AM732" s="133">
        <v>0</v>
      </c>
      <c r="AN732" s="133">
        <v>0</v>
      </c>
      <c r="AO732" s="133">
        <v>0</v>
      </c>
      <c r="AP732" s="133">
        <v>0</v>
      </c>
      <c r="AQ732" s="133">
        <v>0</v>
      </c>
      <c r="AR732" s="133">
        <v>0</v>
      </c>
      <c r="AS732" s="133">
        <v>0</v>
      </c>
      <c r="AT732" s="133">
        <v>0</v>
      </c>
      <c r="AU732" s="133">
        <v>0</v>
      </c>
      <c r="AV732" s="133">
        <v>2</v>
      </c>
      <c r="AW732" s="133">
        <v>10</v>
      </c>
      <c r="AX732" s="133">
        <v>51</v>
      </c>
      <c r="AY732" s="133">
        <v>115</v>
      </c>
      <c r="AZ732" s="133">
        <v>428</v>
      </c>
      <c r="BA732" s="133">
        <v>525</v>
      </c>
      <c r="BB732" s="133">
        <v>467</v>
      </c>
      <c r="BC732" s="133">
        <v>379</v>
      </c>
      <c r="BD732" s="134">
        <v>320</v>
      </c>
      <c r="BE732" s="134">
        <v>115</v>
      </c>
      <c r="BF732" s="133">
        <v>91</v>
      </c>
      <c r="BG732" s="133">
        <v>54</v>
      </c>
      <c r="BH732" s="135">
        <v>62</v>
      </c>
      <c r="BI732" s="136">
        <v>37</v>
      </c>
      <c r="BJ732" s="132" t="s">
        <v>7834</v>
      </c>
      <c r="BR732" s="17"/>
      <c r="BV732" s="17"/>
    </row>
    <row r="733" spans="1:74" ht="14.4" x14ac:dyDescent="0.3">
      <c r="L733" s="83"/>
      <c r="M733" s="150"/>
      <c r="N733" s="160"/>
      <c r="O733" s="160"/>
      <c r="P733" s="161"/>
      <c r="Q733" s="165"/>
      <c r="S733" s="83"/>
      <c r="T733" s="126"/>
      <c r="U733" s="126"/>
      <c r="V733" s="126"/>
      <c r="W733" s="126"/>
      <c r="X733" s="126"/>
      <c r="Y733" s="26"/>
      <c r="AL733" s="17" t="s">
        <v>7891</v>
      </c>
      <c r="AM733" s="72">
        <v>0</v>
      </c>
      <c r="AN733" s="72">
        <v>0</v>
      </c>
      <c r="AO733" s="72">
        <v>0</v>
      </c>
      <c r="AP733" s="72">
        <v>0</v>
      </c>
      <c r="AQ733" s="72">
        <v>0</v>
      </c>
      <c r="AR733" s="72">
        <v>0</v>
      </c>
      <c r="AS733" s="72">
        <v>0</v>
      </c>
      <c r="AT733" s="72">
        <v>0</v>
      </c>
      <c r="AU733" s="72">
        <v>0</v>
      </c>
      <c r="AV733" s="72">
        <v>1</v>
      </c>
      <c r="AW733" s="72">
        <v>7</v>
      </c>
      <c r="AX733" s="72">
        <v>40</v>
      </c>
      <c r="AY733" s="72">
        <v>42</v>
      </c>
      <c r="AZ733" s="72">
        <v>161</v>
      </c>
      <c r="BA733" s="72">
        <v>182</v>
      </c>
      <c r="BB733" s="72">
        <v>349</v>
      </c>
      <c r="BC733" s="72">
        <v>202</v>
      </c>
      <c r="BD733" s="131">
        <v>211</v>
      </c>
      <c r="BE733" s="72">
        <v>120</v>
      </c>
      <c r="BF733" s="72">
        <v>162</v>
      </c>
      <c r="BG733" s="72">
        <v>71</v>
      </c>
      <c r="BH733" s="72">
        <v>109</v>
      </c>
      <c r="BI733" s="72">
        <v>69</v>
      </c>
      <c r="BJ733" s="17" t="s">
        <v>7891</v>
      </c>
      <c r="BR733" s="17"/>
      <c r="BV733" s="17"/>
    </row>
    <row r="734" spans="1:74" ht="14.4" x14ac:dyDescent="0.3">
      <c r="C734" s="83"/>
      <c r="D734" s="156"/>
      <c r="E734" s="156"/>
      <c r="F734" s="159"/>
      <c r="G734" s="26"/>
      <c r="H734" s="156"/>
      <c r="I734" s="156"/>
      <c r="J734" s="156"/>
      <c r="K734" s="159"/>
      <c r="L734" s="83"/>
      <c r="M734" s="83"/>
      <c r="N734" s="160"/>
      <c r="O734" s="160"/>
      <c r="P734" s="161"/>
      <c r="Q734" s="165"/>
      <c r="S734" s="20" t="s">
        <v>7766</v>
      </c>
      <c r="T734" s="20" t="s">
        <v>92</v>
      </c>
      <c r="U734" s="20" t="s">
        <v>102</v>
      </c>
      <c r="V734" s="20" t="s">
        <v>98</v>
      </c>
      <c r="W734" s="20" t="s">
        <v>125</v>
      </c>
      <c r="X734" s="20" t="s">
        <v>272</v>
      </c>
      <c r="Y734" s="20" t="s">
        <v>7767</v>
      </c>
      <c r="AL734" s="132" t="s">
        <v>7835</v>
      </c>
      <c r="AM734" s="133">
        <v>0</v>
      </c>
      <c r="AN734" s="133">
        <v>0</v>
      </c>
      <c r="AO734" s="133">
        <v>0</v>
      </c>
      <c r="AP734" s="133">
        <v>0</v>
      </c>
      <c r="AQ734" s="133">
        <v>0</v>
      </c>
      <c r="AR734" s="133">
        <v>0</v>
      </c>
      <c r="AS734" s="133">
        <v>0</v>
      </c>
      <c r="AT734" s="133">
        <v>0</v>
      </c>
      <c r="AU734" s="133">
        <v>0</v>
      </c>
      <c r="AV734" s="133">
        <v>0</v>
      </c>
      <c r="AW734" s="133">
        <v>0</v>
      </c>
      <c r="AX734" s="133">
        <v>13</v>
      </c>
      <c r="AY734" s="133">
        <v>33</v>
      </c>
      <c r="AZ734" s="133">
        <v>51</v>
      </c>
      <c r="BA734" s="133">
        <v>28</v>
      </c>
      <c r="BB734" s="133">
        <v>181</v>
      </c>
      <c r="BC734" s="133">
        <v>177</v>
      </c>
      <c r="BD734" s="134">
        <v>386</v>
      </c>
      <c r="BE734" s="134">
        <v>395</v>
      </c>
      <c r="BF734" s="133">
        <v>522</v>
      </c>
      <c r="BG734" s="133">
        <v>271</v>
      </c>
      <c r="BH734" s="135">
        <v>333</v>
      </c>
      <c r="BI734" s="136">
        <v>316</v>
      </c>
      <c r="BJ734" s="132" t="s">
        <v>7835</v>
      </c>
      <c r="BR734" s="17"/>
      <c r="BV734" s="17"/>
    </row>
    <row r="735" spans="1:74" ht="14.4" x14ac:dyDescent="0.3">
      <c r="C735" s="83"/>
      <c r="D735" s="156"/>
      <c r="E735" s="156"/>
      <c r="F735" s="159"/>
      <c r="G735" s="26"/>
      <c r="H735" s="156"/>
      <c r="I735" s="156"/>
      <c r="J735" s="156"/>
      <c r="K735" s="159"/>
      <c r="L735" s="83"/>
      <c r="M735" s="83"/>
      <c r="N735" s="160"/>
      <c r="O735" s="160"/>
      <c r="P735" s="161"/>
      <c r="Q735" s="165"/>
      <c r="S735" s="20" t="s">
        <v>7900</v>
      </c>
      <c r="T735" s="59">
        <v>0</v>
      </c>
      <c r="U735" s="59">
        <v>0</v>
      </c>
      <c r="V735" s="60">
        <v>0</v>
      </c>
      <c r="W735" s="60">
        <v>0</v>
      </c>
      <c r="X735" s="60">
        <v>0</v>
      </c>
      <c r="Y735" s="21">
        <f>SUM(T735:X735)</f>
        <v>0</v>
      </c>
      <c r="Z735" s="20" t="s">
        <v>7900</v>
      </c>
      <c r="AL735" s="17" t="s">
        <v>7892</v>
      </c>
      <c r="AM735" s="72">
        <v>0</v>
      </c>
      <c r="AN735" s="72">
        <v>0</v>
      </c>
      <c r="AO735" s="72">
        <v>0</v>
      </c>
      <c r="AP735" s="72">
        <v>0</v>
      </c>
      <c r="AQ735" s="72">
        <v>0</v>
      </c>
      <c r="AR735" s="72">
        <v>0</v>
      </c>
      <c r="AS735" s="72">
        <v>0</v>
      </c>
      <c r="AT735" s="72">
        <v>0</v>
      </c>
      <c r="AU735" s="72">
        <v>0</v>
      </c>
      <c r="AV735" s="72">
        <v>0</v>
      </c>
      <c r="AW735" s="72">
        <v>0</v>
      </c>
      <c r="AX735" s="72">
        <v>0</v>
      </c>
      <c r="AY735" s="72">
        <v>0</v>
      </c>
      <c r="AZ735" s="72">
        <v>0</v>
      </c>
      <c r="BA735" s="72">
        <v>0</v>
      </c>
      <c r="BB735" s="72">
        <v>0</v>
      </c>
      <c r="BC735" s="72">
        <v>0</v>
      </c>
      <c r="BD735" s="131">
        <v>61</v>
      </c>
      <c r="BE735" s="72">
        <v>57</v>
      </c>
      <c r="BF735" s="72">
        <v>152</v>
      </c>
      <c r="BG735" s="72">
        <v>72</v>
      </c>
      <c r="BH735" s="72">
        <v>204</v>
      </c>
      <c r="BI735" s="72">
        <v>229</v>
      </c>
      <c r="BJ735" s="17" t="s">
        <v>7892</v>
      </c>
      <c r="BR735" s="17"/>
      <c r="BV735" s="17"/>
    </row>
    <row r="736" spans="1:74" x14ac:dyDescent="0.25">
      <c r="N736" s="164"/>
      <c r="O736" s="164"/>
      <c r="P736" s="164"/>
      <c r="Q736" s="165"/>
      <c r="S736" s="20" t="s">
        <v>7901</v>
      </c>
      <c r="T736" s="60">
        <v>0</v>
      </c>
      <c r="U736" s="60">
        <v>0</v>
      </c>
      <c r="V736" s="60">
        <v>0</v>
      </c>
      <c r="W736" s="60">
        <v>0</v>
      </c>
      <c r="X736" s="60">
        <v>0</v>
      </c>
      <c r="Y736" s="21">
        <f>SUM(T736:X736)</f>
        <v>0</v>
      </c>
      <c r="Z736" s="20" t="s">
        <v>7901</v>
      </c>
      <c r="AL736" s="132" t="s">
        <v>7836</v>
      </c>
      <c r="AM736" s="133">
        <v>0</v>
      </c>
      <c r="AN736" s="133">
        <v>0</v>
      </c>
      <c r="AO736" s="133">
        <v>0</v>
      </c>
      <c r="AP736" s="133">
        <v>0</v>
      </c>
      <c r="AQ736" s="133">
        <v>0</v>
      </c>
      <c r="AR736" s="133">
        <v>0</v>
      </c>
      <c r="AS736" s="133">
        <v>0</v>
      </c>
      <c r="AT736" s="133">
        <v>0</v>
      </c>
      <c r="AU736" s="133">
        <v>0</v>
      </c>
      <c r="AV736" s="133">
        <v>0</v>
      </c>
      <c r="AW736" s="133">
        <v>0</v>
      </c>
      <c r="AX736" s="133">
        <v>0</v>
      </c>
      <c r="AY736" s="133">
        <v>0</v>
      </c>
      <c r="AZ736" s="133">
        <v>0</v>
      </c>
      <c r="BA736" s="133">
        <v>0</v>
      </c>
      <c r="BB736" s="133">
        <v>0</v>
      </c>
      <c r="BC736" s="133">
        <v>0</v>
      </c>
      <c r="BD736" s="134">
        <v>0</v>
      </c>
      <c r="BE736" s="134">
        <v>0</v>
      </c>
      <c r="BF736" s="133">
        <v>76</v>
      </c>
      <c r="BG736" s="133">
        <v>315</v>
      </c>
      <c r="BH736" s="135">
        <v>456</v>
      </c>
      <c r="BI736" s="136">
        <v>337</v>
      </c>
      <c r="BJ736" s="132" t="s">
        <v>7836</v>
      </c>
      <c r="BR736" s="17"/>
      <c r="BV736" s="17"/>
    </row>
    <row r="737" spans="1:74" x14ac:dyDescent="0.25">
      <c r="N737" s="164"/>
      <c r="O737" s="164"/>
      <c r="P737" s="164"/>
      <c r="Q737" s="165"/>
      <c r="S737" s="20" t="s">
        <v>7902</v>
      </c>
      <c r="T737" s="59">
        <v>0</v>
      </c>
      <c r="U737" s="59">
        <v>0</v>
      </c>
      <c r="V737" s="60">
        <v>0</v>
      </c>
      <c r="W737" s="60">
        <v>0</v>
      </c>
      <c r="X737" s="60">
        <v>0</v>
      </c>
      <c r="Y737" s="21">
        <f>SUM(T737:X737)</f>
        <v>0</v>
      </c>
      <c r="Z737" s="20" t="s">
        <v>7902</v>
      </c>
      <c r="BI737" s="35"/>
      <c r="BR737" s="17"/>
      <c r="BV737" s="17"/>
    </row>
    <row r="738" spans="1:74" x14ac:dyDescent="0.25">
      <c r="N738" s="164"/>
      <c r="O738" s="164"/>
      <c r="P738" s="164"/>
      <c r="Q738" s="165"/>
      <c r="S738" s="54" t="s">
        <v>7903</v>
      </c>
      <c r="T738" s="48">
        <v>0</v>
      </c>
      <c r="U738" s="48">
        <v>0</v>
      </c>
      <c r="V738" s="48">
        <v>0</v>
      </c>
      <c r="W738" s="57">
        <v>0</v>
      </c>
      <c r="X738" s="48">
        <v>0</v>
      </c>
      <c r="Y738" s="21">
        <f>SUM(T738:X738)</f>
        <v>0</v>
      </c>
      <c r="Z738" s="54" t="s">
        <v>7903</v>
      </c>
      <c r="BR738" s="17"/>
      <c r="BV738" s="17"/>
    </row>
    <row r="739" spans="1:74" x14ac:dyDescent="0.25">
      <c r="N739" s="164"/>
      <c r="O739" s="164"/>
      <c r="P739" s="164"/>
      <c r="Q739" s="165"/>
      <c r="S739" s="20" t="s">
        <v>7757</v>
      </c>
      <c r="T739" s="30">
        <v>0</v>
      </c>
      <c r="U739" s="30">
        <v>0</v>
      </c>
      <c r="V739" s="30">
        <v>0</v>
      </c>
      <c r="W739" s="60">
        <v>5</v>
      </c>
      <c r="X739" s="30">
        <v>0</v>
      </c>
      <c r="Y739" s="21">
        <f t="shared" ref="Y739:Y744" si="140">SUM(T739:W739)</f>
        <v>5</v>
      </c>
      <c r="Z739" s="20" t="s">
        <v>7757</v>
      </c>
      <c r="BR739" s="17"/>
      <c r="BV739" s="17"/>
    </row>
    <row r="740" spans="1:74" x14ac:dyDescent="0.25">
      <c r="N740" s="164"/>
      <c r="O740" s="164"/>
      <c r="P740" s="164"/>
      <c r="Q740" s="165"/>
      <c r="S740" s="54" t="s">
        <v>7758</v>
      </c>
      <c r="T740" s="48">
        <v>0</v>
      </c>
      <c r="U740" s="48">
        <v>1</v>
      </c>
      <c r="V740" s="48">
        <v>1</v>
      </c>
      <c r="W740" s="61">
        <v>5</v>
      </c>
      <c r="X740" s="48">
        <v>0</v>
      </c>
      <c r="Y740" s="21">
        <f t="shared" si="140"/>
        <v>7</v>
      </c>
      <c r="Z740" s="54" t="s">
        <v>7758</v>
      </c>
      <c r="BR740" s="17"/>
      <c r="BV740" s="17"/>
    </row>
    <row r="741" spans="1:74" x14ac:dyDescent="0.25">
      <c r="N741" s="164"/>
      <c r="O741" s="164"/>
      <c r="P741" s="164"/>
      <c r="Q741" s="165"/>
      <c r="S741" s="20" t="s">
        <v>7759</v>
      </c>
      <c r="T741" s="28">
        <v>0</v>
      </c>
      <c r="U741" s="28">
        <v>3</v>
      </c>
      <c r="V741" s="28">
        <v>0</v>
      </c>
      <c r="W741" s="60">
        <v>31</v>
      </c>
      <c r="X741" s="30">
        <v>37</v>
      </c>
      <c r="Y741" s="21">
        <f t="shared" si="140"/>
        <v>34</v>
      </c>
      <c r="Z741" s="20" t="s">
        <v>7759</v>
      </c>
      <c r="BR741" s="17"/>
      <c r="BV741" s="17"/>
    </row>
    <row r="742" spans="1:74" x14ac:dyDescent="0.25">
      <c r="N742" s="164"/>
      <c r="O742" s="164"/>
      <c r="P742" s="164"/>
      <c r="Q742" s="165"/>
      <c r="S742" s="54" t="s">
        <v>7760</v>
      </c>
      <c r="T742" s="48">
        <v>4</v>
      </c>
      <c r="U742" s="48">
        <v>17</v>
      </c>
      <c r="V742" s="48">
        <v>0</v>
      </c>
      <c r="W742" s="61">
        <v>48</v>
      </c>
      <c r="X742" s="48">
        <v>316</v>
      </c>
      <c r="Y742" s="21">
        <f t="shared" si="140"/>
        <v>69</v>
      </c>
      <c r="Z742" s="54" t="s">
        <v>7760</v>
      </c>
      <c r="BR742" s="17"/>
      <c r="BV742" s="17"/>
    </row>
    <row r="743" spans="1:74" x14ac:dyDescent="0.25">
      <c r="N743" s="164"/>
      <c r="O743" s="164"/>
      <c r="P743" s="164"/>
      <c r="Q743" s="165"/>
      <c r="S743" s="21" t="s">
        <v>7739</v>
      </c>
      <c r="T743" s="30">
        <v>25</v>
      </c>
      <c r="U743" s="30">
        <v>71</v>
      </c>
      <c r="V743" s="30">
        <v>20</v>
      </c>
      <c r="W743" s="60">
        <v>113</v>
      </c>
      <c r="X743" s="30">
        <v>337</v>
      </c>
      <c r="Y743" s="21">
        <f t="shared" si="140"/>
        <v>229</v>
      </c>
      <c r="Z743" s="21" t="s">
        <v>7739</v>
      </c>
      <c r="BR743" s="17"/>
      <c r="BV743" s="17"/>
    </row>
    <row r="744" spans="1:74" x14ac:dyDescent="0.25">
      <c r="N744" s="164"/>
      <c r="O744" s="164"/>
      <c r="P744" s="164"/>
      <c r="Q744" s="165"/>
      <c r="T744" s="26">
        <f>SUM(T735:T743)</f>
        <v>29</v>
      </c>
      <c r="U744" s="26">
        <f>SUM(U735:U743)</f>
        <v>92</v>
      </c>
      <c r="V744" s="26">
        <f>SUM(V735:V743)</f>
        <v>21</v>
      </c>
      <c r="W744" s="26">
        <f>SUM(W735:W743)</f>
        <v>202</v>
      </c>
      <c r="X744" s="26">
        <f>SUM(X735:X743)</f>
        <v>690</v>
      </c>
      <c r="Y744" s="21">
        <f t="shared" si="140"/>
        <v>344</v>
      </c>
      <c r="BR744" s="17"/>
      <c r="BV744" s="17"/>
    </row>
    <row r="745" spans="1:74" x14ac:dyDescent="0.25">
      <c r="N745" s="164"/>
      <c r="O745" s="164"/>
      <c r="P745" s="164"/>
      <c r="Q745" s="165"/>
      <c r="BR745" s="17"/>
      <c r="BV745" s="17"/>
    </row>
    <row r="746" spans="1:74" x14ac:dyDescent="0.25">
      <c r="N746" s="164"/>
      <c r="O746" s="164"/>
      <c r="P746" s="164"/>
      <c r="Q746" s="165"/>
      <c r="BR746" s="17"/>
      <c r="BV746" s="17"/>
    </row>
    <row r="747" spans="1:74" x14ac:dyDescent="0.25">
      <c r="N747" s="164"/>
      <c r="O747" s="164"/>
      <c r="P747" s="164"/>
      <c r="Q747" s="165"/>
      <c r="BR747" s="17"/>
      <c r="BV747" s="17"/>
    </row>
    <row r="748" spans="1:74" x14ac:dyDescent="0.25">
      <c r="N748" s="164"/>
      <c r="O748" s="164"/>
      <c r="P748" s="164"/>
      <c r="Q748" s="165"/>
      <c r="BR748" s="17"/>
      <c r="BV748" s="17"/>
    </row>
    <row r="749" spans="1:74" x14ac:dyDescent="0.25">
      <c r="N749" s="164"/>
      <c r="O749" s="164"/>
      <c r="P749" s="164"/>
      <c r="Q749" s="165"/>
      <c r="BR749" s="17"/>
      <c r="BV749" s="17"/>
    </row>
    <row r="750" spans="1:74" x14ac:dyDescent="0.25">
      <c r="N750" s="164"/>
      <c r="O750" s="164"/>
      <c r="P750" s="164"/>
      <c r="Q750" s="165"/>
      <c r="BR750" s="17"/>
      <c r="BV750" s="17"/>
    </row>
    <row r="752" spans="1:74" ht="39.6" x14ac:dyDescent="0.25">
      <c r="A752" s="38" t="s">
        <v>7813</v>
      </c>
      <c r="B752" s="38" t="s">
        <v>7744</v>
      </c>
      <c r="C752" s="38" t="s">
        <v>7705</v>
      </c>
      <c r="D752" s="38" t="s">
        <v>7745</v>
      </c>
      <c r="E752" s="38" t="s">
        <v>7746</v>
      </c>
      <c r="F752" s="38" t="s">
        <v>7747</v>
      </c>
      <c r="G752" s="38" t="s">
        <v>7748</v>
      </c>
      <c r="H752" s="38" t="s">
        <v>7749</v>
      </c>
      <c r="I752" s="38" t="s">
        <v>7750</v>
      </c>
      <c r="J752" s="41" t="s">
        <v>7752</v>
      </c>
      <c r="K752" s="42" t="s">
        <v>7753</v>
      </c>
      <c r="L752" s="31"/>
      <c r="M752" s="23" t="s">
        <v>7905</v>
      </c>
      <c r="S752" s="17" t="s">
        <v>7813</v>
      </c>
      <c r="AL752" s="23" t="s">
        <v>7781</v>
      </c>
      <c r="AM752" s="71" t="s">
        <v>7813</v>
      </c>
      <c r="AN752" s="72"/>
      <c r="AO752" s="72"/>
      <c r="AP752" s="72"/>
      <c r="BR752" s="17"/>
      <c r="BV752" s="17"/>
    </row>
    <row r="753" spans="1:74" x14ac:dyDescent="0.25">
      <c r="A753" s="143" t="s">
        <v>7906</v>
      </c>
      <c r="B753" s="143" t="s">
        <v>759</v>
      </c>
      <c r="C753" s="127">
        <v>1</v>
      </c>
      <c r="D753" s="127">
        <v>1</v>
      </c>
      <c r="E753" s="127">
        <v>0</v>
      </c>
      <c r="F753" s="127">
        <v>1</v>
      </c>
      <c r="G753" s="127">
        <v>0</v>
      </c>
      <c r="H753" s="127">
        <v>0</v>
      </c>
      <c r="I753" s="127">
        <v>0</v>
      </c>
      <c r="J753" s="127">
        <v>0</v>
      </c>
      <c r="K753" s="166">
        <f t="shared" ref="K753:K773" si="141">SUM(E753:J753)</f>
        <v>1</v>
      </c>
      <c r="L753" s="121"/>
      <c r="M753" s="121">
        <v>1</v>
      </c>
      <c r="O753" s="164"/>
      <c r="P753" s="164"/>
      <c r="Q753" s="165"/>
      <c r="S753" s="20" t="s">
        <v>7755</v>
      </c>
      <c r="T753" s="20" t="s">
        <v>92</v>
      </c>
      <c r="U753" s="20" t="s">
        <v>102</v>
      </c>
      <c r="V753" s="20" t="s">
        <v>98</v>
      </c>
      <c r="W753" s="20" t="s">
        <v>125</v>
      </c>
      <c r="X753" s="20" t="s">
        <v>272</v>
      </c>
      <c r="Y753" s="20" t="s">
        <v>126</v>
      </c>
      <c r="AL753" s="17" t="s">
        <v>7876</v>
      </c>
      <c r="AM753" s="72"/>
      <c r="AN753" s="72"/>
      <c r="AO753" s="72"/>
      <c r="AP753" s="72"/>
      <c r="BR753" s="17"/>
      <c r="BV753" s="17"/>
    </row>
    <row r="754" spans="1:74" x14ac:dyDescent="0.25">
      <c r="A754" s="141" t="s">
        <v>480</v>
      </c>
      <c r="B754" s="167" t="s">
        <v>2698</v>
      </c>
      <c r="C754" s="58">
        <v>1</v>
      </c>
      <c r="D754" s="58">
        <v>1</v>
      </c>
      <c r="E754" s="58">
        <v>0</v>
      </c>
      <c r="F754" s="58">
        <v>1</v>
      </c>
      <c r="G754" s="58">
        <v>0</v>
      </c>
      <c r="H754" s="58">
        <v>0</v>
      </c>
      <c r="I754" s="58">
        <v>0</v>
      </c>
      <c r="J754" s="149">
        <v>0</v>
      </c>
      <c r="K754" s="168">
        <f t="shared" si="141"/>
        <v>1</v>
      </c>
      <c r="L754" s="169"/>
      <c r="M754" s="121"/>
      <c r="O754" s="164"/>
      <c r="P754" s="164"/>
      <c r="Q754" s="165"/>
      <c r="S754" s="20" t="s">
        <v>7900</v>
      </c>
      <c r="T754" s="59">
        <v>0</v>
      </c>
      <c r="U754" s="59">
        <v>0</v>
      </c>
      <c r="V754" s="60">
        <v>0</v>
      </c>
      <c r="W754" s="60">
        <v>0</v>
      </c>
      <c r="X754" s="60">
        <v>0</v>
      </c>
      <c r="Y754" s="20">
        <f t="shared" ref="Y754:Y763" si="142">SUM(T754:X754)</f>
        <v>0</v>
      </c>
      <c r="AL754" s="17" t="s">
        <v>7784</v>
      </c>
      <c r="AM754" s="72"/>
      <c r="AN754" s="72"/>
      <c r="AO754" s="72"/>
      <c r="AP754" s="72"/>
      <c r="BR754" s="17"/>
      <c r="BV754" s="17"/>
    </row>
    <row r="755" spans="1:74" x14ac:dyDescent="0.25">
      <c r="A755" s="141" t="s">
        <v>480</v>
      </c>
      <c r="B755" s="141" t="s">
        <v>759</v>
      </c>
      <c r="C755" s="58">
        <v>3</v>
      </c>
      <c r="D755" s="58">
        <v>3</v>
      </c>
      <c r="E755" s="63">
        <v>0</v>
      </c>
      <c r="F755" s="63">
        <v>1</v>
      </c>
      <c r="G755" s="63">
        <v>0</v>
      </c>
      <c r="H755" s="63">
        <v>2</v>
      </c>
      <c r="I755" s="63">
        <v>0</v>
      </c>
      <c r="J755" s="148">
        <v>0</v>
      </c>
      <c r="K755" s="168">
        <f t="shared" si="141"/>
        <v>3</v>
      </c>
      <c r="L755" s="121"/>
      <c r="M755" s="121">
        <v>4</v>
      </c>
      <c r="O755" s="164"/>
      <c r="P755" s="164"/>
      <c r="Q755" s="165"/>
      <c r="S755" s="20" t="s">
        <v>7901</v>
      </c>
      <c r="T755" s="60">
        <v>0</v>
      </c>
      <c r="U755" s="60">
        <v>0</v>
      </c>
      <c r="V755" s="60">
        <v>0</v>
      </c>
      <c r="W755" s="60">
        <v>0</v>
      </c>
      <c r="X755" s="60">
        <v>0</v>
      </c>
      <c r="Y755" s="20">
        <f t="shared" si="142"/>
        <v>0</v>
      </c>
      <c r="AM755" s="72"/>
      <c r="AN755" s="72"/>
      <c r="AO755" s="72"/>
      <c r="AP755" s="72"/>
      <c r="BR755" s="17"/>
      <c r="BV755" s="17"/>
    </row>
    <row r="756" spans="1:74" x14ac:dyDescent="0.25">
      <c r="A756" s="143" t="s">
        <v>484</v>
      </c>
      <c r="B756" s="143" t="s">
        <v>2698</v>
      </c>
      <c r="C756" s="127">
        <v>1</v>
      </c>
      <c r="D756" s="127">
        <v>1</v>
      </c>
      <c r="E756" s="99">
        <v>0</v>
      </c>
      <c r="F756" s="99">
        <v>1</v>
      </c>
      <c r="G756" s="99">
        <v>0</v>
      </c>
      <c r="H756" s="99">
        <v>0</v>
      </c>
      <c r="I756" s="99">
        <v>0</v>
      </c>
      <c r="J756" s="99">
        <v>0</v>
      </c>
      <c r="K756" s="166">
        <f t="shared" si="141"/>
        <v>1</v>
      </c>
      <c r="L756" s="121"/>
      <c r="M756" s="121"/>
      <c r="O756" s="164"/>
      <c r="P756" s="164"/>
      <c r="Q756" s="165"/>
      <c r="S756" s="20" t="s">
        <v>7902</v>
      </c>
      <c r="T756" s="59">
        <v>0</v>
      </c>
      <c r="U756" s="59">
        <v>0</v>
      </c>
      <c r="V756" s="60">
        <v>0</v>
      </c>
      <c r="W756" s="60">
        <v>0</v>
      </c>
      <c r="X756" s="60">
        <v>0</v>
      </c>
      <c r="Y756" s="20">
        <f t="shared" si="142"/>
        <v>0</v>
      </c>
      <c r="AL756" s="17" t="s">
        <v>5</v>
      </c>
      <c r="AM756" s="17" t="s">
        <v>7792</v>
      </c>
      <c r="AN756" s="17" t="s">
        <v>7793</v>
      </c>
      <c r="AO756" s="17" t="s">
        <v>7794</v>
      </c>
      <c r="AP756" s="17" t="s">
        <v>7795</v>
      </c>
      <c r="AQ756" s="17" t="s">
        <v>7796</v>
      </c>
      <c r="AR756" s="17" t="s">
        <v>7797</v>
      </c>
      <c r="AS756" s="17" t="s">
        <v>7798</v>
      </c>
      <c r="AT756" s="75" t="s">
        <v>7799</v>
      </c>
      <c r="AU756" s="75" t="s">
        <v>7800</v>
      </c>
      <c r="AV756" s="17" t="s">
        <v>7801</v>
      </c>
      <c r="AW756" s="17" t="s">
        <v>7802</v>
      </c>
      <c r="AX756" s="17" t="s">
        <v>7803</v>
      </c>
      <c r="AY756" s="17" t="s">
        <v>7804</v>
      </c>
      <c r="AZ756" s="17" t="s">
        <v>7805</v>
      </c>
      <c r="BA756" s="17" t="s">
        <v>7806</v>
      </c>
      <c r="BB756" s="17" t="s">
        <v>7807</v>
      </c>
      <c r="BC756" s="17" t="s">
        <v>7808</v>
      </c>
      <c r="BD756" s="17" t="s">
        <v>7809</v>
      </c>
      <c r="BE756" s="17" t="s">
        <v>7810</v>
      </c>
      <c r="BF756" s="17" t="s">
        <v>7811</v>
      </c>
      <c r="BG756" s="17" t="s">
        <v>7812</v>
      </c>
      <c r="BH756" s="17" t="s">
        <v>7813</v>
      </c>
      <c r="BR756" s="17"/>
      <c r="BV756" s="17"/>
    </row>
    <row r="757" spans="1:74" x14ac:dyDescent="0.25">
      <c r="A757" s="143" t="s">
        <v>484</v>
      </c>
      <c r="B757" s="143" t="s">
        <v>1700</v>
      </c>
      <c r="C757" s="127">
        <v>1</v>
      </c>
      <c r="D757" s="127">
        <v>1</v>
      </c>
      <c r="E757" s="99">
        <v>0</v>
      </c>
      <c r="F757" s="99">
        <v>1</v>
      </c>
      <c r="G757" s="99">
        <v>0</v>
      </c>
      <c r="H757" s="99">
        <v>0</v>
      </c>
      <c r="I757" s="99">
        <v>0</v>
      </c>
      <c r="J757" s="99">
        <v>0</v>
      </c>
      <c r="K757" s="166">
        <f t="shared" si="141"/>
        <v>1</v>
      </c>
      <c r="L757" s="121"/>
      <c r="M757" s="121"/>
      <c r="O757" s="31"/>
      <c r="P757" s="31"/>
      <c r="Q757" s="165"/>
      <c r="S757" s="54" t="s">
        <v>7903</v>
      </c>
      <c r="T757" s="48">
        <v>0</v>
      </c>
      <c r="U757" s="48">
        <v>1</v>
      </c>
      <c r="V757" s="48">
        <v>0</v>
      </c>
      <c r="W757" s="48">
        <v>0</v>
      </c>
      <c r="X757" s="48">
        <v>0</v>
      </c>
      <c r="Y757" s="20">
        <f t="shared" si="142"/>
        <v>1</v>
      </c>
      <c r="AL757" s="17" t="s">
        <v>7828</v>
      </c>
      <c r="AM757" s="72">
        <v>0</v>
      </c>
      <c r="AN757" s="72">
        <v>0</v>
      </c>
      <c r="AO757" s="72">
        <v>0</v>
      </c>
      <c r="AP757" s="72">
        <v>0</v>
      </c>
      <c r="AQ757" s="72">
        <v>0</v>
      </c>
      <c r="AR757" s="72">
        <v>0</v>
      </c>
      <c r="AS757" s="72">
        <v>0</v>
      </c>
      <c r="AT757" s="71">
        <v>0</v>
      </c>
      <c r="AU757" s="71">
        <v>0</v>
      </c>
      <c r="AV757" s="72">
        <v>0</v>
      </c>
      <c r="AW757" s="72">
        <v>0</v>
      </c>
      <c r="AX757" s="72">
        <v>0</v>
      </c>
      <c r="AY757" s="72">
        <v>0</v>
      </c>
      <c r="AZ757" s="72">
        <v>0</v>
      </c>
      <c r="BA757" s="72">
        <v>0</v>
      </c>
      <c r="BB757" s="72">
        <v>0</v>
      </c>
      <c r="BC757" s="72">
        <v>0</v>
      </c>
      <c r="BD757" s="72">
        <v>0</v>
      </c>
      <c r="BE757" s="72">
        <v>0</v>
      </c>
      <c r="BF757" s="72">
        <v>0</v>
      </c>
      <c r="BG757" s="72">
        <v>0</v>
      </c>
      <c r="BH757" s="72">
        <v>0</v>
      </c>
      <c r="BI757" s="35"/>
      <c r="BJ757" s="17" t="s">
        <v>7828</v>
      </c>
      <c r="BR757" s="17"/>
      <c r="BV757" s="17"/>
    </row>
    <row r="758" spans="1:74" x14ac:dyDescent="0.25">
      <c r="A758" s="143" t="s">
        <v>484</v>
      </c>
      <c r="B758" s="143" t="s">
        <v>561</v>
      </c>
      <c r="C758" s="127">
        <v>1</v>
      </c>
      <c r="D758" s="127">
        <v>1</v>
      </c>
      <c r="E758" s="99">
        <v>0</v>
      </c>
      <c r="F758" s="99">
        <v>1</v>
      </c>
      <c r="G758" s="99">
        <v>0</v>
      </c>
      <c r="H758" s="99">
        <v>0</v>
      </c>
      <c r="I758" s="99">
        <v>0</v>
      </c>
      <c r="J758" s="99">
        <v>0</v>
      </c>
      <c r="K758" s="166">
        <f t="shared" si="141"/>
        <v>1</v>
      </c>
      <c r="L758" s="121"/>
      <c r="M758" s="121"/>
      <c r="O758" s="31"/>
      <c r="P758" s="31"/>
      <c r="Q758" s="165"/>
      <c r="S758" s="20" t="s">
        <v>7757</v>
      </c>
      <c r="T758" s="30">
        <v>0</v>
      </c>
      <c r="U758" s="30">
        <v>2</v>
      </c>
      <c r="V758" s="30">
        <v>0</v>
      </c>
      <c r="W758" s="30">
        <v>2</v>
      </c>
      <c r="X758" s="30">
        <v>0</v>
      </c>
      <c r="Y758" s="20">
        <f t="shared" si="142"/>
        <v>4</v>
      </c>
      <c r="AL758" s="17" t="s">
        <v>7829</v>
      </c>
      <c r="AM758" s="72">
        <v>0</v>
      </c>
      <c r="AN758" s="72">
        <v>0</v>
      </c>
      <c r="AO758" s="72">
        <v>0</v>
      </c>
      <c r="AP758" s="72">
        <v>0</v>
      </c>
      <c r="AQ758" s="72">
        <v>0</v>
      </c>
      <c r="AR758" s="72">
        <v>0</v>
      </c>
      <c r="AS758" s="72">
        <v>0</v>
      </c>
      <c r="AT758" s="71">
        <v>0</v>
      </c>
      <c r="AU758" s="71">
        <v>0</v>
      </c>
      <c r="AV758" s="72">
        <v>0</v>
      </c>
      <c r="AW758" s="72">
        <v>0</v>
      </c>
      <c r="AX758" s="72">
        <v>0</v>
      </c>
      <c r="AY758" s="72">
        <v>0</v>
      </c>
      <c r="AZ758" s="72">
        <v>0</v>
      </c>
      <c r="BA758" s="72">
        <v>0</v>
      </c>
      <c r="BB758" s="72">
        <v>0</v>
      </c>
      <c r="BC758" s="72">
        <v>0</v>
      </c>
      <c r="BD758" s="72">
        <v>0</v>
      </c>
      <c r="BE758" s="72">
        <v>0</v>
      </c>
      <c r="BF758" s="72">
        <v>0</v>
      </c>
      <c r="BG758" s="72">
        <v>0</v>
      </c>
      <c r="BH758" s="72">
        <v>0</v>
      </c>
      <c r="BI758" s="35"/>
      <c r="BJ758" s="17" t="s">
        <v>7829</v>
      </c>
      <c r="BR758" s="17"/>
      <c r="BV758" s="17"/>
    </row>
    <row r="759" spans="1:74" x14ac:dyDescent="0.25">
      <c r="A759" s="143" t="s">
        <v>484</v>
      </c>
      <c r="B759" s="143" t="s">
        <v>759</v>
      </c>
      <c r="C759" s="127">
        <v>12</v>
      </c>
      <c r="D759" s="127">
        <v>12</v>
      </c>
      <c r="E759" s="99">
        <v>0</v>
      </c>
      <c r="F759" s="99">
        <v>6</v>
      </c>
      <c r="G759" s="99">
        <v>1</v>
      </c>
      <c r="H759" s="99">
        <v>5</v>
      </c>
      <c r="I759" s="99">
        <v>0</v>
      </c>
      <c r="J759" s="99">
        <v>0</v>
      </c>
      <c r="K759" s="166">
        <f t="shared" si="141"/>
        <v>12</v>
      </c>
      <c r="L759" s="121"/>
      <c r="M759" s="121">
        <v>15</v>
      </c>
      <c r="P759" s="31"/>
      <c r="Q759" s="165"/>
      <c r="S759" s="54" t="s">
        <v>7758</v>
      </c>
      <c r="T759" s="48">
        <v>0</v>
      </c>
      <c r="U759" s="48">
        <v>9</v>
      </c>
      <c r="V759" s="48">
        <v>1</v>
      </c>
      <c r="W759" s="48">
        <v>5</v>
      </c>
      <c r="X759" s="48">
        <v>0</v>
      </c>
      <c r="Y759" s="20">
        <f t="shared" si="142"/>
        <v>15</v>
      </c>
      <c r="AL759" s="17" t="s">
        <v>7830</v>
      </c>
      <c r="AM759" s="72">
        <v>0</v>
      </c>
      <c r="AN759" s="72">
        <v>0</v>
      </c>
      <c r="AO759" s="72">
        <v>0</v>
      </c>
      <c r="AP759" s="72">
        <v>0</v>
      </c>
      <c r="AQ759" s="72">
        <v>0</v>
      </c>
      <c r="AR759" s="72">
        <v>0</v>
      </c>
      <c r="AS759" s="72">
        <v>0</v>
      </c>
      <c r="AT759" s="71">
        <v>0</v>
      </c>
      <c r="AU759" s="71">
        <v>0</v>
      </c>
      <c r="AV759" s="72">
        <v>0</v>
      </c>
      <c r="AW759" s="72">
        <v>0</v>
      </c>
      <c r="AX759" s="72">
        <v>1</v>
      </c>
      <c r="AY759" s="72">
        <v>0</v>
      </c>
      <c r="AZ759" s="72">
        <v>0</v>
      </c>
      <c r="BA759" s="72">
        <v>0</v>
      </c>
      <c r="BB759" s="72">
        <v>0</v>
      </c>
      <c r="BC759" s="72">
        <v>0</v>
      </c>
      <c r="BD759" s="72">
        <v>0</v>
      </c>
      <c r="BE759" s="72">
        <v>0</v>
      </c>
      <c r="BF759" s="72">
        <v>0</v>
      </c>
      <c r="BG759" s="72">
        <v>0</v>
      </c>
      <c r="BH759" s="72">
        <v>0</v>
      </c>
      <c r="BI759" s="35"/>
      <c r="BJ759" s="17" t="s">
        <v>7830</v>
      </c>
      <c r="BR759" s="17"/>
      <c r="BV759" s="17"/>
    </row>
    <row r="760" spans="1:74" x14ac:dyDescent="0.25">
      <c r="A760" s="141" t="s">
        <v>488</v>
      </c>
      <c r="B760" s="141" t="s">
        <v>2698</v>
      </c>
      <c r="C760" s="58">
        <v>9</v>
      </c>
      <c r="D760" s="58">
        <v>9</v>
      </c>
      <c r="E760" s="63">
        <v>0</v>
      </c>
      <c r="F760" s="63">
        <v>7</v>
      </c>
      <c r="G760" s="63">
        <v>1</v>
      </c>
      <c r="H760" s="63">
        <v>1</v>
      </c>
      <c r="I760" s="63">
        <v>0</v>
      </c>
      <c r="J760" s="148">
        <v>0</v>
      </c>
      <c r="K760" s="168">
        <f t="shared" si="141"/>
        <v>9</v>
      </c>
      <c r="L760" s="169"/>
      <c r="M760" s="121"/>
      <c r="P760" s="31"/>
      <c r="Q760" s="165"/>
      <c r="S760" s="20" t="s">
        <v>7759</v>
      </c>
      <c r="T760" s="30">
        <v>0</v>
      </c>
      <c r="U760" s="30">
        <v>14</v>
      </c>
      <c r="V760" s="30">
        <v>2</v>
      </c>
      <c r="W760" s="30">
        <v>43</v>
      </c>
      <c r="X760" s="30">
        <v>62</v>
      </c>
      <c r="Y760" s="20">
        <f t="shared" si="142"/>
        <v>121</v>
      </c>
      <c r="AL760" s="17" t="s">
        <v>7831</v>
      </c>
      <c r="AM760" s="72">
        <v>0</v>
      </c>
      <c r="AN760" s="72">
        <v>0</v>
      </c>
      <c r="AO760" s="72">
        <v>0</v>
      </c>
      <c r="AP760" s="72">
        <v>0</v>
      </c>
      <c r="AQ760" s="72">
        <v>0</v>
      </c>
      <c r="AR760" s="72">
        <v>0</v>
      </c>
      <c r="AS760" s="72">
        <v>0</v>
      </c>
      <c r="AT760" s="71">
        <v>0</v>
      </c>
      <c r="AU760" s="71">
        <v>0</v>
      </c>
      <c r="AV760" s="72">
        <v>0</v>
      </c>
      <c r="AW760" s="72">
        <v>0</v>
      </c>
      <c r="AX760" s="72">
        <v>1</v>
      </c>
      <c r="AY760" s="72">
        <v>0</v>
      </c>
      <c r="AZ760" s="72">
        <v>0</v>
      </c>
      <c r="BA760" s="72">
        <v>0</v>
      </c>
      <c r="BB760" s="72">
        <v>0</v>
      </c>
      <c r="BC760" s="72">
        <v>0</v>
      </c>
      <c r="BD760" s="72">
        <v>0</v>
      </c>
      <c r="BE760" s="72">
        <v>0</v>
      </c>
      <c r="BF760" s="72">
        <v>0</v>
      </c>
      <c r="BG760" s="72">
        <v>0</v>
      </c>
      <c r="BH760" s="72">
        <v>0</v>
      </c>
      <c r="BI760" s="35"/>
      <c r="BJ760" s="17" t="s">
        <v>7831</v>
      </c>
      <c r="BR760" s="17"/>
      <c r="BV760" s="17"/>
    </row>
    <row r="761" spans="1:74" x14ac:dyDescent="0.25">
      <c r="A761" s="141" t="s">
        <v>488</v>
      </c>
      <c r="B761" s="141" t="s">
        <v>1700</v>
      </c>
      <c r="C761" s="58">
        <v>31</v>
      </c>
      <c r="D761" s="58">
        <v>28</v>
      </c>
      <c r="E761" s="63">
        <v>0</v>
      </c>
      <c r="F761" s="63">
        <v>1</v>
      </c>
      <c r="G761" s="63">
        <v>0</v>
      </c>
      <c r="H761" s="63">
        <v>10</v>
      </c>
      <c r="I761" s="63">
        <v>17</v>
      </c>
      <c r="J761" s="148">
        <v>0</v>
      </c>
      <c r="K761" s="168">
        <f t="shared" si="141"/>
        <v>28</v>
      </c>
      <c r="L761" s="121"/>
      <c r="M761" s="121"/>
      <c r="O761" s="31"/>
      <c r="P761" s="31"/>
      <c r="Q761" s="165"/>
      <c r="S761" s="54" t="s">
        <v>7760</v>
      </c>
      <c r="T761" s="48">
        <v>7</v>
      </c>
      <c r="U761" s="48">
        <v>29</v>
      </c>
      <c r="V761" s="48">
        <v>5</v>
      </c>
      <c r="W761" s="48">
        <v>100</v>
      </c>
      <c r="X761" s="48">
        <v>333</v>
      </c>
      <c r="Y761" s="20">
        <f t="shared" si="142"/>
        <v>474</v>
      </c>
      <c r="AL761" s="17" t="s">
        <v>7832</v>
      </c>
      <c r="AM761" s="72">
        <v>364</v>
      </c>
      <c r="AN761" s="72">
        <v>349</v>
      </c>
      <c r="AO761" s="72">
        <v>510</v>
      </c>
      <c r="AP761" s="72">
        <v>535</v>
      </c>
      <c r="AQ761" s="72">
        <v>579</v>
      </c>
      <c r="AR761" s="72">
        <v>91</v>
      </c>
      <c r="AS761" s="72">
        <v>181</v>
      </c>
      <c r="AT761" s="71">
        <v>166</v>
      </c>
      <c r="AU761" s="71">
        <v>123</v>
      </c>
      <c r="AV761" s="72">
        <v>6</v>
      </c>
      <c r="AW761" s="72">
        <v>0</v>
      </c>
      <c r="AX761" s="72">
        <v>1</v>
      </c>
      <c r="AY761" s="72">
        <v>0</v>
      </c>
      <c r="AZ761" s="72">
        <v>0</v>
      </c>
      <c r="BA761" s="72">
        <v>0</v>
      </c>
      <c r="BB761" s="72">
        <v>0</v>
      </c>
      <c r="BC761" s="72">
        <v>0</v>
      </c>
      <c r="BD761" s="72">
        <v>0</v>
      </c>
      <c r="BE761" s="72">
        <v>0</v>
      </c>
      <c r="BF761" s="72">
        <v>0</v>
      </c>
      <c r="BG761" s="72">
        <v>0</v>
      </c>
      <c r="BH761" s="72">
        <v>0</v>
      </c>
      <c r="BI761" s="35"/>
      <c r="BJ761" s="17" t="s">
        <v>7832</v>
      </c>
      <c r="BR761" s="17"/>
      <c r="BV761" s="17"/>
    </row>
    <row r="762" spans="1:74" x14ac:dyDescent="0.25">
      <c r="A762" s="141" t="s">
        <v>488</v>
      </c>
      <c r="B762" s="141" t="s">
        <v>5340</v>
      </c>
      <c r="C762" s="58">
        <v>1</v>
      </c>
      <c r="D762" s="58">
        <v>1</v>
      </c>
      <c r="E762" s="63">
        <v>0</v>
      </c>
      <c r="F762" s="63">
        <v>0</v>
      </c>
      <c r="G762" s="63">
        <v>0</v>
      </c>
      <c r="H762" s="63">
        <v>1</v>
      </c>
      <c r="I762" s="63">
        <v>0</v>
      </c>
      <c r="J762" s="148">
        <v>0</v>
      </c>
      <c r="K762" s="168">
        <f t="shared" si="141"/>
        <v>1</v>
      </c>
      <c r="L762" s="121"/>
      <c r="M762" s="121"/>
      <c r="O762" s="31"/>
      <c r="P762" s="31"/>
      <c r="Q762" s="165"/>
      <c r="S762" s="21" t="s">
        <v>7739</v>
      </c>
      <c r="T762" s="30">
        <v>12</v>
      </c>
      <c r="U762" s="30">
        <v>72</v>
      </c>
      <c r="V762" s="30">
        <v>32</v>
      </c>
      <c r="W762" s="30">
        <v>196</v>
      </c>
      <c r="X762" s="30">
        <v>456</v>
      </c>
      <c r="Y762" s="20">
        <f t="shared" si="142"/>
        <v>768</v>
      </c>
      <c r="AL762" s="35" t="s">
        <v>7833</v>
      </c>
      <c r="AM762" s="72">
        <v>0</v>
      </c>
      <c r="AN762" s="72">
        <v>0</v>
      </c>
      <c r="AO762" s="72">
        <v>0</v>
      </c>
      <c r="AP762" s="72">
        <v>0</v>
      </c>
      <c r="AQ762" s="72">
        <v>0</v>
      </c>
      <c r="AR762" s="72">
        <v>415</v>
      </c>
      <c r="AS762" s="72">
        <v>435</v>
      </c>
      <c r="AT762" s="71">
        <v>345</v>
      </c>
      <c r="AU762" s="71">
        <v>433</v>
      </c>
      <c r="AV762" s="72">
        <v>457</v>
      </c>
      <c r="AW762" s="72">
        <v>568</v>
      </c>
      <c r="AX762" s="72">
        <v>453</v>
      </c>
      <c r="AY762" s="72">
        <v>391</v>
      </c>
      <c r="AZ762" s="72">
        <v>236</v>
      </c>
      <c r="BA762" s="72">
        <v>35</v>
      </c>
      <c r="BB762" s="72">
        <v>44</v>
      </c>
      <c r="BC762" s="72">
        <v>12</v>
      </c>
      <c r="BD762" s="129">
        <v>15</v>
      </c>
      <c r="BE762" s="129">
        <v>11</v>
      </c>
      <c r="BF762" s="129">
        <v>1</v>
      </c>
      <c r="BG762" s="72">
        <v>0</v>
      </c>
      <c r="BH762" s="130">
        <v>0</v>
      </c>
      <c r="BI762" s="35"/>
      <c r="BJ762" s="35" t="s">
        <v>7833</v>
      </c>
      <c r="BR762" s="17"/>
      <c r="BV762" s="17"/>
    </row>
    <row r="763" spans="1:74" x14ac:dyDescent="0.25">
      <c r="A763" s="141" t="s">
        <v>488</v>
      </c>
      <c r="B763" s="141" t="s">
        <v>759</v>
      </c>
      <c r="C763" s="58">
        <v>85</v>
      </c>
      <c r="D763" s="58">
        <v>83</v>
      </c>
      <c r="E763" s="63">
        <v>0</v>
      </c>
      <c r="F763" s="63">
        <v>6</v>
      </c>
      <c r="G763" s="63">
        <v>1</v>
      </c>
      <c r="H763" s="63">
        <v>31</v>
      </c>
      <c r="I763" s="63">
        <v>45</v>
      </c>
      <c r="J763" s="148">
        <v>0</v>
      </c>
      <c r="K763" s="168">
        <f t="shared" si="141"/>
        <v>83</v>
      </c>
      <c r="L763" s="121"/>
      <c r="M763" s="121">
        <v>121</v>
      </c>
      <c r="P763" s="31"/>
      <c r="Q763" s="165"/>
      <c r="T763" s="17">
        <f>SUM(T754:T762)</f>
        <v>19</v>
      </c>
      <c r="U763" s="17">
        <f>SUM(U754:U762)</f>
        <v>127</v>
      </c>
      <c r="V763" s="17">
        <f>SUM(V754:V762)</f>
        <v>40</v>
      </c>
      <c r="W763" s="17">
        <f>SUM(W754:W762)</f>
        <v>346</v>
      </c>
      <c r="X763" s="17">
        <f>SUM(X754:X762)</f>
        <v>851</v>
      </c>
      <c r="Y763" s="20">
        <f t="shared" si="142"/>
        <v>1383</v>
      </c>
      <c r="AL763" s="17" t="s">
        <v>7842</v>
      </c>
      <c r="AM763" s="72">
        <v>3</v>
      </c>
      <c r="AN763" s="72">
        <v>0</v>
      </c>
      <c r="AO763" s="72">
        <v>1</v>
      </c>
      <c r="AP763" s="72">
        <v>1</v>
      </c>
      <c r="AQ763" s="72">
        <v>1</v>
      </c>
      <c r="AR763" s="72">
        <v>0</v>
      </c>
      <c r="AS763" s="72">
        <v>0</v>
      </c>
      <c r="AT763" s="71">
        <v>0</v>
      </c>
      <c r="AU763" s="71">
        <v>0</v>
      </c>
      <c r="AV763" s="72">
        <v>1</v>
      </c>
      <c r="AW763" s="72">
        <v>2</v>
      </c>
      <c r="AX763" s="72">
        <v>1</v>
      </c>
      <c r="AY763" s="72">
        <v>1</v>
      </c>
      <c r="AZ763" s="72">
        <v>0</v>
      </c>
      <c r="BA763" s="72">
        <v>0</v>
      </c>
      <c r="BB763" s="72">
        <v>1</v>
      </c>
      <c r="BC763" s="72">
        <v>0</v>
      </c>
      <c r="BD763" s="72">
        <v>0</v>
      </c>
      <c r="BE763" s="72">
        <v>0</v>
      </c>
      <c r="BF763" s="72">
        <v>1</v>
      </c>
      <c r="BG763" s="72">
        <v>1</v>
      </c>
      <c r="BH763" s="72">
        <v>0</v>
      </c>
      <c r="BI763" s="35"/>
      <c r="BJ763" s="17" t="s">
        <v>7842</v>
      </c>
      <c r="BR763" s="17"/>
      <c r="BV763" s="17"/>
    </row>
    <row r="764" spans="1:74" x14ac:dyDescent="0.25">
      <c r="A764" s="143" t="s">
        <v>492</v>
      </c>
      <c r="B764" s="143" t="s">
        <v>2698</v>
      </c>
      <c r="C764" s="99">
        <v>35</v>
      </c>
      <c r="D764" s="99">
        <v>32</v>
      </c>
      <c r="E764" s="99">
        <v>0</v>
      </c>
      <c r="F764" s="99">
        <v>11</v>
      </c>
      <c r="G764" s="99">
        <v>2</v>
      </c>
      <c r="H764" s="99">
        <v>19</v>
      </c>
      <c r="I764" s="99">
        <v>0</v>
      </c>
      <c r="J764" s="99">
        <v>0</v>
      </c>
      <c r="K764" s="166">
        <f t="shared" si="141"/>
        <v>32</v>
      </c>
      <c r="L764" s="121"/>
      <c r="M764" s="121"/>
      <c r="P764" s="31"/>
      <c r="Q764" s="165"/>
      <c r="AL764" s="17" t="s">
        <v>7843</v>
      </c>
      <c r="AM764" s="72">
        <v>3</v>
      </c>
      <c r="AN764" s="72">
        <v>3</v>
      </c>
      <c r="AO764" s="72">
        <v>1</v>
      </c>
      <c r="AP764" s="72">
        <v>1</v>
      </c>
      <c r="AQ764" s="72">
        <v>1</v>
      </c>
      <c r="AR764" s="72">
        <v>0</v>
      </c>
      <c r="AS764" s="72">
        <v>0</v>
      </c>
      <c r="AT764" s="71">
        <v>0</v>
      </c>
      <c r="AU764" s="71">
        <v>1</v>
      </c>
      <c r="AV764" s="72">
        <v>1</v>
      </c>
      <c r="AW764" s="72">
        <v>0</v>
      </c>
      <c r="AX764" s="72">
        <v>0</v>
      </c>
      <c r="AY764" s="72">
        <v>1</v>
      </c>
      <c r="AZ764" s="72">
        <v>0</v>
      </c>
      <c r="BA764" s="72">
        <v>0</v>
      </c>
      <c r="BB764" s="72">
        <v>1</v>
      </c>
      <c r="BC764" s="72">
        <v>0</v>
      </c>
      <c r="BD764" s="72">
        <v>0</v>
      </c>
      <c r="BE764" s="72">
        <v>0</v>
      </c>
      <c r="BF764" s="72">
        <v>0</v>
      </c>
      <c r="BG764" s="72">
        <v>1</v>
      </c>
      <c r="BH764" s="72">
        <v>0</v>
      </c>
      <c r="BI764" s="35"/>
      <c r="BJ764" s="17" t="s">
        <v>7843</v>
      </c>
      <c r="BR764" s="17"/>
      <c r="BV764" s="17"/>
    </row>
    <row r="765" spans="1:74" x14ac:dyDescent="0.25">
      <c r="A765" s="143" t="s">
        <v>492</v>
      </c>
      <c r="B765" s="143" t="s">
        <v>1700</v>
      </c>
      <c r="C765" s="99">
        <v>99</v>
      </c>
      <c r="D765" s="99">
        <v>98</v>
      </c>
      <c r="E765" s="99">
        <v>0</v>
      </c>
      <c r="F765" s="99">
        <v>1</v>
      </c>
      <c r="G765" s="99">
        <v>0</v>
      </c>
      <c r="H765" s="99">
        <v>14</v>
      </c>
      <c r="I765" s="99">
        <v>83</v>
      </c>
      <c r="J765" s="99">
        <v>0</v>
      </c>
      <c r="K765" s="166">
        <f t="shared" si="141"/>
        <v>98</v>
      </c>
      <c r="L765" s="121"/>
      <c r="M765" s="121"/>
      <c r="O765" s="164"/>
      <c r="P765" s="164"/>
      <c r="Q765" s="165"/>
      <c r="AL765" s="17" t="s">
        <v>7844</v>
      </c>
      <c r="AM765" s="72">
        <v>10</v>
      </c>
      <c r="AN765" s="72">
        <v>3</v>
      </c>
      <c r="AO765" s="72">
        <v>5</v>
      </c>
      <c r="AP765" s="72">
        <v>3</v>
      </c>
      <c r="AQ765" s="72">
        <v>2</v>
      </c>
      <c r="AR765" s="72">
        <v>0</v>
      </c>
      <c r="AS765" s="72">
        <v>0</v>
      </c>
      <c r="AT765" s="71">
        <v>0</v>
      </c>
      <c r="AU765" s="71">
        <v>1</v>
      </c>
      <c r="AV765" s="72">
        <v>1</v>
      </c>
      <c r="AW765" s="72">
        <v>0</v>
      </c>
      <c r="AX765" s="72">
        <v>0</v>
      </c>
      <c r="AY765" s="72">
        <v>1</v>
      </c>
      <c r="AZ765" s="72">
        <v>0</v>
      </c>
      <c r="BA765" s="72">
        <v>0</v>
      </c>
      <c r="BB765" s="72">
        <v>1</v>
      </c>
      <c r="BC765" s="72">
        <v>0</v>
      </c>
      <c r="BD765" s="72">
        <v>0</v>
      </c>
      <c r="BE765" s="72">
        <v>0</v>
      </c>
      <c r="BF765" s="72">
        <v>0</v>
      </c>
      <c r="BG765" s="72">
        <v>1</v>
      </c>
      <c r="BH765" s="72">
        <v>0</v>
      </c>
      <c r="BI765" s="35"/>
      <c r="BJ765" s="17" t="s">
        <v>7844</v>
      </c>
      <c r="BR765" s="17"/>
      <c r="BV765" s="17"/>
    </row>
    <row r="766" spans="1:74" x14ac:dyDescent="0.25">
      <c r="A766" s="143" t="s">
        <v>492</v>
      </c>
      <c r="B766" s="143" t="s">
        <v>561</v>
      </c>
      <c r="C766" s="99">
        <v>2</v>
      </c>
      <c r="D766" s="99">
        <v>2</v>
      </c>
      <c r="E766" s="99">
        <v>0</v>
      </c>
      <c r="F766" s="99">
        <v>1</v>
      </c>
      <c r="G766" s="99">
        <v>0</v>
      </c>
      <c r="H766" s="99">
        <v>1</v>
      </c>
      <c r="I766" s="99">
        <v>0</v>
      </c>
      <c r="J766" s="99">
        <v>0</v>
      </c>
      <c r="K766" s="166">
        <f t="shared" si="141"/>
        <v>2</v>
      </c>
      <c r="L766" s="121"/>
      <c r="M766" s="121"/>
      <c r="O766" s="164"/>
      <c r="P766" s="164"/>
      <c r="Q766" s="165"/>
      <c r="S766" s="20" t="s">
        <v>7763</v>
      </c>
      <c r="T766" s="20" t="s">
        <v>92</v>
      </c>
      <c r="U766" s="20" t="s">
        <v>102</v>
      </c>
      <c r="V766" s="20" t="s">
        <v>98</v>
      </c>
      <c r="W766" s="20" t="s">
        <v>125</v>
      </c>
      <c r="X766" s="20" t="s">
        <v>272</v>
      </c>
      <c r="Y766" s="20" t="s">
        <v>126</v>
      </c>
      <c r="AL766" s="17" t="s">
        <v>7846</v>
      </c>
      <c r="AM766" s="72">
        <v>51</v>
      </c>
      <c r="AN766" s="72">
        <v>46</v>
      </c>
      <c r="AO766" s="72">
        <v>37</v>
      </c>
      <c r="AP766" s="72">
        <v>28</v>
      </c>
      <c r="AQ766" s="72">
        <v>23</v>
      </c>
      <c r="AR766" s="72">
        <v>12</v>
      </c>
      <c r="AS766" s="72">
        <v>18</v>
      </c>
      <c r="AT766" s="71">
        <v>8</v>
      </c>
      <c r="AU766" s="71">
        <v>10</v>
      </c>
      <c r="AV766" s="72">
        <v>4</v>
      </c>
      <c r="AW766" s="72">
        <v>1</v>
      </c>
      <c r="AX766" s="72">
        <v>5</v>
      </c>
      <c r="AY766" s="72">
        <v>3</v>
      </c>
      <c r="AZ766" s="72">
        <v>0</v>
      </c>
      <c r="BA766" s="72">
        <v>0</v>
      </c>
      <c r="BB766" s="72">
        <v>2</v>
      </c>
      <c r="BC766" s="72">
        <v>0</v>
      </c>
      <c r="BD766" s="72">
        <v>0</v>
      </c>
      <c r="BE766" s="72">
        <v>0</v>
      </c>
      <c r="BF766" s="72">
        <v>4</v>
      </c>
      <c r="BG766" s="72">
        <v>1</v>
      </c>
      <c r="BH766" s="72">
        <v>1</v>
      </c>
      <c r="BI766" s="35"/>
      <c r="BJ766" s="17" t="s">
        <v>7846</v>
      </c>
      <c r="BR766" s="17"/>
      <c r="BV766" s="17"/>
    </row>
    <row r="767" spans="1:74" x14ac:dyDescent="0.25">
      <c r="A767" s="143" t="s">
        <v>492</v>
      </c>
      <c r="B767" s="143" t="s">
        <v>5340</v>
      </c>
      <c r="C767" s="99">
        <v>2</v>
      </c>
      <c r="D767" s="99">
        <v>2</v>
      </c>
      <c r="E767" s="99">
        <v>1</v>
      </c>
      <c r="F767" s="99">
        <v>1</v>
      </c>
      <c r="G767" s="99">
        <v>0</v>
      </c>
      <c r="H767" s="99">
        <v>0</v>
      </c>
      <c r="I767" s="99">
        <v>0</v>
      </c>
      <c r="J767" s="99">
        <v>0</v>
      </c>
      <c r="K767" s="166">
        <f t="shared" si="141"/>
        <v>2</v>
      </c>
      <c r="L767" s="121"/>
      <c r="M767" s="121"/>
      <c r="O767" s="164"/>
      <c r="P767" s="164"/>
      <c r="Q767" s="165"/>
      <c r="S767" s="20" t="s">
        <v>7900</v>
      </c>
      <c r="T767" s="59">
        <v>0</v>
      </c>
      <c r="U767" s="59">
        <v>0</v>
      </c>
      <c r="V767" s="60">
        <v>0</v>
      </c>
      <c r="W767" s="60">
        <v>0</v>
      </c>
      <c r="X767" s="60">
        <v>0</v>
      </c>
      <c r="Y767" s="20">
        <f t="shared" ref="Y767:Y776" si="143">SUM(T767:X767)</f>
        <v>0</v>
      </c>
      <c r="BI767" s="35"/>
      <c r="BR767" s="17"/>
      <c r="BV767" s="17"/>
    </row>
    <row r="768" spans="1:74" x14ac:dyDescent="0.25">
      <c r="A768" s="143" t="s">
        <v>492</v>
      </c>
      <c r="B768" s="143" t="s">
        <v>759</v>
      </c>
      <c r="C768" s="99">
        <v>342</v>
      </c>
      <c r="D768" s="99">
        <v>340</v>
      </c>
      <c r="E768" s="99">
        <v>6</v>
      </c>
      <c r="F768" s="99">
        <v>15</v>
      </c>
      <c r="G768" s="99">
        <v>3</v>
      </c>
      <c r="H768" s="99">
        <v>66</v>
      </c>
      <c r="I768" s="99">
        <v>250</v>
      </c>
      <c r="J768" s="99">
        <v>0</v>
      </c>
      <c r="K768" s="166">
        <f t="shared" si="141"/>
        <v>340</v>
      </c>
      <c r="L768" s="170"/>
      <c r="M768" s="171">
        <f>SUM(K764:K768)</f>
        <v>474</v>
      </c>
      <c r="O768" s="164"/>
      <c r="P768" s="164"/>
      <c r="Q768" s="165"/>
      <c r="S768" s="20" t="s">
        <v>7901</v>
      </c>
      <c r="T768" s="60">
        <v>0</v>
      </c>
      <c r="U768" s="60">
        <v>0</v>
      </c>
      <c r="V768" s="60">
        <v>0</v>
      </c>
      <c r="W768" s="60">
        <v>0</v>
      </c>
      <c r="X768" s="60">
        <v>0</v>
      </c>
      <c r="Y768" s="20">
        <f t="shared" si="143"/>
        <v>0</v>
      </c>
      <c r="BI768" s="35"/>
      <c r="BR768" s="17"/>
      <c r="BV768" s="17"/>
    </row>
    <row r="769" spans="1:74" x14ac:dyDescent="0.25">
      <c r="A769" s="141" t="s">
        <v>397</v>
      </c>
      <c r="B769" s="141" t="s">
        <v>2698</v>
      </c>
      <c r="C769" s="58">
        <v>114</v>
      </c>
      <c r="D769" s="58">
        <v>108</v>
      </c>
      <c r="E769" s="58">
        <v>1</v>
      </c>
      <c r="F769" s="58">
        <v>23</v>
      </c>
      <c r="G769" s="58">
        <v>5</v>
      </c>
      <c r="H769" s="58">
        <v>79</v>
      </c>
      <c r="I769" s="58">
        <v>0</v>
      </c>
      <c r="J769" s="149">
        <v>0</v>
      </c>
      <c r="K769" s="168">
        <f t="shared" si="141"/>
        <v>108</v>
      </c>
      <c r="L769" s="170"/>
      <c r="M769" s="171"/>
      <c r="O769" s="164"/>
      <c r="P769" s="164"/>
      <c r="Q769" s="165"/>
      <c r="S769" s="20" t="s">
        <v>7902</v>
      </c>
      <c r="T769" s="59">
        <v>0</v>
      </c>
      <c r="U769" s="59">
        <v>0</v>
      </c>
      <c r="V769" s="60">
        <v>0</v>
      </c>
      <c r="W769" s="60">
        <v>0</v>
      </c>
      <c r="X769" s="60">
        <v>0</v>
      </c>
      <c r="Y769" s="20">
        <f t="shared" si="143"/>
        <v>0</v>
      </c>
      <c r="BI769" s="35"/>
      <c r="BR769" s="17"/>
      <c r="BV769" s="17"/>
    </row>
    <row r="770" spans="1:74" x14ac:dyDescent="0.25">
      <c r="A770" s="141" t="s">
        <v>397</v>
      </c>
      <c r="B770" s="141" t="s">
        <v>1700</v>
      </c>
      <c r="C770" s="58">
        <v>165</v>
      </c>
      <c r="D770" s="58">
        <v>148</v>
      </c>
      <c r="E770" s="58">
        <v>4</v>
      </c>
      <c r="F770" s="58">
        <v>39</v>
      </c>
      <c r="G770" s="58">
        <v>16</v>
      </c>
      <c r="H770" s="58">
        <v>89</v>
      </c>
      <c r="I770" s="58">
        <v>0</v>
      </c>
      <c r="J770" s="149">
        <v>0</v>
      </c>
      <c r="K770" s="168">
        <f t="shared" si="141"/>
        <v>148</v>
      </c>
      <c r="L770" s="171"/>
      <c r="M770" s="171"/>
      <c r="O770" s="164"/>
      <c r="P770" s="164"/>
      <c r="Q770" s="165"/>
      <c r="S770" s="54" t="s">
        <v>7903</v>
      </c>
      <c r="T770" s="124">
        <v>0</v>
      </c>
      <c r="U770" s="124">
        <v>0</v>
      </c>
      <c r="V770" s="124">
        <v>0</v>
      </c>
      <c r="W770" s="124">
        <v>0</v>
      </c>
      <c r="X770" s="124">
        <v>0</v>
      </c>
      <c r="Y770" s="20">
        <f t="shared" si="143"/>
        <v>0</v>
      </c>
      <c r="BI770" s="35"/>
      <c r="BR770" s="17"/>
      <c r="BV770" s="17"/>
    </row>
    <row r="771" spans="1:74" x14ac:dyDescent="0.25">
      <c r="A771" s="141" t="s">
        <v>397</v>
      </c>
      <c r="B771" s="141" t="s">
        <v>561</v>
      </c>
      <c r="C771" s="58">
        <v>4</v>
      </c>
      <c r="D771" s="58">
        <v>4</v>
      </c>
      <c r="E771" s="58">
        <v>0</v>
      </c>
      <c r="F771" s="58">
        <v>1</v>
      </c>
      <c r="G771" s="58">
        <v>1</v>
      </c>
      <c r="H771" s="58">
        <v>2</v>
      </c>
      <c r="I771" s="58">
        <v>0</v>
      </c>
      <c r="J771" s="149">
        <v>0</v>
      </c>
      <c r="K771" s="63">
        <f t="shared" si="141"/>
        <v>4</v>
      </c>
      <c r="L771" s="171"/>
      <c r="M771" s="171"/>
      <c r="O771" s="164"/>
      <c r="P771" s="164"/>
      <c r="Q771" s="165"/>
      <c r="S771" s="20" t="s">
        <v>7757</v>
      </c>
      <c r="T771" s="123">
        <v>0</v>
      </c>
      <c r="U771" s="123">
        <v>1</v>
      </c>
      <c r="V771" s="123">
        <v>0</v>
      </c>
      <c r="W771" s="123">
        <v>0</v>
      </c>
      <c r="X771" s="123">
        <v>0</v>
      </c>
      <c r="Y771" s="20">
        <f t="shared" si="143"/>
        <v>1</v>
      </c>
      <c r="BI771" s="35"/>
      <c r="BR771" s="17"/>
      <c r="BV771" s="17"/>
    </row>
    <row r="772" spans="1:74" x14ac:dyDescent="0.25">
      <c r="A772" s="141" t="s">
        <v>397</v>
      </c>
      <c r="B772" s="141" t="s">
        <v>5340</v>
      </c>
      <c r="C772" s="58">
        <v>2</v>
      </c>
      <c r="D772" s="58">
        <v>2</v>
      </c>
      <c r="E772" s="58">
        <v>0</v>
      </c>
      <c r="F772" s="58">
        <v>0</v>
      </c>
      <c r="G772" s="58">
        <v>0</v>
      </c>
      <c r="H772" s="58">
        <v>2</v>
      </c>
      <c r="I772" s="58">
        <v>0</v>
      </c>
      <c r="J772" s="149">
        <v>0</v>
      </c>
      <c r="K772" s="63">
        <f t="shared" si="141"/>
        <v>2</v>
      </c>
      <c r="L772" s="172"/>
      <c r="M772" s="121"/>
      <c r="O772" s="164"/>
      <c r="P772" s="164"/>
      <c r="Q772" s="165"/>
      <c r="S772" s="54" t="s">
        <v>7758</v>
      </c>
      <c r="T772" s="61">
        <v>0</v>
      </c>
      <c r="U772" s="61">
        <v>1</v>
      </c>
      <c r="V772" s="61">
        <v>0</v>
      </c>
      <c r="W772" s="61">
        <v>0</v>
      </c>
      <c r="X772" s="61">
        <v>0</v>
      </c>
      <c r="Y772" s="20">
        <f t="shared" si="143"/>
        <v>1</v>
      </c>
      <c r="AL772" s="17" t="s">
        <v>5</v>
      </c>
      <c r="AM772" s="17" t="s">
        <v>7849</v>
      </c>
      <c r="AN772" s="17" t="s">
        <v>7793</v>
      </c>
      <c r="AO772" s="17" t="s">
        <v>7794</v>
      </c>
      <c r="AP772" s="17" t="s">
        <v>7795</v>
      </c>
      <c r="AQ772" s="17" t="s">
        <v>7796</v>
      </c>
      <c r="AR772" s="17" t="s">
        <v>7797</v>
      </c>
      <c r="AS772" s="17" t="s">
        <v>7798</v>
      </c>
      <c r="AT772" s="75" t="s">
        <v>7799</v>
      </c>
      <c r="AU772" s="75" t="s">
        <v>7800</v>
      </c>
      <c r="AV772" s="17" t="s">
        <v>7801</v>
      </c>
      <c r="AW772" s="17" t="s">
        <v>7802</v>
      </c>
      <c r="AX772" s="17" t="s">
        <v>7803</v>
      </c>
      <c r="AY772" s="17" t="s">
        <v>7804</v>
      </c>
      <c r="AZ772" s="17" t="s">
        <v>7805</v>
      </c>
      <c r="BA772" s="17" t="s">
        <v>7806</v>
      </c>
      <c r="BB772" s="17" t="s">
        <v>7807</v>
      </c>
      <c r="BC772" s="17" t="s">
        <v>7808</v>
      </c>
      <c r="BD772" s="17" t="s">
        <v>7809</v>
      </c>
      <c r="BE772" s="17" t="s">
        <v>7810</v>
      </c>
      <c r="BF772" s="17" t="s">
        <v>7811</v>
      </c>
      <c r="BG772" s="17" t="s">
        <v>7812</v>
      </c>
      <c r="BH772" s="17" t="s">
        <v>7813</v>
      </c>
      <c r="BI772" s="35"/>
      <c r="BR772" s="17"/>
      <c r="BV772" s="17"/>
    </row>
    <row r="773" spans="1:74" x14ac:dyDescent="0.25">
      <c r="A773" s="141" t="s">
        <v>397</v>
      </c>
      <c r="B773" s="141" t="s">
        <v>759</v>
      </c>
      <c r="C773" s="58">
        <v>509</v>
      </c>
      <c r="D773" s="58">
        <v>506</v>
      </c>
      <c r="E773" s="58">
        <v>7</v>
      </c>
      <c r="F773" s="58">
        <v>9</v>
      </c>
      <c r="G773" s="58">
        <v>10</v>
      </c>
      <c r="H773" s="58">
        <v>24</v>
      </c>
      <c r="I773" s="58">
        <v>456</v>
      </c>
      <c r="J773" s="149">
        <v>0</v>
      </c>
      <c r="K773" s="168">
        <f t="shared" si="141"/>
        <v>506</v>
      </c>
      <c r="L773" s="171"/>
      <c r="M773" s="171">
        <f>SUM(K769:K773)</f>
        <v>768</v>
      </c>
      <c r="O773" s="164"/>
      <c r="P773" s="164"/>
      <c r="Q773" s="165"/>
      <c r="S773" s="20" t="s">
        <v>7759</v>
      </c>
      <c r="T773" s="60">
        <v>0</v>
      </c>
      <c r="U773" s="60">
        <v>7</v>
      </c>
      <c r="V773" s="60">
        <v>1</v>
      </c>
      <c r="W773" s="60">
        <v>1</v>
      </c>
      <c r="X773" s="60">
        <v>0</v>
      </c>
      <c r="Y773" s="20">
        <f t="shared" si="143"/>
        <v>9</v>
      </c>
      <c r="AL773" s="17" t="s">
        <v>7880</v>
      </c>
      <c r="AM773" s="72">
        <v>713</v>
      </c>
      <c r="AN773" s="72">
        <v>352</v>
      </c>
      <c r="AO773" s="72">
        <v>266</v>
      </c>
      <c r="AP773" s="72">
        <v>249</v>
      </c>
      <c r="AQ773" s="72">
        <v>156</v>
      </c>
      <c r="AR773" s="72">
        <v>84</v>
      </c>
      <c r="AS773" s="72">
        <v>62</v>
      </c>
      <c r="AT773" s="71">
        <v>82</v>
      </c>
      <c r="AU773" s="71">
        <v>42</v>
      </c>
      <c r="AV773" s="72">
        <v>52</v>
      </c>
      <c r="AW773" s="72">
        <v>37</v>
      </c>
      <c r="AX773" s="72">
        <v>17</v>
      </c>
      <c r="AY773" s="72">
        <v>19</v>
      </c>
      <c r="AZ773" s="72">
        <v>37</v>
      </c>
      <c r="BA773" s="72">
        <v>13</v>
      </c>
      <c r="BB773" s="72">
        <v>19</v>
      </c>
      <c r="BC773" s="72">
        <v>16</v>
      </c>
      <c r="BD773" s="131">
        <v>11</v>
      </c>
      <c r="BE773" s="72">
        <v>3</v>
      </c>
      <c r="BF773" s="72">
        <v>6</v>
      </c>
      <c r="BG773" s="72">
        <v>2</v>
      </c>
      <c r="BH773" s="72">
        <v>3</v>
      </c>
      <c r="BI773" s="35"/>
      <c r="BJ773" s="17" t="s">
        <v>7880</v>
      </c>
      <c r="BR773" s="17"/>
      <c r="BV773" s="17"/>
    </row>
    <row r="774" spans="1:74" x14ac:dyDescent="0.25">
      <c r="A774" s="151" t="s">
        <v>7764</v>
      </c>
      <c r="B774" s="152"/>
      <c r="C774" s="63">
        <f t="shared" ref="C774:K774" si="144">SUM(C753:C773)</f>
        <v>1420</v>
      </c>
      <c r="D774" s="63">
        <f t="shared" si="144"/>
        <v>1383</v>
      </c>
      <c r="E774" s="63">
        <f t="shared" si="144"/>
        <v>19</v>
      </c>
      <c r="F774" s="63">
        <f t="shared" si="144"/>
        <v>127</v>
      </c>
      <c r="G774" s="63">
        <f t="shared" si="144"/>
        <v>40</v>
      </c>
      <c r="H774" s="63">
        <f t="shared" si="144"/>
        <v>346</v>
      </c>
      <c r="I774" s="63">
        <f t="shared" si="144"/>
        <v>851</v>
      </c>
      <c r="J774" s="63">
        <f t="shared" si="144"/>
        <v>0</v>
      </c>
      <c r="K774" s="63">
        <f t="shared" si="144"/>
        <v>1383</v>
      </c>
      <c r="L774" s="171"/>
      <c r="M774" s="121">
        <f>SUM(M753:M773)</f>
        <v>1383</v>
      </c>
      <c r="O774" s="164"/>
      <c r="P774" s="164"/>
      <c r="Q774" s="165"/>
      <c r="S774" s="54" t="s">
        <v>7760</v>
      </c>
      <c r="T774" s="61">
        <v>0</v>
      </c>
      <c r="U774" s="61">
        <v>11</v>
      </c>
      <c r="V774" s="61">
        <v>2</v>
      </c>
      <c r="W774" s="61">
        <v>19</v>
      </c>
      <c r="X774" s="61">
        <v>0</v>
      </c>
      <c r="Y774" s="20">
        <f t="shared" si="143"/>
        <v>32</v>
      </c>
      <c r="AL774" s="17" t="s">
        <v>7881</v>
      </c>
      <c r="AM774" s="72">
        <v>1</v>
      </c>
      <c r="AN774" s="72">
        <v>28</v>
      </c>
      <c r="AO774" s="72">
        <v>72</v>
      </c>
      <c r="AP774" s="72">
        <v>273</v>
      </c>
      <c r="AQ774" s="72">
        <v>355</v>
      </c>
      <c r="AR774" s="72">
        <v>161</v>
      </c>
      <c r="AS774" s="72">
        <v>145</v>
      </c>
      <c r="AT774" s="71">
        <v>92</v>
      </c>
      <c r="AU774" s="71">
        <v>72</v>
      </c>
      <c r="AV774" s="72">
        <v>60</v>
      </c>
      <c r="AW774" s="72">
        <v>43</v>
      </c>
      <c r="AX774" s="72">
        <v>40</v>
      </c>
      <c r="AY774" s="72">
        <v>31</v>
      </c>
      <c r="AZ774" s="72">
        <v>39</v>
      </c>
      <c r="BA774" s="72">
        <v>28</v>
      </c>
      <c r="BB774" s="72">
        <v>32</v>
      </c>
      <c r="BC774" s="72">
        <v>17</v>
      </c>
      <c r="BD774" s="131">
        <v>29</v>
      </c>
      <c r="BE774" s="72">
        <v>10</v>
      </c>
      <c r="BF774" s="72">
        <v>15</v>
      </c>
      <c r="BG774" s="72">
        <v>6</v>
      </c>
      <c r="BH774" s="72">
        <v>14</v>
      </c>
      <c r="BI774" s="35"/>
      <c r="BJ774" s="17" t="s">
        <v>7881</v>
      </c>
      <c r="BR774" s="17"/>
      <c r="BV774" s="17"/>
    </row>
    <row r="775" spans="1:74" x14ac:dyDescent="0.25">
      <c r="A775" s="125"/>
      <c r="B775" s="125"/>
      <c r="C775" s="120"/>
      <c r="D775" s="120"/>
      <c r="E775" s="120"/>
      <c r="F775" s="120"/>
      <c r="G775" s="120"/>
      <c r="H775" s="120"/>
      <c r="I775" s="120"/>
      <c r="J775" s="173"/>
      <c r="K775" s="174"/>
      <c r="L775" s="83"/>
      <c r="M775" s="83"/>
      <c r="O775" s="164"/>
      <c r="P775" s="164"/>
      <c r="Q775" s="165"/>
      <c r="S775" s="21" t="s">
        <v>7739</v>
      </c>
      <c r="T775" s="123">
        <v>1</v>
      </c>
      <c r="U775" s="123">
        <v>23</v>
      </c>
      <c r="V775" s="123">
        <v>5</v>
      </c>
      <c r="W775" s="123">
        <v>79</v>
      </c>
      <c r="X775" s="123">
        <v>0</v>
      </c>
      <c r="Y775" s="20">
        <f t="shared" si="143"/>
        <v>108</v>
      </c>
      <c r="AL775" s="17" t="s">
        <v>7882</v>
      </c>
      <c r="AM775" s="72">
        <v>0</v>
      </c>
      <c r="AN775" s="72">
        <v>0</v>
      </c>
      <c r="AO775" s="72">
        <v>0</v>
      </c>
      <c r="AP775" s="72">
        <v>0</v>
      </c>
      <c r="AQ775" s="72">
        <v>2</v>
      </c>
      <c r="AR775" s="72">
        <v>15</v>
      </c>
      <c r="AS775" s="72">
        <v>39</v>
      </c>
      <c r="AT775" s="71">
        <v>174</v>
      </c>
      <c r="AU775" s="71">
        <v>257</v>
      </c>
      <c r="AV775" s="72">
        <v>409</v>
      </c>
      <c r="AW775" s="72">
        <v>233</v>
      </c>
      <c r="AX775" s="72">
        <v>203</v>
      </c>
      <c r="AY775" s="72">
        <v>114</v>
      </c>
      <c r="AZ775" s="72">
        <v>154</v>
      </c>
      <c r="BA775" s="72">
        <v>112</v>
      </c>
      <c r="BB775" s="72">
        <v>124</v>
      </c>
      <c r="BC775" s="72">
        <v>60</v>
      </c>
      <c r="BD775" s="131">
        <v>87</v>
      </c>
      <c r="BE775" s="72">
        <v>39</v>
      </c>
      <c r="BF775" s="72">
        <v>57</v>
      </c>
      <c r="BG775" s="72">
        <v>29</v>
      </c>
      <c r="BH775" s="72">
        <v>50</v>
      </c>
      <c r="BI775" s="35"/>
      <c r="BJ775" s="17" t="s">
        <v>7882</v>
      </c>
      <c r="BR775" s="17"/>
      <c r="BV775" s="17"/>
    </row>
    <row r="776" spans="1:74" x14ac:dyDescent="0.25">
      <c r="A776" s="125"/>
      <c r="B776" s="125"/>
      <c r="C776" s="120"/>
      <c r="D776" s="120"/>
      <c r="E776" s="120"/>
      <c r="F776" s="120"/>
      <c r="G776" s="120"/>
      <c r="H776" s="120"/>
      <c r="I776" s="120"/>
      <c r="J776" s="173"/>
      <c r="K776" s="174"/>
      <c r="L776" s="83"/>
      <c r="M776" s="150"/>
      <c r="O776" s="164"/>
      <c r="P776" s="164"/>
      <c r="Q776" s="165"/>
      <c r="S776" s="83"/>
      <c r="T776" s="34">
        <f>SUM(T767:T775)</f>
        <v>1</v>
      </c>
      <c r="U776" s="34">
        <f>SUM(U767:U775)</f>
        <v>43</v>
      </c>
      <c r="V776" s="34">
        <f>SUM(V767:V775)</f>
        <v>8</v>
      </c>
      <c r="W776" s="34">
        <f>SUM(W767:W775)</f>
        <v>99</v>
      </c>
      <c r="X776" s="34">
        <f>SUM(X767:X775)</f>
        <v>0</v>
      </c>
      <c r="Y776" s="20">
        <f t="shared" si="143"/>
        <v>151</v>
      </c>
      <c r="AL776" s="132" t="s">
        <v>7834</v>
      </c>
      <c r="AM776" s="133">
        <v>0</v>
      </c>
      <c r="AN776" s="133">
        <v>0</v>
      </c>
      <c r="AO776" s="133">
        <v>0</v>
      </c>
      <c r="AP776" s="133">
        <v>0</v>
      </c>
      <c r="AQ776" s="133">
        <v>0</v>
      </c>
      <c r="AR776" s="133">
        <v>0</v>
      </c>
      <c r="AS776" s="133">
        <v>0</v>
      </c>
      <c r="AT776" s="133">
        <v>0</v>
      </c>
      <c r="AU776" s="133">
        <v>0</v>
      </c>
      <c r="AV776" s="133">
        <v>2</v>
      </c>
      <c r="AW776" s="133">
        <v>10</v>
      </c>
      <c r="AX776" s="133">
        <v>51</v>
      </c>
      <c r="AY776" s="133">
        <v>115</v>
      </c>
      <c r="AZ776" s="133">
        <v>428</v>
      </c>
      <c r="BA776" s="133">
        <v>525</v>
      </c>
      <c r="BB776" s="133">
        <v>467</v>
      </c>
      <c r="BC776" s="133">
        <v>379</v>
      </c>
      <c r="BD776" s="134">
        <v>320</v>
      </c>
      <c r="BE776" s="134">
        <v>115</v>
      </c>
      <c r="BF776" s="133">
        <v>91</v>
      </c>
      <c r="BG776" s="133">
        <v>54</v>
      </c>
      <c r="BH776" s="135">
        <v>62</v>
      </c>
      <c r="BI776" s="35"/>
      <c r="BJ776" s="132" t="s">
        <v>7834</v>
      </c>
      <c r="BR776" s="17"/>
      <c r="BV776" s="17"/>
    </row>
    <row r="777" spans="1:74" x14ac:dyDescent="0.25">
      <c r="A777" s="125"/>
      <c r="B777" s="125"/>
      <c r="C777" s="120"/>
      <c r="D777" s="120"/>
      <c r="E777" s="120"/>
      <c r="F777" s="120"/>
      <c r="G777" s="120"/>
      <c r="H777" s="120"/>
      <c r="I777" s="120"/>
      <c r="J777" s="173"/>
      <c r="K777" s="174"/>
      <c r="L777" s="83"/>
      <c r="M777" s="150"/>
      <c r="O777" s="164"/>
      <c r="P777" s="164"/>
      <c r="Q777" s="165"/>
      <c r="S777" s="83"/>
      <c r="T777" s="126"/>
      <c r="U777" s="126"/>
      <c r="V777" s="126"/>
      <c r="W777" s="126"/>
      <c r="X777" s="126"/>
      <c r="Y777" s="26"/>
      <c r="AL777" s="17" t="s">
        <v>7891</v>
      </c>
      <c r="AM777" s="72">
        <v>0</v>
      </c>
      <c r="AN777" s="72">
        <v>0</v>
      </c>
      <c r="AO777" s="72">
        <v>0</v>
      </c>
      <c r="AP777" s="72">
        <v>0</v>
      </c>
      <c r="AQ777" s="72">
        <v>0</v>
      </c>
      <c r="AR777" s="72">
        <v>0</v>
      </c>
      <c r="AS777" s="72">
        <v>0</v>
      </c>
      <c r="AT777" s="72">
        <v>0</v>
      </c>
      <c r="AU777" s="72">
        <v>0</v>
      </c>
      <c r="AV777" s="72">
        <v>1</v>
      </c>
      <c r="AW777" s="72">
        <v>7</v>
      </c>
      <c r="AX777" s="72">
        <v>40</v>
      </c>
      <c r="AY777" s="72">
        <v>42</v>
      </c>
      <c r="AZ777" s="72">
        <v>161</v>
      </c>
      <c r="BA777" s="72">
        <v>182</v>
      </c>
      <c r="BB777" s="72">
        <v>349</v>
      </c>
      <c r="BC777" s="72">
        <v>202</v>
      </c>
      <c r="BD777" s="131">
        <v>211</v>
      </c>
      <c r="BE777" s="72">
        <v>120</v>
      </c>
      <c r="BF777" s="72">
        <v>162</v>
      </c>
      <c r="BG777" s="72">
        <v>71</v>
      </c>
      <c r="BH777" s="72">
        <v>109</v>
      </c>
      <c r="BI777" s="35"/>
      <c r="BJ777" s="17" t="s">
        <v>7891</v>
      </c>
      <c r="BR777" s="17"/>
      <c r="BV777" s="17"/>
    </row>
    <row r="778" spans="1:74" x14ac:dyDescent="0.25">
      <c r="A778" s="175"/>
      <c r="B778" s="34"/>
      <c r="C778" s="121"/>
      <c r="D778" s="121"/>
      <c r="E778" s="121"/>
      <c r="F778" s="121"/>
      <c r="G778" s="121"/>
      <c r="H778" s="121"/>
      <c r="I778" s="121"/>
      <c r="J778" s="171"/>
      <c r="K778" s="174"/>
      <c r="L778" s="83"/>
      <c r="M778" s="83"/>
      <c r="O778" s="164"/>
      <c r="P778" s="164"/>
      <c r="Q778" s="165"/>
      <c r="S778" s="20" t="s">
        <v>7766</v>
      </c>
      <c r="T778" s="20" t="s">
        <v>92</v>
      </c>
      <c r="U778" s="20" t="s">
        <v>102</v>
      </c>
      <c r="V778" s="20" t="s">
        <v>98</v>
      </c>
      <c r="W778" s="20" t="s">
        <v>125</v>
      </c>
      <c r="X778" s="20" t="s">
        <v>272</v>
      </c>
      <c r="Y778" s="20" t="s">
        <v>7767</v>
      </c>
      <c r="AL778" s="132" t="s">
        <v>7835</v>
      </c>
      <c r="AM778" s="133">
        <v>0</v>
      </c>
      <c r="AN778" s="133">
        <v>0</v>
      </c>
      <c r="AO778" s="133">
        <v>0</v>
      </c>
      <c r="AP778" s="133">
        <v>0</v>
      </c>
      <c r="AQ778" s="133">
        <v>0</v>
      </c>
      <c r="AR778" s="133">
        <v>0</v>
      </c>
      <c r="AS778" s="133">
        <v>0</v>
      </c>
      <c r="AT778" s="133">
        <v>0</v>
      </c>
      <c r="AU778" s="133">
        <v>0</v>
      </c>
      <c r="AV778" s="133">
        <v>0</v>
      </c>
      <c r="AW778" s="133">
        <v>0</v>
      </c>
      <c r="AX778" s="133">
        <v>13</v>
      </c>
      <c r="AY778" s="133">
        <v>33</v>
      </c>
      <c r="AZ778" s="133">
        <v>51</v>
      </c>
      <c r="BA778" s="133">
        <v>28</v>
      </c>
      <c r="BB778" s="133">
        <v>181</v>
      </c>
      <c r="BC778" s="133">
        <v>177</v>
      </c>
      <c r="BD778" s="134">
        <v>386</v>
      </c>
      <c r="BE778" s="134">
        <v>395</v>
      </c>
      <c r="BF778" s="133">
        <v>522</v>
      </c>
      <c r="BG778" s="133">
        <v>271</v>
      </c>
      <c r="BH778" s="135">
        <v>333</v>
      </c>
      <c r="BI778" s="35"/>
      <c r="BJ778" s="132" t="s">
        <v>7835</v>
      </c>
      <c r="BR778" s="17"/>
      <c r="BV778" s="17"/>
    </row>
    <row r="779" spans="1:74" x14ac:dyDescent="0.25">
      <c r="C779" s="83"/>
      <c r="D779" s="156"/>
      <c r="E779" s="156"/>
      <c r="F779" s="159"/>
      <c r="G779" s="26"/>
      <c r="H779" s="156"/>
      <c r="I779" s="156"/>
      <c r="J779" s="156"/>
      <c r="K779" s="159"/>
      <c r="L779" s="83"/>
      <c r="M779" s="83"/>
      <c r="O779" s="164"/>
      <c r="P779" s="164"/>
      <c r="Q779" s="165"/>
      <c r="S779" s="20" t="s">
        <v>7900</v>
      </c>
      <c r="T779" s="59">
        <v>0</v>
      </c>
      <c r="U779" s="59">
        <v>0</v>
      </c>
      <c r="V779" s="60">
        <v>0</v>
      </c>
      <c r="W779" s="60">
        <v>0</v>
      </c>
      <c r="X779" s="60">
        <v>0</v>
      </c>
      <c r="Y779" s="21">
        <f>SUM(T779:X779)</f>
        <v>0</v>
      </c>
      <c r="Z779" s="20" t="s">
        <v>7900</v>
      </c>
      <c r="AL779" s="17" t="s">
        <v>7892</v>
      </c>
      <c r="AM779" s="72">
        <v>0</v>
      </c>
      <c r="AN779" s="72">
        <v>0</v>
      </c>
      <c r="AO779" s="72">
        <v>0</v>
      </c>
      <c r="AP779" s="72">
        <v>0</v>
      </c>
      <c r="AQ779" s="72">
        <v>0</v>
      </c>
      <c r="AR779" s="72">
        <v>0</v>
      </c>
      <c r="AS779" s="72">
        <v>0</v>
      </c>
      <c r="AT779" s="72">
        <v>0</v>
      </c>
      <c r="AU779" s="72">
        <v>0</v>
      </c>
      <c r="AV779" s="72">
        <v>0</v>
      </c>
      <c r="AW779" s="72">
        <v>0</v>
      </c>
      <c r="AX779" s="72">
        <v>0</v>
      </c>
      <c r="AY779" s="72">
        <v>0</v>
      </c>
      <c r="AZ779" s="72">
        <v>0</v>
      </c>
      <c r="BA779" s="72">
        <v>0</v>
      </c>
      <c r="BB779" s="72">
        <v>0</v>
      </c>
      <c r="BC779" s="72">
        <v>0</v>
      </c>
      <c r="BD779" s="131">
        <v>61</v>
      </c>
      <c r="BE779" s="72">
        <v>57</v>
      </c>
      <c r="BF779" s="72">
        <v>152</v>
      </c>
      <c r="BG779" s="72">
        <v>72</v>
      </c>
      <c r="BH779" s="72">
        <v>204</v>
      </c>
      <c r="BI779" s="35"/>
      <c r="BJ779" s="17" t="s">
        <v>7892</v>
      </c>
      <c r="BR779" s="17"/>
      <c r="BV779" s="17"/>
    </row>
    <row r="780" spans="1:74" x14ac:dyDescent="0.25">
      <c r="B780" s="83"/>
      <c r="C780" s="83"/>
      <c r="D780" s="83"/>
      <c r="E780" s="83"/>
      <c r="F780" s="83"/>
      <c r="G780" s="83"/>
      <c r="O780" s="35"/>
      <c r="P780" s="35"/>
      <c r="Q780" s="35"/>
      <c r="S780" s="20" t="s">
        <v>7901</v>
      </c>
      <c r="T780" s="60">
        <v>0</v>
      </c>
      <c r="U780" s="60">
        <v>0</v>
      </c>
      <c r="V780" s="60">
        <v>0</v>
      </c>
      <c r="W780" s="60">
        <v>0</v>
      </c>
      <c r="X780" s="60">
        <v>0</v>
      </c>
      <c r="Y780" s="21">
        <f>SUM(T780:X780)</f>
        <v>0</v>
      </c>
      <c r="Z780" s="20" t="s">
        <v>7901</v>
      </c>
      <c r="AL780" s="132" t="s">
        <v>7836</v>
      </c>
      <c r="AM780" s="133">
        <v>0</v>
      </c>
      <c r="AN780" s="133">
        <v>0</v>
      </c>
      <c r="AO780" s="133">
        <v>0</v>
      </c>
      <c r="AP780" s="133">
        <v>0</v>
      </c>
      <c r="AQ780" s="133">
        <v>0</v>
      </c>
      <c r="AR780" s="133">
        <v>0</v>
      </c>
      <c r="AS780" s="133">
        <v>0</v>
      </c>
      <c r="AT780" s="133">
        <v>0</v>
      </c>
      <c r="AU780" s="133">
        <v>0</v>
      </c>
      <c r="AV780" s="133">
        <v>0</v>
      </c>
      <c r="AW780" s="133">
        <v>0</v>
      </c>
      <c r="AX780" s="133">
        <v>0</v>
      </c>
      <c r="AY780" s="133">
        <v>0</v>
      </c>
      <c r="AZ780" s="133">
        <v>0</v>
      </c>
      <c r="BA780" s="133">
        <v>0</v>
      </c>
      <c r="BB780" s="133">
        <v>0</v>
      </c>
      <c r="BC780" s="133">
        <v>0</v>
      </c>
      <c r="BD780" s="134">
        <v>0</v>
      </c>
      <c r="BE780" s="134">
        <v>0</v>
      </c>
      <c r="BF780" s="133">
        <v>76</v>
      </c>
      <c r="BG780" s="133">
        <v>315</v>
      </c>
      <c r="BH780" s="135">
        <v>456</v>
      </c>
      <c r="BI780" s="35"/>
      <c r="BJ780" s="132" t="s">
        <v>7836</v>
      </c>
      <c r="BR780" s="17"/>
      <c r="BV780" s="17"/>
    </row>
    <row r="781" spans="1:74" x14ac:dyDescent="0.25">
      <c r="B781" s="83"/>
      <c r="C781" s="83"/>
      <c r="D781" s="83"/>
      <c r="E781" s="83"/>
      <c r="F781" s="83"/>
      <c r="G781" s="83"/>
      <c r="O781" s="35"/>
      <c r="P781" s="35"/>
      <c r="Q781" s="35"/>
      <c r="S781" s="20" t="s">
        <v>7902</v>
      </c>
      <c r="T781" s="59">
        <v>0</v>
      </c>
      <c r="U781" s="59">
        <v>0</v>
      </c>
      <c r="V781" s="60">
        <v>0</v>
      </c>
      <c r="W781" s="60">
        <v>0</v>
      </c>
      <c r="X781" s="60">
        <v>0</v>
      </c>
      <c r="Y781" s="21">
        <f>SUM(T781:X781)</f>
        <v>0</v>
      </c>
      <c r="Z781" s="20" t="s">
        <v>7902</v>
      </c>
      <c r="BI781" s="35"/>
      <c r="BR781" s="17"/>
      <c r="BV781" s="17"/>
    </row>
    <row r="782" spans="1:74" x14ac:dyDescent="0.25">
      <c r="B782" s="83"/>
      <c r="C782" s="164"/>
      <c r="D782" s="164"/>
      <c r="E782" s="164"/>
      <c r="F782" s="165"/>
      <c r="G782" s="83"/>
      <c r="S782" s="54" t="s">
        <v>7903</v>
      </c>
      <c r="T782" s="48">
        <v>0</v>
      </c>
      <c r="U782" s="48">
        <v>1</v>
      </c>
      <c r="V782" s="48">
        <v>0</v>
      </c>
      <c r="W782" s="57">
        <v>0</v>
      </c>
      <c r="X782" s="48">
        <v>0</v>
      </c>
      <c r="Y782" s="21">
        <f t="shared" ref="Y782:Y788" si="145">SUM(T782:W782)</f>
        <v>1</v>
      </c>
      <c r="Z782" s="54" t="s">
        <v>7903</v>
      </c>
      <c r="BR782" s="17"/>
      <c r="BV782" s="17"/>
    </row>
    <row r="783" spans="1:74" x14ac:dyDescent="0.25">
      <c r="B783" s="83"/>
      <c r="C783" s="164"/>
      <c r="D783" s="164"/>
      <c r="E783" s="164"/>
      <c r="F783" s="165"/>
      <c r="G783" s="83"/>
      <c r="S783" s="20" t="s">
        <v>7757</v>
      </c>
      <c r="T783" s="30">
        <v>0</v>
      </c>
      <c r="U783" s="30">
        <v>1</v>
      </c>
      <c r="V783" s="30">
        <v>0</v>
      </c>
      <c r="W783" s="60">
        <v>2</v>
      </c>
      <c r="X783" s="30">
        <v>0</v>
      </c>
      <c r="Y783" s="21">
        <f t="shared" si="145"/>
        <v>3</v>
      </c>
      <c r="Z783" s="20" t="s">
        <v>7757</v>
      </c>
      <c r="BR783" s="17"/>
      <c r="BV783" s="17"/>
    </row>
    <row r="784" spans="1:74" x14ac:dyDescent="0.25">
      <c r="B784" s="83"/>
      <c r="C784" s="164"/>
      <c r="D784" s="164"/>
      <c r="E784" s="164"/>
      <c r="F784" s="165"/>
      <c r="G784" s="83"/>
      <c r="S784" s="54" t="s">
        <v>7758</v>
      </c>
      <c r="T784" s="48">
        <v>0</v>
      </c>
      <c r="U784" s="48">
        <v>8</v>
      </c>
      <c r="V784" s="48">
        <v>1</v>
      </c>
      <c r="W784" s="61">
        <v>5</v>
      </c>
      <c r="X784" s="48">
        <v>0</v>
      </c>
      <c r="Y784" s="21">
        <f t="shared" si="145"/>
        <v>14</v>
      </c>
      <c r="Z784" s="54" t="s">
        <v>7758</v>
      </c>
      <c r="BR784" s="17"/>
      <c r="BV784" s="17"/>
    </row>
    <row r="785" spans="1:74" x14ac:dyDescent="0.25">
      <c r="B785" s="83"/>
      <c r="C785" s="164"/>
      <c r="D785" s="164"/>
      <c r="E785" s="164"/>
      <c r="F785" s="165"/>
      <c r="G785" s="83"/>
      <c r="S785" s="20" t="s">
        <v>7759</v>
      </c>
      <c r="T785" s="28">
        <v>0</v>
      </c>
      <c r="U785" s="28">
        <v>7</v>
      </c>
      <c r="V785" s="28">
        <v>1</v>
      </c>
      <c r="W785" s="60">
        <v>42</v>
      </c>
      <c r="X785" s="30">
        <v>62</v>
      </c>
      <c r="Y785" s="21">
        <f t="shared" si="145"/>
        <v>50</v>
      </c>
      <c r="Z785" s="20" t="s">
        <v>7759</v>
      </c>
      <c r="BR785" s="17"/>
      <c r="BV785" s="17"/>
    </row>
    <row r="786" spans="1:74" x14ac:dyDescent="0.25">
      <c r="B786" s="83"/>
      <c r="C786" s="164"/>
      <c r="D786" s="164"/>
      <c r="E786" s="164"/>
      <c r="F786" s="165"/>
      <c r="G786" s="83"/>
      <c r="S786" s="54" t="s">
        <v>7760</v>
      </c>
      <c r="T786" s="48">
        <v>7</v>
      </c>
      <c r="U786" s="48">
        <v>18</v>
      </c>
      <c r="V786" s="48">
        <v>3</v>
      </c>
      <c r="W786" s="61">
        <v>81</v>
      </c>
      <c r="X786" s="48">
        <v>333</v>
      </c>
      <c r="Y786" s="21">
        <f t="shared" si="145"/>
        <v>109</v>
      </c>
      <c r="Z786" s="54" t="s">
        <v>7760</v>
      </c>
      <c r="BR786" s="17"/>
      <c r="BV786" s="17"/>
    </row>
    <row r="787" spans="1:74" x14ac:dyDescent="0.25">
      <c r="B787" s="83"/>
      <c r="C787" s="83"/>
      <c r="D787" s="83"/>
      <c r="E787" s="83"/>
      <c r="F787" s="83"/>
      <c r="G787" s="83"/>
      <c r="S787" s="21" t="s">
        <v>7739</v>
      </c>
      <c r="T787" s="30">
        <v>11</v>
      </c>
      <c r="U787" s="30">
        <v>49</v>
      </c>
      <c r="V787" s="30">
        <v>27</v>
      </c>
      <c r="W787" s="60">
        <v>117</v>
      </c>
      <c r="X787" s="30">
        <v>456</v>
      </c>
      <c r="Y787" s="21">
        <f t="shared" si="145"/>
        <v>204</v>
      </c>
      <c r="Z787" s="21" t="s">
        <v>7739</v>
      </c>
      <c r="BR787" s="17"/>
      <c r="BV787" s="17"/>
    </row>
    <row r="788" spans="1:74" x14ac:dyDescent="0.25">
      <c r="B788" s="83"/>
      <c r="C788" s="83"/>
      <c r="D788" s="83"/>
      <c r="E788" s="83"/>
      <c r="F788" s="83"/>
      <c r="G788" s="83"/>
      <c r="T788" s="26">
        <f>SUM(T779:T787)</f>
        <v>18</v>
      </c>
      <c r="U788" s="26">
        <f>SUM(U779:U787)</f>
        <v>84</v>
      </c>
      <c r="V788" s="26">
        <f>SUM(V779:V787)</f>
        <v>32</v>
      </c>
      <c r="W788" s="26">
        <f>SUM(W779:W787)</f>
        <v>247</v>
      </c>
      <c r="X788" s="26">
        <f>SUM(X779:X787)</f>
        <v>851</v>
      </c>
      <c r="Y788" s="21">
        <f t="shared" si="145"/>
        <v>381</v>
      </c>
      <c r="BR788" s="17"/>
      <c r="BV788" s="17"/>
    </row>
    <row r="789" spans="1:74" x14ac:dyDescent="0.25">
      <c r="B789" s="83"/>
      <c r="C789" s="83"/>
      <c r="D789" s="83"/>
      <c r="E789" s="83"/>
      <c r="F789" s="83"/>
      <c r="G789" s="83"/>
      <c r="BR789" s="17"/>
      <c r="BV789" s="17"/>
    </row>
    <row r="792" spans="1:74" ht="39.6" x14ac:dyDescent="0.25">
      <c r="A792" s="38" t="s">
        <v>7812</v>
      </c>
      <c r="B792" s="38" t="s">
        <v>7744</v>
      </c>
      <c r="C792" s="38" t="s">
        <v>7705</v>
      </c>
      <c r="D792" s="38" t="s">
        <v>7745</v>
      </c>
      <c r="E792" s="38" t="s">
        <v>7746</v>
      </c>
      <c r="F792" s="38" t="s">
        <v>7747</v>
      </c>
      <c r="G792" s="38" t="s">
        <v>7748</v>
      </c>
      <c r="H792" s="38" t="s">
        <v>7749</v>
      </c>
      <c r="I792" s="38" t="s">
        <v>7750</v>
      </c>
      <c r="J792" s="41" t="s">
        <v>7752</v>
      </c>
      <c r="K792" s="42" t="s">
        <v>7753</v>
      </c>
      <c r="L792" s="31"/>
      <c r="M792" s="22" t="s">
        <v>7907</v>
      </c>
      <c r="N792" s="176"/>
      <c r="O792" s="176"/>
      <c r="P792" s="176"/>
      <c r="Q792" s="177"/>
      <c r="S792" s="17" t="s">
        <v>7812</v>
      </c>
      <c r="AL792" s="23" t="s">
        <v>7781</v>
      </c>
      <c r="AM792" s="71" t="s">
        <v>7812</v>
      </c>
      <c r="AN792" s="72"/>
      <c r="AO792" s="72"/>
      <c r="AP792" s="72"/>
      <c r="BR792" s="17"/>
      <c r="BV792" s="17"/>
    </row>
    <row r="793" spans="1:74" x14ac:dyDescent="0.25">
      <c r="A793" s="141" t="s">
        <v>7908</v>
      </c>
      <c r="B793" s="141" t="s">
        <v>759</v>
      </c>
      <c r="C793" s="58">
        <v>1</v>
      </c>
      <c r="D793" s="58">
        <v>1</v>
      </c>
      <c r="E793" s="58">
        <v>0</v>
      </c>
      <c r="F793" s="58">
        <v>1</v>
      </c>
      <c r="G793" s="58">
        <v>0</v>
      </c>
      <c r="H793" s="58">
        <v>0</v>
      </c>
      <c r="I793" s="58">
        <v>0</v>
      </c>
      <c r="J793" s="149">
        <v>0</v>
      </c>
      <c r="K793" s="178">
        <f t="shared" ref="K793:K817" si="146">SUM(E793:J793)</f>
        <v>1</v>
      </c>
      <c r="L793" s="34"/>
      <c r="M793" s="126">
        <v>1</v>
      </c>
      <c r="N793" s="176"/>
      <c r="O793" s="176"/>
      <c r="P793" s="176"/>
      <c r="Q793" s="177"/>
      <c r="S793" s="20" t="s">
        <v>7755</v>
      </c>
      <c r="T793" s="20" t="s">
        <v>92</v>
      </c>
      <c r="U793" s="20" t="s">
        <v>102</v>
      </c>
      <c r="V793" s="20" t="s">
        <v>98</v>
      </c>
      <c r="W793" s="20" t="s">
        <v>125</v>
      </c>
      <c r="X793" s="20" t="s">
        <v>272</v>
      </c>
      <c r="Y793" s="20" t="s">
        <v>126</v>
      </c>
      <c r="AL793" s="17" t="s">
        <v>7876</v>
      </c>
      <c r="AM793" s="72"/>
      <c r="AN793" s="72"/>
      <c r="AO793" s="72"/>
      <c r="AP793" s="72"/>
      <c r="BR793" s="17"/>
      <c r="BV793" s="17"/>
    </row>
    <row r="794" spans="1:74" x14ac:dyDescent="0.25">
      <c r="A794" s="143" t="s">
        <v>7909</v>
      </c>
      <c r="B794" s="143" t="s">
        <v>759</v>
      </c>
      <c r="C794" s="127">
        <v>1</v>
      </c>
      <c r="D794" s="127">
        <v>1</v>
      </c>
      <c r="E794" s="127">
        <v>0</v>
      </c>
      <c r="F794" s="127">
        <v>1</v>
      </c>
      <c r="G794" s="127">
        <v>0</v>
      </c>
      <c r="H794" s="127">
        <v>0</v>
      </c>
      <c r="I794" s="127">
        <v>0</v>
      </c>
      <c r="J794" s="127">
        <v>0</v>
      </c>
      <c r="K794" s="179">
        <f t="shared" si="146"/>
        <v>1</v>
      </c>
      <c r="L794" s="35"/>
      <c r="M794" s="121">
        <v>1</v>
      </c>
      <c r="N794" s="176"/>
      <c r="O794" s="176"/>
      <c r="P794" s="176"/>
      <c r="Q794" s="177"/>
      <c r="S794" s="20" t="s">
        <v>7900</v>
      </c>
      <c r="T794" s="59">
        <v>0</v>
      </c>
      <c r="U794" s="59">
        <v>1</v>
      </c>
      <c r="V794" s="60">
        <v>0</v>
      </c>
      <c r="W794" s="60">
        <v>0</v>
      </c>
      <c r="X794" s="60">
        <v>0</v>
      </c>
      <c r="Y794" s="20">
        <f t="shared" ref="Y794:Y803" si="147">SUM(T794:X794)</f>
        <v>1</v>
      </c>
      <c r="AL794" s="17" t="s">
        <v>7784</v>
      </c>
      <c r="AM794" s="72"/>
      <c r="AN794" s="72"/>
      <c r="AO794" s="72"/>
      <c r="AP794" s="72"/>
      <c r="BR794" s="17"/>
      <c r="BV794" s="17"/>
    </row>
    <row r="795" spans="1:74" x14ac:dyDescent="0.25">
      <c r="A795" s="141" t="s">
        <v>7910</v>
      </c>
      <c r="B795" s="141" t="s">
        <v>759</v>
      </c>
      <c r="C795" s="58">
        <v>1</v>
      </c>
      <c r="D795" s="58">
        <v>1</v>
      </c>
      <c r="E795" s="58">
        <v>0</v>
      </c>
      <c r="F795" s="58">
        <v>1</v>
      </c>
      <c r="G795" s="58">
        <v>0</v>
      </c>
      <c r="H795" s="58">
        <v>0</v>
      </c>
      <c r="I795" s="58">
        <v>0</v>
      </c>
      <c r="J795" s="149">
        <v>0</v>
      </c>
      <c r="K795" s="178">
        <f t="shared" si="146"/>
        <v>1</v>
      </c>
      <c r="L795" s="34"/>
      <c r="M795" s="126">
        <v>1</v>
      </c>
      <c r="N795" s="176"/>
      <c r="O795" s="176"/>
      <c r="P795" s="176"/>
      <c r="Q795" s="177"/>
      <c r="S795" s="20" t="s">
        <v>7901</v>
      </c>
      <c r="T795" s="60">
        <v>0</v>
      </c>
      <c r="U795" s="60">
        <v>1</v>
      </c>
      <c r="V795" s="60">
        <v>0</v>
      </c>
      <c r="W795" s="60">
        <v>0</v>
      </c>
      <c r="X795" s="60">
        <v>0</v>
      </c>
      <c r="Y795" s="20">
        <f t="shared" si="147"/>
        <v>1</v>
      </c>
      <c r="AM795" s="72"/>
      <c r="AN795" s="72"/>
      <c r="AO795" s="72"/>
      <c r="AP795" s="72"/>
      <c r="BR795" s="17"/>
      <c r="BV795" s="17"/>
    </row>
    <row r="796" spans="1:74" x14ac:dyDescent="0.25">
      <c r="A796" s="143" t="s">
        <v>7906</v>
      </c>
      <c r="B796" s="143" t="s">
        <v>2698</v>
      </c>
      <c r="C796" s="127">
        <v>1</v>
      </c>
      <c r="D796" s="127">
        <v>1</v>
      </c>
      <c r="E796" s="127">
        <v>0</v>
      </c>
      <c r="F796" s="127">
        <v>1</v>
      </c>
      <c r="G796" s="127">
        <v>0</v>
      </c>
      <c r="H796" s="127">
        <v>0</v>
      </c>
      <c r="I796" s="127">
        <v>0</v>
      </c>
      <c r="J796" s="127">
        <v>0</v>
      </c>
      <c r="K796" s="179">
        <f t="shared" si="146"/>
        <v>1</v>
      </c>
      <c r="L796" s="34"/>
      <c r="M796" s="126"/>
      <c r="N796" s="176"/>
      <c r="O796" s="176"/>
      <c r="P796" s="176"/>
      <c r="Q796" s="177"/>
      <c r="S796" s="20" t="s">
        <v>7902</v>
      </c>
      <c r="T796" s="59">
        <v>0</v>
      </c>
      <c r="U796" s="59">
        <v>1</v>
      </c>
      <c r="V796" s="60">
        <v>0</v>
      </c>
      <c r="W796" s="60">
        <v>0</v>
      </c>
      <c r="X796" s="60">
        <v>0</v>
      </c>
      <c r="Y796" s="20">
        <f t="shared" si="147"/>
        <v>1</v>
      </c>
      <c r="AL796" s="17" t="s">
        <v>5</v>
      </c>
      <c r="AM796" s="17" t="s">
        <v>7792</v>
      </c>
      <c r="AN796" s="17" t="s">
        <v>7793</v>
      </c>
      <c r="AO796" s="17" t="s">
        <v>7794</v>
      </c>
      <c r="AP796" s="17" t="s">
        <v>7795</v>
      </c>
      <c r="AQ796" s="17" t="s">
        <v>7796</v>
      </c>
      <c r="AR796" s="17" t="s">
        <v>7797</v>
      </c>
      <c r="AS796" s="17" t="s">
        <v>7798</v>
      </c>
      <c r="AT796" s="75" t="s">
        <v>7799</v>
      </c>
      <c r="AU796" s="75" t="s">
        <v>7800</v>
      </c>
      <c r="AV796" s="17" t="s">
        <v>7801</v>
      </c>
      <c r="AW796" s="17" t="s">
        <v>7802</v>
      </c>
      <c r="AX796" s="17" t="s">
        <v>7803</v>
      </c>
      <c r="AY796" s="17" t="s">
        <v>7804</v>
      </c>
      <c r="AZ796" s="17" t="s">
        <v>7805</v>
      </c>
      <c r="BA796" s="17" t="s">
        <v>7806</v>
      </c>
      <c r="BB796" s="17" t="s">
        <v>7807</v>
      </c>
      <c r="BC796" s="17" t="s">
        <v>7808</v>
      </c>
      <c r="BD796" s="17" t="s">
        <v>7809</v>
      </c>
      <c r="BE796" s="17" t="s">
        <v>7810</v>
      </c>
      <c r="BF796" s="17" t="s">
        <v>7811</v>
      </c>
      <c r="BG796" s="17" t="s">
        <v>7812</v>
      </c>
      <c r="BR796" s="17"/>
      <c r="BV796" s="17"/>
    </row>
    <row r="797" spans="1:74" x14ac:dyDescent="0.25">
      <c r="A797" s="143" t="s">
        <v>7906</v>
      </c>
      <c r="B797" s="143" t="s">
        <v>759</v>
      </c>
      <c r="C797" s="127">
        <v>1</v>
      </c>
      <c r="D797" s="127">
        <v>1</v>
      </c>
      <c r="E797" s="127">
        <v>1</v>
      </c>
      <c r="F797" s="127">
        <v>0</v>
      </c>
      <c r="G797" s="127">
        <v>0</v>
      </c>
      <c r="H797" s="127">
        <v>0</v>
      </c>
      <c r="I797" s="127">
        <v>0</v>
      </c>
      <c r="J797" s="127">
        <v>0</v>
      </c>
      <c r="K797" s="179">
        <f t="shared" si="146"/>
        <v>1</v>
      </c>
      <c r="L797" s="34"/>
      <c r="M797" s="126">
        <v>2</v>
      </c>
      <c r="N797" s="176"/>
      <c r="O797" s="176"/>
      <c r="P797" s="176"/>
      <c r="Q797" s="177"/>
      <c r="S797" s="20" t="s">
        <v>7903</v>
      </c>
      <c r="T797" s="30">
        <v>1</v>
      </c>
      <c r="U797" s="30">
        <v>1</v>
      </c>
      <c r="V797" s="30">
        <v>0</v>
      </c>
      <c r="W797" s="30">
        <v>0</v>
      </c>
      <c r="X797" s="30">
        <v>0</v>
      </c>
      <c r="Y797" s="20">
        <f t="shared" si="147"/>
        <v>2</v>
      </c>
      <c r="AL797" s="17" t="s">
        <v>7828</v>
      </c>
      <c r="AM797" s="72">
        <v>0</v>
      </c>
      <c r="AN797" s="72">
        <v>0</v>
      </c>
      <c r="AO797" s="72">
        <v>0</v>
      </c>
      <c r="AP797" s="72">
        <v>0</v>
      </c>
      <c r="AQ797" s="72">
        <v>0</v>
      </c>
      <c r="AR797" s="72">
        <v>0</v>
      </c>
      <c r="AS797" s="72">
        <v>0</v>
      </c>
      <c r="AT797" s="71">
        <v>0</v>
      </c>
      <c r="AU797" s="71">
        <v>0</v>
      </c>
      <c r="AV797" s="72">
        <v>0</v>
      </c>
      <c r="AW797" s="72">
        <v>0</v>
      </c>
      <c r="AX797" s="72">
        <v>0</v>
      </c>
      <c r="AY797" s="72">
        <v>0</v>
      </c>
      <c r="AZ797" s="72">
        <v>0</v>
      </c>
      <c r="BA797" s="72">
        <v>0</v>
      </c>
      <c r="BB797" s="72">
        <v>0</v>
      </c>
      <c r="BC797" s="72">
        <v>0</v>
      </c>
      <c r="BD797" s="72">
        <v>0</v>
      </c>
      <c r="BE797" s="72">
        <v>0</v>
      </c>
      <c r="BF797" s="72">
        <v>0</v>
      </c>
      <c r="BG797" s="72">
        <v>0</v>
      </c>
      <c r="BI797" s="17" t="s">
        <v>7828</v>
      </c>
      <c r="BR797" s="17"/>
      <c r="BV797" s="17"/>
    </row>
    <row r="798" spans="1:74" x14ac:dyDescent="0.25">
      <c r="A798" s="141" t="s">
        <v>480</v>
      </c>
      <c r="B798" s="167" t="s">
        <v>2698</v>
      </c>
      <c r="C798" s="58">
        <v>2</v>
      </c>
      <c r="D798" s="58">
        <v>2</v>
      </c>
      <c r="E798" s="58">
        <v>1</v>
      </c>
      <c r="F798" s="58">
        <v>1</v>
      </c>
      <c r="G798" s="58">
        <v>0</v>
      </c>
      <c r="H798" s="58">
        <v>0</v>
      </c>
      <c r="I798" s="58">
        <v>0</v>
      </c>
      <c r="J798" s="149">
        <v>0</v>
      </c>
      <c r="K798" s="178">
        <f t="shared" si="146"/>
        <v>2</v>
      </c>
      <c r="L798" s="34"/>
      <c r="M798" s="126"/>
      <c r="N798" s="176"/>
      <c r="O798" s="176"/>
      <c r="P798" s="176"/>
      <c r="Q798" s="177"/>
      <c r="S798" s="20" t="s">
        <v>7757</v>
      </c>
      <c r="T798" s="30">
        <v>1</v>
      </c>
      <c r="U798" s="30">
        <v>1</v>
      </c>
      <c r="V798" s="30">
        <v>0</v>
      </c>
      <c r="W798" s="30">
        <v>2</v>
      </c>
      <c r="X798" s="30">
        <v>0</v>
      </c>
      <c r="Y798" s="20">
        <f t="shared" si="147"/>
        <v>4</v>
      </c>
      <c r="AL798" s="17" t="s">
        <v>7829</v>
      </c>
      <c r="AM798" s="72">
        <v>0</v>
      </c>
      <c r="AN798" s="72">
        <v>0</v>
      </c>
      <c r="AO798" s="72">
        <v>0</v>
      </c>
      <c r="AP798" s="72">
        <v>0</v>
      </c>
      <c r="AQ798" s="72">
        <v>0</v>
      </c>
      <c r="AR798" s="72">
        <v>0</v>
      </c>
      <c r="AS798" s="72">
        <v>0</v>
      </c>
      <c r="AT798" s="71">
        <v>0</v>
      </c>
      <c r="AU798" s="71">
        <v>0</v>
      </c>
      <c r="AV798" s="72">
        <v>0</v>
      </c>
      <c r="AW798" s="72">
        <v>0</v>
      </c>
      <c r="AX798" s="72">
        <v>0</v>
      </c>
      <c r="AY798" s="72">
        <v>0</v>
      </c>
      <c r="AZ798" s="72">
        <v>0</v>
      </c>
      <c r="BA798" s="72">
        <v>0</v>
      </c>
      <c r="BB798" s="72">
        <v>0</v>
      </c>
      <c r="BC798" s="72">
        <v>0</v>
      </c>
      <c r="BD798" s="72">
        <v>0</v>
      </c>
      <c r="BE798" s="72">
        <v>0</v>
      </c>
      <c r="BF798" s="72">
        <v>0</v>
      </c>
      <c r="BG798" s="72">
        <v>0</v>
      </c>
      <c r="BI798" s="17" t="s">
        <v>7829</v>
      </c>
      <c r="BR798" s="17"/>
      <c r="BV798" s="17"/>
    </row>
    <row r="799" spans="1:74" x14ac:dyDescent="0.25">
      <c r="A799" s="141" t="s">
        <v>480</v>
      </c>
      <c r="B799" s="141" t="s">
        <v>759</v>
      </c>
      <c r="C799" s="58">
        <v>2</v>
      </c>
      <c r="D799" s="58">
        <v>2</v>
      </c>
      <c r="E799" s="63">
        <v>0</v>
      </c>
      <c r="F799" s="63">
        <v>0</v>
      </c>
      <c r="G799" s="63">
        <v>0</v>
      </c>
      <c r="H799" s="63">
        <v>2</v>
      </c>
      <c r="I799" s="63">
        <v>0</v>
      </c>
      <c r="J799" s="148">
        <v>0</v>
      </c>
      <c r="K799" s="178">
        <f t="shared" si="146"/>
        <v>2</v>
      </c>
      <c r="L799" s="34"/>
      <c r="M799" s="126">
        <v>4</v>
      </c>
      <c r="N799" s="176"/>
      <c r="O799" s="176"/>
      <c r="P799" s="176"/>
      <c r="Q799" s="177"/>
      <c r="S799" s="54" t="s">
        <v>7758</v>
      </c>
      <c r="T799" s="48">
        <v>1</v>
      </c>
      <c r="U799" s="48">
        <v>2</v>
      </c>
      <c r="V799" s="48">
        <v>0</v>
      </c>
      <c r="W799" s="48">
        <v>5</v>
      </c>
      <c r="X799" s="48">
        <v>0</v>
      </c>
      <c r="Y799" s="20">
        <f t="shared" si="147"/>
        <v>8</v>
      </c>
      <c r="AL799" s="17" t="s">
        <v>7830</v>
      </c>
      <c r="AM799" s="72">
        <v>0</v>
      </c>
      <c r="AN799" s="72">
        <v>0</v>
      </c>
      <c r="AO799" s="72">
        <v>0</v>
      </c>
      <c r="AP799" s="72">
        <v>0</v>
      </c>
      <c r="AQ799" s="72">
        <v>0</v>
      </c>
      <c r="AR799" s="72">
        <v>0</v>
      </c>
      <c r="AS799" s="72">
        <v>0</v>
      </c>
      <c r="AT799" s="71">
        <v>0</v>
      </c>
      <c r="AU799" s="71">
        <v>0</v>
      </c>
      <c r="AV799" s="72">
        <v>0</v>
      </c>
      <c r="AW799" s="72">
        <v>0</v>
      </c>
      <c r="AX799" s="72">
        <v>1</v>
      </c>
      <c r="AY799" s="72">
        <v>0</v>
      </c>
      <c r="AZ799" s="72">
        <v>0</v>
      </c>
      <c r="BA799" s="72">
        <v>0</v>
      </c>
      <c r="BB799" s="72">
        <v>0</v>
      </c>
      <c r="BC799" s="72">
        <v>0</v>
      </c>
      <c r="BD799" s="72">
        <v>0</v>
      </c>
      <c r="BE799" s="72">
        <v>0</v>
      </c>
      <c r="BF799" s="72">
        <v>0</v>
      </c>
      <c r="BG799" s="72">
        <v>0</v>
      </c>
      <c r="BI799" s="17" t="s">
        <v>7830</v>
      </c>
      <c r="BR799" s="17"/>
      <c r="BV799" s="17"/>
    </row>
    <row r="800" spans="1:74" x14ac:dyDescent="0.25">
      <c r="A800" s="143" t="s">
        <v>484</v>
      </c>
      <c r="B800" s="143" t="s">
        <v>2698</v>
      </c>
      <c r="C800" s="127">
        <v>2</v>
      </c>
      <c r="D800" s="127">
        <v>2</v>
      </c>
      <c r="E800" s="99">
        <v>1</v>
      </c>
      <c r="F800" s="99">
        <v>1</v>
      </c>
      <c r="G800" s="99">
        <v>0</v>
      </c>
      <c r="H800" s="99">
        <v>0</v>
      </c>
      <c r="I800" s="99">
        <v>0</v>
      </c>
      <c r="J800" s="99">
        <v>0</v>
      </c>
      <c r="K800" s="179">
        <f t="shared" si="146"/>
        <v>2</v>
      </c>
      <c r="L800" s="35"/>
      <c r="M800" s="121"/>
      <c r="N800" s="176"/>
      <c r="O800" s="176"/>
      <c r="P800" s="176"/>
      <c r="Q800" s="177"/>
      <c r="S800" s="20" t="s">
        <v>7759</v>
      </c>
      <c r="T800" s="30">
        <v>3</v>
      </c>
      <c r="U800" s="30">
        <v>5</v>
      </c>
      <c r="V800" s="30">
        <v>0</v>
      </c>
      <c r="W800" s="30">
        <v>26</v>
      </c>
      <c r="X800" s="30">
        <v>54</v>
      </c>
      <c r="Y800" s="20">
        <f t="shared" si="147"/>
        <v>88</v>
      </c>
      <c r="AL800" s="17" t="s">
        <v>7831</v>
      </c>
      <c r="AM800" s="72">
        <v>0</v>
      </c>
      <c r="AN800" s="72">
        <v>0</v>
      </c>
      <c r="AO800" s="72">
        <v>0</v>
      </c>
      <c r="AP800" s="72">
        <v>0</v>
      </c>
      <c r="AQ800" s="72">
        <v>0</v>
      </c>
      <c r="AR800" s="72">
        <v>0</v>
      </c>
      <c r="AS800" s="72">
        <v>0</v>
      </c>
      <c r="AT800" s="71">
        <v>0</v>
      </c>
      <c r="AU800" s="71">
        <v>0</v>
      </c>
      <c r="AV800" s="72">
        <v>0</v>
      </c>
      <c r="AW800" s="72">
        <v>0</v>
      </c>
      <c r="AX800" s="72">
        <v>1</v>
      </c>
      <c r="AY800" s="72">
        <v>0</v>
      </c>
      <c r="AZ800" s="72">
        <v>0</v>
      </c>
      <c r="BA800" s="72">
        <v>0</v>
      </c>
      <c r="BB800" s="72">
        <v>0</v>
      </c>
      <c r="BC800" s="72">
        <v>0</v>
      </c>
      <c r="BD800" s="72">
        <v>0</v>
      </c>
      <c r="BE800" s="72">
        <v>0</v>
      </c>
      <c r="BF800" s="72">
        <v>0</v>
      </c>
      <c r="BG800" s="72">
        <v>0</v>
      </c>
      <c r="BI800" s="17" t="s">
        <v>7831</v>
      </c>
      <c r="BR800" s="17"/>
      <c r="BV800" s="17"/>
    </row>
    <row r="801" spans="1:74" x14ac:dyDescent="0.25">
      <c r="A801" s="143" t="s">
        <v>484</v>
      </c>
      <c r="B801" s="143" t="s">
        <v>561</v>
      </c>
      <c r="C801" s="127">
        <v>1</v>
      </c>
      <c r="D801" s="127">
        <v>1</v>
      </c>
      <c r="E801" s="99">
        <v>0</v>
      </c>
      <c r="F801" s="99">
        <v>1</v>
      </c>
      <c r="G801" s="99">
        <v>0</v>
      </c>
      <c r="H801" s="99">
        <v>0</v>
      </c>
      <c r="I801" s="99">
        <v>0</v>
      </c>
      <c r="J801" s="99">
        <v>0</v>
      </c>
      <c r="K801" s="179">
        <f t="shared" si="146"/>
        <v>1</v>
      </c>
      <c r="L801" s="34"/>
      <c r="M801" s="126"/>
      <c r="N801" s="176"/>
      <c r="O801" s="176"/>
      <c r="P801" s="176"/>
      <c r="Q801" s="177"/>
      <c r="S801" s="54" t="s">
        <v>7760</v>
      </c>
      <c r="T801" s="48">
        <v>6</v>
      </c>
      <c r="U801" s="48">
        <v>21</v>
      </c>
      <c r="V801" s="48">
        <v>2</v>
      </c>
      <c r="W801" s="48">
        <v>66</v>
      </c>
      <c r="X801" s="48">
        <v>271</v>
      </c>
      <c r="Y801" s="20">
        <f t="shared" si="147"/>
        <v>366</v>
      </c>
      <c r="AL801" s="17" t="s">
        <v>7832</v>
      </c>
      <c r="AM801" s="72">
        <v>364</v>
      </c>
      <c r="AN801" s="72">
        <v>349</v>
      </c>
      <c r="AO801" s="72">
        <v>510</v>
      </c>
      <c r="AP801" s="72">
        <v>535</v>
      </c>
      <c r="AQ801" s="72">
        <v>579</v>
      </c>
      <c r="AR801" s="72">
        <v>91</v>
      </c>
      <c r="AS801" s="72">
        <v>181</v>
      </c>
      <c r="AT801" s="71">
        <v>166</v>
      </c>
      <c r="AU801" s="71">
        <v>123</v>
      </c>
      <c r="AV801" s="72">
        <v>6</v>
      </c>
      <c r="AW801" s="72">
        <v>0</v>
      </c>
      <c r="AX801" s="72">
        <v>1</v>
      </c>
      <c r="AY801" s="72">
        <v>0</v>
      </c>
      <c r="AZ801" s="72">
        <v>0</v>
      </c>
      <c r="BA801" s="72">
        <v>0</v>
      </c>
      <c r="BB801" s="72">
        <v>0</v>
      </c>
      <c r="BC801" s="72">
        <v>0</v>
      </c>
      <c r="BD801" s="72">
        <v>0</v>
      </c>
      <c r="BE801" s="72">
        <v>0</v>
      </c>
      <c r="BF801" s="72">
        <v>0</v>
      </c>
      <c r="BG801" s="72">
        <v>0</v>
      </c>
      <c r="BI801" s="17" t="s">
        <v>7832</v>
      </c>
      <c r="BR801" s="17"/>
      <c r="BV801" s="17"/>
    </row>
    <row r="802" spans="1:74" x14ac:dyDescent="0.25">
      <c r="A802" s="143" t="s">
        <v>484</v>
      </c>
      <c r="B802" s="143" t="s">
        <v>759</v>
      </c>
      <c r="C802" s="127">
        <v>5</v>
      </c>
      <c r="D802" s="127">
        <v>5</v>
      </c>
      <c r="E802" s="99">
        <v>0</v>
      </c>
      <c r="F802" s="99">
        <v>0</v>
      </c>
      <c r="G802" s="99">
        <v>0</v>
      </c>
      <c r="H802" s="99">
        <v>5</v>
      </c>
      <c r="I802" s="99">
        <v>0</v>
      </c>
      <c r="J802" s="99">
        <v>0</v>
      </c>
      <c r="K802" s="179">
        <f t="shared" si="146"/>
        <v>5</v>
      </c>
      <c r="L802" s="34"/>
      <c r="M802" s="126">
        <v>8</v>
      </c>
      <c r="N802" s="176"/>
      <c r="O802" s="176"/>
      <c r="P802" s="176"/>
      <c r="Q802" s="177"/>
      <c r="S802" s="21" t="s">
        <v>7739</v>
      </c>
      <c r="T802" s="30">
        <v>8</v>
      </c>
      <c r="U802" s="30">
        <v>35</v>
      </c>
      <c r="V802" s="30">
        <v>12</v>
      </c>
      <c r="W802" s="30">
        <v>84</v>
      </c>
      <c r="X802" s="30">
        <v>315</v>
      </c>
      <c r="Y802" s="20">
        <f t="shared" si="147"/>
        <v>454</v>
      </c>
      <c r="AL802" s="17" t="s">
        <v>7842</v>
      </c>
      <c r="AM802" s="72">
        <v>3</v>
      </c>
      <c r="AN802" s="72">
        <v>0</v>
      </c>
      <c r="AO802" s="72">
        <v>1</v>
      </c>
      <c r="AP802" s="72">
        <v>1</v>
      </c>
      <c r="AQ802" s="72">
        <v>1</v>
      </c>
      <c r="AR802" s="72">
        <v>0</v>
      </c>
      <c r="AS802" s="72">
        <v>0</v>
      </c>
      <c r="AT802" s="71">
        <v>0</v>
      </c>
      <c r="AU802" s="71">
        <v>0</v>
      </c>
      <c r="AV802" s="72">
        <v>1</v>
      </c>
      <c r="AW802" s="72">
        <v>2</v>
      </c>
      <c r="AX802" s="72">
        <v>1</v>
      </c>
      <c r="AY802" s="72">
        <v>1</v>
      </c>
      <c r="AZ802" s="72">
        <v>0</v>
      </c>
      <c r="BA802" s="72">
        <v>0</v>
      </c>
      <c r="BB802" s="72">
        <v>1</v>
      </c>
      <c r="BC802" s="72">
        <v>0</v>
      </c>
      <c r="BD802" s="72">
        <v>0</v>
      </c>
      <c r="BE802" s="72">
        <v>0</v>
      </c>
      <c r="BF802" s="72">
        <v>1</v>
      </c>
      <c r="BG802" s="72">
        <v>1</v>
      </c>
      <c r="BI802" s="17" t="s">
        <v>7842</v>
      </c>
      <c r="BR802" s="17"/>
      <c r="BV802" s="17"/>
    </row>
    <row r="803" spans="1:74" x14ac:dyDescent="0.25">
      <c r="A803" s="141" t="s">
        <v>488</v>
      </c>
      <c r="B803" s="141" t="s">
        <v>2698</v>
      </c>
      <c r="C803" s="58">
        <v>5</v>
      </c>
      <c r="D803" s="58">
        <v>5</v>
      </c>
      <c r="E803" s="63">
        <v>1</v>
      </c>
      <c r="F803" s="63">
        <v>2</v>
      </c>
      <c r="G803" s="63">
        <v>0</v>
      </c>
      <c r="H803" s="63">
        <v>2</v>
      </c>
      <c r="I803" s="63">
        <v>0</v>
      </c>
      <c r="J803" s="148">
        <v>0</v>
      </c>
      <c r="K803" s="178">
        <f t="shared" si="146"/>
        <v>5</v>
      </c>
      <c r="L803" s="34"/>
      <c r="M803" s="126"/>
      <c r="N803" s="176"/>
      <c r="O803" s="176"/>
      <c r="P803" s="176"/>
      <c r="Q803" s="177"/>
      <c r="T803" s="17">
        <f>SUM(T794:T802)</f>
        <v>20</v>
      </c>
      <c r="U803" s="17">
        <f>SUM(U794:U802)</f>
        <v>68</v>
      </c>
      <c r="V803" s="17">
        <f>SUM(V794:V802)</f>
        <v>14</v>
      </c>
      <c r="W803" s="17">
        <f>SUM(W794:W802)</f>
        <v>183</v>
      </c>
      <c r="X803" s="17">
        <f>SUM(X794:X802)</f>
        <v>640</v>
      </c>
      <c r="Y803" s="20">
        <f t="shared" si="147"/>
        <v>925</v>
      </c>
      <c r="AL803" s="17" t="s">
        <v>7843</v>
      </c>
      <c r="AM803" s="72">
        <v>3</v>
      </c>
      <c r="AN803" s="72">
        <v>3</v>
      </c>
      <c r="AO803" s="72">
        <v>1</v>
      </c>
      <c r="AP803" s="72">
        <v>1</v>
      </c>
      <c r="AQ803" s="72">
        <v>1</v>
      </c>
      <c r="AR803" s="72">
        <v>0</v>
      </c>
      <c r="AS803" s="72">
        <v>0</v>
      </c>
      <c r="AT803" s="71">
        <v>0</v>
      </c>
      <c r="AU803" s="71">
        <v>1</v>
      </c>
      <c r="AV803" s="72">
        <v>1</v>
      </c>
      <c r="AW803" s="72">
        <v>0</v>
      </c>
      <c r="AX803" s="72">
        <v>0</v>
      </c>
      <c r="AY803" s="72">
        <v>1</v>
      </c>
      <c r="AZ803" s="72">
        <v>0</v>
      </c>
      <c r="BA803" s="72">
        <v>0</v>
      </c>
      <c r="BB803" s="72">
        <v>1</v>
      </c>
      <c r="BC803" s="72">
        <v>0</v>
      </c>
      <c r="BD803" s="72">
        <v>0</v>
      </c>
      <c r="BE803" s="72">
        <v>0</v>
      </c>
      <c r="BF803" s="72">
        <v>0</v>
      </c>
      <c r="BG803" s="72">
        <v>1</v>
      </c>
      <c r="BI803" s="17" t="s">
        <v>7843</v>
      </c>
      <c r="BR803" s="17"/>
      <c r="BV803" s="17"/>
    </row>
    <row r="804" spans="1:74" x14ac:dyDescent="0.25">
      <c r="A804" s="141" t="s">
        <v>488</v>
      </c>
      <c r="B804" s="141" t="s">
        <v>1700</v>
      </c>
      <c r="C804" s="58">
        <v>12</v>
      </c>
      <c r="D804" s="58">
        <v>12</v>
      </c>
      <c r="E804" s="63">
        <v>0</v>
      </c>
      <c r="F804" s="63">
        <v>0</v>
      </c>
      <c r="G804" s="63">
        <v>0</v>
      </c>
      <c r="H804" s="63">
        <v>5</v>
      </c>
      <c r="I804" s="63">
        <v>7</v>
      </c>
      <c r="J804" s="148">
        <v>0</v>
      </c>
      <c r="K804" s="178">
        <f t="shared" si="146"/>
        <v>12</v>
      </c>
      <c r="L804" s="34"/>
      <c r="M804" s="126"/>
      <c r="N804" s="176"/>
      <c r="O804" s="176"/>
      <c r="P804" s="176"/>
      <c r="Q804" s="177"/>
      <c r="AL804" s="17" t="s">
        <v>7844</v>
      </c>
      <c r="AM804" s="72">
        <v>10</v>
      </c>
      <c r="AN804" s="72">
        <v>3</v>
      </c>
      <c r="AO804" s="72">
        <v>5</v>
      </c>
      <c r="AP804" s="72">
        <v>3</v>
      </c>
      <c r="AQ804" s="72">
        <v>2</v>
      </c>
      <c r="AR804" s="72">
        <v>0</v>
      </c>
      <c r="AS804" s="72">
        <v>0</v>
      </c>
      <c r="AT804" s="71">
        <v>0</v>
      </c>
      <c r="AU804" s="71">
        <v>1</v>
      </c>
      <c r="AV804" s="72">
        <v>1</v>
      </c>
      <c r="AW804" s="72">
        <v>0</v>
      </c>
      <c r="AX804" s="72">
        <v>0</v>
      </c>
      <c r="AY804" s="72">
        <v>1</v>
      </c>
      <c r="AZ804" s="72">
        <v>0</v>
      </c>
      <c r="BA804" s="72">
        <v>0</v>
      </c>
      <c r="BB804" s="72">
        <v>1</v>
      </c>
      <c r="BC804" s="72">
        <v>0</v>
      </c>
      <c r="BD804" s="72">
        <v>0</v>
      </c>
      <c r="BE804" s="72">
        <v>0</v>
      </c>
      <c r="BF804" s="72">
        <v>0</v>
      </c>
      <c r="BG804" s="72">
        <v>1</v>
      </c>
      <c r="BI804" s="17" t="s">
        <v>7844</v>
      </c>
      <c r="BR804" s="17"/>
      <c r="BV804" s="17"/>
    </row>
    <row r="805" spans="1:74" x14ac:dyDescent="0.25">
      <c r="A805" s="141" t="s">
        <v>488</v>
      </c>
      <c r="B805" s="141" t="s">
        <v>561</v>
      </c>
      <c r="C805" s="58">
        <v>1</v>
      </c>
      <c r="D805" s="58">
        <v>1</v>
      </c>
      <c r="E805" s="63">
        <v>1</v>
      </c>
      <c r="F805" s="63">
        <v>0</v>
      </c>
      <c r="G805" s="63">
        <v>0</v>
      </c>
      <c r="H805" s="63">
        <v>0</v>
      </c>
      <c r="I805" s="63">
        <v>0</v>
      </c>
      <c r="J805" s="148">
        <v>0</v>
      </c>
      <c r="K805" s="178">
        <f t="shared" si="146"/>
        <v>1</v>
      </c>
      <c r="L805" s="34"/>
      <c r="M805" s="126"/>
      <c r="N805" s="176"/>
      <c r="O805" s="176"/>
      <c r="P805" s="176"/>
      <c r="Q805" s="177"/>
      <c r="AL805" s="17" t="s">
        <v>7846</v>
      </c>
      <c r="AM805" s="72">
        <v>51</v>
      </c>
      <c r="AN805" s="72">
        <v>46</v>
      </c>
      <c r="AO805" s="72">
        <v>37</v>
      </c>
      <c r="AP805" s="72">
        <v>28</v>
      </c>
      <c r="AQ805" s="72">
        <v>23</v>
      </c>
      <c r="AR805" s="72">
        <v>12</v>
      </c>
      <c r="AS805" s="72">
        <v>18</v>
      </c>
      <c r="AT805" s="71">
        <v>8</v>
      </c>
      <c r="AU805" s="71">
        <v>10</v>
      </c>
      <c r="AV805" s="72">
        <v>4</v>
      </c>
      <c r="AW805" s="72">
        <v>1</v>
      </c>
      <c r="AX805" s="72">
        <v>5</v>
      </c>
      <c r="AY805" s="72">
        <v>3</v>
      </c>
      <c r="AZ805" s="72">
        <v>0</v>
      </c>
      <c r="BA805" s="72">
        <v>0</v>
      </c>
      <c r="BB805" s="72">
        <v>2</v>
      </c>
      <c r="BC805" s="72">
        <v>0</v>
      </c>
      <c r="BD805" s="72">
        <v>0</v>
      </c>
      <c r="BE805" s="72">
        <v>0</v>
      </c>
      <c r="BF805" s="72">
        <v>4</v>
      </c>
      <c r="BG805" s="72">
        <v>1</v>
      </c>
      <c r="BI805" s="17" t="s">
        <v>7846</v>
      </c>
      <c r="BR805" s="17"/>
      <c r="BV805" s="17"/>
    </row>
    <row r="806" spans="1:74" x14ac:dyDescent="0.25">
      <c r="A806" s="141" t="s">
        <v>488</v>
      </c>
      <c r="B806" s="141" t="s">
        <v>759</v>
      </c>
      <c r="C806" s="58">
        <v>71</v>
      </c>
      <c r="D806" s="58">
        <v>70</v>
      </c>
      <c r="E806" s="63">
        <v>1</v>
      </c>
      <c r="F806" s="63">
        <v>3</v>
      </c>
      <c r="G806" s="63">
        <v>0</v>
      </c>
      <c r="H806" s="63">
        <v>19</v>
      </c>
      <c r="I806" s="63">
        <v>47</v>
      </c>
      <c r="J806" s="148">
        <v>0</v>
      </c>
      <c r="K806" s="178">
        <f t="shared" si="146"/>
        <v>70</v>
      </c>
      <c r="L806" s="34"/>
      <c r="M806" s="126">
        <v>88</v>
      </c>
      <c r="N806" s="176"/>
      <c r="O806" s="176"/>
      <c r="P806" s="176"/>
      <c r="Q806" s="177"/>
      <c r="S806" s="20" t="s">
        <v>7763</v>
      </c>
      <c r="T806" s="20" t="s">
        <v>92</v>
      </c>
      <c r="U806" s="20" t="s">
        <v>102</v>
      </c>
      <c r="V806" s="20" t="s">
        <v>98</v>
      </c>
      <c r="W806" s="20" t="s">
        <v>125</v>
      </c>
      <c r="X806" s="20" t="s">
        <v>272</v>
      </c>
      <c r="Y806" s="20" t="s">
        <v>126</v>
      </c>
      <c r="BR806" s="17"/>
      <c r="BV806" s="17"/>
    </row>
    <row r="807" spans="1:74" x14ac:dyDescent="0.25">
      <c r="A807" s="143" t="s">
        <v>492</v>
      </c>
      <c r="B807" s="143" t="s">
        <v>2698</v>
      </c>
      <c r="C807" s="99">
        <v>25</v>
      </c>
      <c r="D807" s="99">
        <v>24</v>
      </c>
      <c r="E807" s="99">
        <v>3</v>
      </c>
      <c r="F807" s="99">
        <v>4</v>
      </c>
      <c r="G807" s="99">
        <v>0</v>
      </c>
      <c r="H807" s="99">
        <v>17</v>
      </c>
      <c r="I807" s="99">
        <v>0</v>
      </c>
      <c r="J807" s="99">
        <v>0</v>
      </c>
      <c r="K807" s="179">
        <f t="shared" si="146"/>
        <v>24</v>
      </c>
      <c r="L807" s="34"/>
      <c r="M807" s="126"/>
      <c r="N807" s="176"/>
      <c r="O807" s="176"/>
      <c r="P807" s="176"/>
      <c r="Q807" s="177"/>
      <c r="S807" s="20" t="s">
        <v>7900</v>
      </c>
      <c r="T807" s="59">
        <v>0</v>
      </c>
      <c r="U807" s="59">
        <v>0</v>
      </c>
      <c r="V807" s="60">
        <v>0</v>
      </c>
      <c r="W807" s="60">
        <v>0</v>
      </c>
      <c r="X807" s="60">
        <v>0</v>
      </c>
      <c r="Y807" s="20">
        <f t="shared" ref="Y807:Y816" si="148">SUM(T807:X807)</f>
        <v>0</v>
      </c>
      <c r="BR807" s="17"/>
      <c r="BV807" s="17"/>
    </row>
    <row r="808" spans="1:74" x14ac:dyDescent="0.25">
      <c r="A808" s="143" t="s">
        <v>492</v>
      </c>
      <c r="B808" s="143" t="s">
        <v>1700</v>
      </c>
      <c r="C808" s="99">
        <v>53</v>
      </c>
      <c r="D808" s="99">
        <v>53</v>
      </c>
      <c r="E808" s="99">
        <v>0</v>
      </c>
      <c r="F808" s="99">
        <v>0</v>
      </c>
      <c r="G808" s="99">
        <v>0</v>
      </c>
      <c r="H808" s="99">
        <v>5</v>
      </c>
      <c r="I808" s="99">
        <v>48</v>
      </c>
      <c r="J808" s="99">
        <v>0</v>
      </c>
      <c r="K808" s="179">
        <f t="shared" si="146"/>
        <v>53</v>
      </c>
      <c r="L808" s="163"/>
      <c r="M808" s="150"/>
      <c r="N808" s="176"/>
      <c r="O808" s="176"/>
      <c r="P808" s="176"/>
      <c r="Q808" s="177"/>
      <c r="S808" s="20" t="s">
        <v>7901</v>
      </c>
      <c r="T808" s="60">
        <v>0</v>
      </c>
      <c r="U808" s="60">
        <v>0</v>
      </c>
      <c r="V808" s="60">
        <v>0</v>
      </c>
      <c r="W808" s="60">
        <v>0</v>
      </c>
      <c r="X808" s="60">
        <v>0</v>
      </c>
      <c r="Y808" s="20">
        <f t="shared" si="148"/>
        <v>0</v>
      </c>
      <c r="BR808" s="17"/>
      <c r="BV808" s="17"/>
    </row>
    <row r="809" spans="1:74" x14ac:dyDescent="0.25">
      <c r="A809" s="143" t="s">
        <v>492</v>
      </c>
      <c r="B809" s="143" t="s">
        <v>561</v>
      </c>
      <c r="C809" s="99">
        <v>6</v>
      </c>
      <c r="D809" s="99">
        <v>4</v>
      </c>
      <c r="E809" s="99">
        <v>0</v>
      </c>
      <c r="F809" s="99">
        <v>3</v>
      </c>
      <c r="G809" s="99">
        <v>0</v>
      </c>
      <c r="H809" s="99">
        <v>1</v>
      </c>
      <c r="I809" s="99">
        <v>0</v>
      </c>
      <c r="J809" s="99">
        <v>0</v>
      </c>
      <c r="K809" s="179">
        <f t="shared" si="146"/>
        <v>4</v>
      </c>
      <c r="L809" s="163"/>
      <c r="M809" s="150"/>
      <c r="N809" s="176"/>
      <c r="O809" s="176"/>
      <c r="P809" s="176"/>
      <c r="Q809" s="177"/>
      <c r="S809" s="20" t="s">
        <v>7902</v>
      </c>
      <c r="T809" s="59">
        <v>0</v>
      </c>
      <c r="U809" s="59">
        <v>0</v>
      </c>
      <c r="V809" s="60">
        <v>0</v>
      </c>
      <c r="W809" s="60">
        <v>0</v>
      </c>
      <c r="X809" s="60">
        <v>0</v>
      </c>
      <c r="Y809" s="20">
        <f t="shared" si="148"/>
        <v>0</v>
      </c>
      <c r="BR809" s="17"/>
      <c r="BV809" s="17"/>
    </row>
    <row r="810" spans="1:74" x14ac:dyDescent="0.25">
      <c r="A810" s="143" t="s">
        <v>492</v>
      </c>
      <c r="B810" s="143" t="s">
        <v>5340</v>
      </c>
      <c r="C810" s="99">
        <v>1</v>
      </c>
      <c r="D810" s="99">
        <v>1</v>
      </c>
      <c r="E810" s="99">
        <v>0</v>
      </c>
      <c r="F810" s="99">
        <v>0</v>
      </c>
      <c r="G810" s="99">
        <v>0</v>
      </c>
      <c r="H810" s="99">
        <v>1</v>
      </c>
      <c r="I810" s="99">
        <v>0</v>
      </c>
      <c r="J810" s="99">
        <v>0</v>
      </c>
      <c r="K810" s="179">
        <f t="shared" si="146"/>
        <v>1</v>
      </c>
      <c r="L810" s="150"/>
      <c r="M810" s="150"/>
      <c r="N810" s="176"/>
      <c r="O810" s="176"/>
      <c r="P810" s="176"/>
      <c r="Q810" s="177"/>
      <c r="S810" s="20" t="s">
        <v>7903</v>
      </c>
      <c r="T810" s="58">
        <v>0</v>
      </c>
      <c r="U810" s="58">
        <v>1</v>
      </c>
      <c r="V810" s="58">
        <v>0</v>
      </c>
      <c r="W810" s="58">
        <v>0</v>
      </c>
      <c r="X810" s="58">
        <v>0</v>
      </c>
      <c r="Y810" s="20">
        <f t="shared" si="148"/>
        <v>1</v>
      </c>
      <c r="BR810" s="17"/>
      <c r="BV810" s="17"/>
    </row>
    <row r="811" spans="1:74" x14ac:dyDescent="0.25">
      <c r="A811" s="143" t="s">
        <v>492</v>
      </c>
      <c r="B811" s="143" t="s">
        <v>759</v>
      </c>
      <c r="C811" s="99">
        <v>298</v>
      </c>
      <c r="D811" s="99">
        <v>284</v>
      </c>
      <c r="E811" s="99">
        <v>3</v>
      </c>
      <c r="F811" s="99">
        <v>14</v>
      </c>
      <c r="G811" s="99">
        <v>2</v>
      </c>
      <c r="H811" s="99">
        <v>42</v>
      </c>
      <c r="I811" s="99">
        <v>223</v>
      </c>
      <c r="J811" s="99">
        <v>0</v>
      </c>
      <c r="K811" s="179">
        <f t="shared" si="146"/>
        <v>284</v>
      </c>
      <c r="L811" s="150"/>
      <c r="M811" s="150">
        <v>366</v>
      </c>
      <c r="N811" s="176"/>
      <c r="O811" s="176"/>
      <c r="P811" s="176"/>
      <c r="Q811" s="177"/>
      <c r="S811" s="20" t="s">
        <v>7757</v>
      </c>
      <c r="T811" s="58">
        <v>1</v>
      </c>
      <c r="U811" s="58">
        <v>1</v>
      </c>
      <c r="V811" s="58">
        <v>0</v>
      </c>
      <c r="W811" s="58">
        <v>0</v>
      </c>
      <c r="X811" s="58">
        <v>0</v>
      </c>
      <c r="Y811" s="20">
        <f t="shared" si="148"/>
        <v>2</v>
      </c>
      <c r="BR811" s="17"/>
      <c r="BV811" s="17"/>
    </row>
    <row r="812" spans="1:74" x14ac:dyDescent="0.25">
      <c r="A812" s="141" t="s">
        <v>397</v>
      </c>
      <c r="B812" s="141" t="s">
        <v>2698</v>
      </c>
      <c r="C812" s="58">
        <v>68</v>
      </c>
      <c r="D812" s="58">
        <v>67</v>
      </c>
      <c r="E812" s="58">
        <v>4</v>
      </c>
      <c r="F812" s="58">
        <v>13</v>
      </c>
      <c r="G812" s="58">
        <v>2</v>
      </c>
      <c r="H812" s="58">
        <v>48</v>
      </c>
      <c r="I812" s="58">
        <v>0</v>
      </c>
      <c r="J812" s="149">
        <v>0</v>
      </c>
      <c r="K812" s="178">
        <f t="shared" si="146"/>
        <v>67</v>
      </c>
      <c r="M812" s="83"/>
      <c r="N812" s="176"/>
      <c r="O812" s="176"/>
      <c r="P812" s="176"/>
      <c r="Q812" s="177"/>
      <c r="S812" s="54" t="s">
        <v>7758</v>
      </c>
      <c r="T812" s="99">
        <v>1</v>
      </c>
      <c r="U812" s="99">
        <v>1</v>
      </c>
      <c r="V812" s="99">
        <v>0</v>
      </c>
      <c r="W812" s="99">
        <v>0</v>
      </c>
      <c r="X812" s="99">
        <v>0</v>
      </c>
      <c r="Y812" s="20">
        <f t="shared" si="148"/>
        <v>2</v>
      </c>
      <c r="AL812" s="17" t="s">
        <v>5</v>
      </c>
      <c r="AM812" s="17" t="s">
        <v>7849</v>
      </c>
      <c r="AN812" s="17" t="s">
        <v>7793</v>
      </c>
      <c r="AO812" s="17" t="s">
        <v>7794</v>
      </c>
      <c r="AP812" s="17" t="s">
        <v>7795</v>
      </c>
      <c r="AQ812" s="17" t="s">
        <v>7796</v>
      </c>
      <c r="AR812" s="17" t="s">
        <v>7797</v>
      </c>
      <c r="AS812" s="17" t="s">
        <v>7798</v>
      </c>
      <c r="AT812" s="75" t="s">
        <v>7799</v>
      </c>
      <c r="AU812" s="75" t="s">
        <v>7800</v>
      </c>
      <c r="AV812" s="17" t="s">
        <v>7801</v>
      </c>
      <c r="AW812" s="17" t="s">
        <v>7802</v>
      </c>
      <c r="AX812" s="17" t="s">
        <v>7803</v>
      </c>
      <c r="AY812" s="17" t="s">
        <v>7804</v>
      </c>
      <c r="AZ812" s="17" t="s">
        <v>7805</v>
      </c>
      <c r="BA812" s="17" t="s">
        <v>7806</v>
      </c>
      <c r="BB812" s="17" t="s">
        <v>7807</v>
      </c>
      <c r="BC812" s="17" t="s">
        <v>7808</v>
      </c>
      <c r="BD812" s="17" t="s">
        <v>7809</v>
      </c>
      <c r="BE812" s="17" t="s">
        <v>7810</v>
      </c>
      <c r="BF812" s="17" t="s">
        <v>7811</v>
      </c>
      <c r="BG812" s="17" t="s">
        <v>7812</v>
      </c>
      <c r="BR812" s="17"/>
      <c r="BV812" s="17"/>
    </row>
    <row r="813" spans="1:74" x14ac:dyDescent="0.25">
      <c r="A813" s="141" t="s">
        <v>397</v>
      </c>
      <c r="B813" s="141" t="s">
        <v>1700</v>
      </c>
      <c r="C813" s="58">
        <v>46</v>
      </c>
      <c r="D813" s="58">
        <v>35</v>
      </c>
      <c r="E813" s="58">
        <v>1</v>
      </c>
      <c r="F813" s="58">
        <v>12</v>
      </c>
      <c r="G813" s="58">
        <v>5</v>
      </c>
      <c r="H813" s="58">
        <v>17</v>
      </c>
      <c r="I813" s="58">
        <v>0</v>
      </c>
      <c r="J813" s="149">
        <v>0</v>
      </c>
      <c r="K813" s="178">
        <f t="shared" si="146"/>
        <v>35</v>
      </c>
      <c r="L813" s="83"/>
      <c r="M813" s="83"/>
      <c r="N813" s="176"/>
      <c r="O813" s="176"/>
      <c r="P813" s="176"/>
      <c r="Q813" s="177"/>
      <c r="S813" s="20" t="s">
        <v>7759</v>
      </c>
      <c r="T813" s="63">
        <v>1</v>
      </c>
      <c r="U813" s="63">
        <v>2</v>
      </c>
      <c r="V813" s="63">
        <v>0</v>
      </c>
      <c r="W813" s="63">
        <v>2</v>
      </c>
      <c r="X813" s="63">
        <v>0</v>
      </c>
      <c r="Y813" s="20">
        <f t="shared" si="148"/>
        <v>5</v>
      </c>
      <c r="AL813" s="17" t="s">
        <v>7880</v>
      </c>
      <c r="AM813" s="72">
        <v>713</v>
      </c>
      <c r="AN813" s="72">
        <v>352</v>
      </c>
      <c r="AO813" s="72">
        <v>266</v>
      </c>
      <c r="AP813" s="72">
        <v>249</v>
      </c>
      <c r="AQ813" s="72">
        <v>156</v>
      </c>
      <c r="AR813" s="72">
        <v>84</v>
      </c>
      <c r="AS813" s="72">
        <v>62</v>
      </c>
      <c r="AT813" s="71">
        <v>82</v>
      </c>
      <c r="AU813" s="71">
        <v>42</v>
      </c>
      <c r="AV813" s="72">
        <v>52</v>
      </c>
      <c r="AW813" s="72">
        <v>37</v>
      </c>
      <c r="AX813" s="72">
        <v>17</v>
      </c>
      <c r="AY813" s="72">
        <v>19</v>
      </c>
      <c r="AZ813" s="72">
        <v>37</v>
      </c>
      <c r="BA813" s="72">
        <v>13</v>
      </c>
      <c r="BB813" s="72">
        <v>19</v>
      </c>
      <c r="BC813" s="72">
        <v>16</v>
      </c>
      <c r="BD813" s="131">
        <v>11</v>
      </c>
      <c r="BE813" s="72">
        <v>3</v>
      </c>
      <c r="BF813" s="72">
        <v>6</v>
      </c>
      <c r="BG813" s="72">
        <v>2</v>
      </c>
      <c r="BI813" s="17" t="s">
        <v>7880</v>
      </c>
      <c r="BR813" s="17"/>
      <c r="BV813" s="17"/>
    </row>
    <row r="814" spans="1:74" x14ac:dyDescent="0.25">
      <c r="A814" s="141" t="s">
        <v>397</v>
      </c>
      <c r="B814" s="141" t="s">
        <v>561</v>
      </c>
      <c r="C814" s="58">
        <v>1</v>
      </c>
      <c r="D814" s="58">
        <v>1</v>
      </c>
      <c r="E814" s="58">
        <v>1</v>
      </c>
      <c r="F814" s="58">
        <v>0</v>
      </c>
      <c r="G814" s="58">
        <v>0</v>
      </c>
      <c r="H814" s="58">
        <v>0</v>
      </c>
      <c r="I814" s="58">
        <v>0</v>
      </c>
      <c r="J814" s="149">
        <v>0</v>
      </c>
      <c r="K814" s="180">
        <f t="shared" si="146"/>
        <v>1</v>
      </c>
      <c r="L814" s="83"/>
      <c r="M814" s="83"/>
      <c r="N814" s="176"/>
      <c r="O814" s="176"/>
      <c r="P814" s="176"/>
      <c r="Q814" s="177"/>
      <c r="S814" s="54" t="s">
        <v>7760</v>
      </c>
      <c r="T814" s="99">
        <v>3</v>
      </c>
      <c r="U814" s="99">
        <v>4</v>
      </c>
      <c r="V814" s="99">
        <v>0</v>
      </c>
      <c r="W814" s="99">
        <v>17</v>
      </c>
      <c r="X814" s="99">
        <v>0</v>
      </c>
      <c r="Y814" s="20">
        <f t="shared" si="148"/>
        <v>24</v>
      </c>
      <c r="AL814" s="17" t="s">
        <v>7881</v>
      </c>
      <c r="AM814" s="72">
        <v>1</v>
      </c>
      <c r="AN814" s="72">
        <v>28</v>
      </c>
      <c r="AO814" s="72">
        <v>72</v>
      </c>
      <c r="AP814" s="72">
        <v>273</v>
      </c>
      <c r="AQ814" s="72">
        <v>355</v>
      </c>
      <c r="AR814" s="72">
        <v>161</v>
      </c>
      <c r="AS814" s="72">
        <v>145</v>
      </c>
      <c r="AT814" s="71">
        <v>92</v>
      </c>
      <c r="AU814" s="71">
        <v>72</v>
      </c>
      <c r="AV814" s="72">
        <v>60</v>
      </c>
      <c r="AW814" s="72">
        <v>43</v>
      </c>
      <c r="AX814" s="72">
        <v>40</v>
      </c>
      <c r="AY814" s="72">
        <v>31</v>
      </c>
      <c r="AZ814" s="72">
        <v>39</v>
      </c>
      <c r="BA814" s="72">
        <v>28</v>
      </c>
      <c r="BB814" s="72">
        <v>32</v>
      </c>
      <c r="BC814" s="72">
        <v>17</v>
      </c>
      <c r="BD814" s="131">
        <v>29</v>
      </c>
      <c r="BE814" s="72">
        <v>10</v>
      </c>
      <c r="BF814" s="72">
        <v>15</v>
      </c>
      <c r="BG814" s="72">
        <v>6</v>
      </c>
      <c r="BI814" s="17" t="s">
        <v>7881</v>
      </c>
      <c r="BR814" s="17"/>
      <c r="BV814" s="17"/>
    </row>
    <row r="815" spans="1:74" x14ac:dyDescent="0.25">
      <c r="A815" s="141" t="s">
        <v>397</v>
      </c>
      <c r="B815" s="141" t="s">
        <v>5340</v>
      </c>
      <c r="C815" s="58">
        <v>1</v>
      </c>
      <c r="D815" s="58">
        <v>1</v>
      </c>
      <c r="E815" s="58">
        <v>0</v>
      </c>
      <c r="F815" s="58">
        <v>0</v>
      </c>
      <c r="G815" s="58">
        <v>0</v>
      </c>
      <c r="H815" s="58">
        <v>1</v>
      </c>
      <c r="I815" s="58">
        <v>0</v>
      </c>
      <c r="J815" s="149">
        <v>0</v>
      </c>
      <c r="K815" s="180">
        <f t="shared" si="146"/>
        <v>1</v>
      </c>
      <c r="L815" s="83"/>
      <c r="M815" s="83"/>
      <c r="N815" s="176"/>
      <c r="O815" s="176"/>
      <c r="P815" s="176"/>
      <c r="Q815" s="177"/>
      <c r="S815" s="21" t="s">
        <v>7739</v>
      </c>
      <c r="T815" s="58">
        <v>4</v>
      </c>
      <c r="U815" s="58">
        <v>13</v>
      </c>
      <c r="V815" s="58">
        <v>2</v>
      </c>
      <c r="W815" s="58">
        <v>48</v>
      </c>
      <c r="X815" s="58">
        <v>0</v>
      </c>
      <c r="Y815" s="20">
        <f t="shared" si="148"/>
        <v>67</v>
      </c>
      <c r="AL815" s="132" t="s">
        <v>7833</v>
      </c>
      <c r="AM815" s="133">
        <v>0</v>
      </c>
      <c r="AN815" s="133">
        <v>0</v>
      </c>
      <c r="AO815" s="133">
        <v>0</v>
      </c>
      <c r="AP815" s="133">
        <v>0</v>
      </c>
      <c r="AQ815" s="133">
        <v>0</v>
      </c>
      <c r="AR815" s="133">
        <v>415</v>
      </c>
      <c r="AS815" s="133">
        <v>435</v>
      </c>
      <c r="AT815" s="181">
        <v>345</v>
      </c>
      <c r="AU815" s="181">
        <v>433</v>
      </c>
      <c r="AV815" s="133">
        <v>457</v>
      </c>
      <c r="AW815" s="133">
        <v>568</v>
      </c>
      <c r="AX815" s="133">
        <v>453</v>
      </c>
      <c r="AY815" s="133">
        <v>391</v>
      </c>
      <c r="AZ815" s="133">
        <v>236</v>
      </c>
      <c r="BA815" s="133">
        <v>35</v>
      </c>
      <c r="BB815" s="133">
        <v>44</v>
      </c>
      <c r="BC815" s="133">
        <v>12</v>
      </c>
      <c r="BD815" s="134">
        <v>15</v>
      </c>
      <c r="BE815" s="134">
        <v>11</v>
      </c>
      <c r="BF815" s="134">
        <v>1</v>
      </c>
      <c r="BG815" s="133">
        <v>0</v>
      </c>
      <c r="BI815" s="132" t="s">
        <v>7833</v>
      </c>
      <c r="BR815" s="17"/>
      <c r="BV815" s="17"/>
    </row>
    <row r="816" spans="1:74" x14ac:dyDescent="0.25">
      <c r="A816" s="141" t="s">
        <v>397</v>
      </c>
      <c r="B816" s="141" t="s">
        <v>759</v>
      </c>
      <c r="C816" s="58">
        <v>376</v>
      </c>
      <c r="D816" s="58">
        <v>350</v>
      </c>
      <c r="E816" s="58">
        <v>2</v>
      </c>
      <c r="F816" s="58">
        <v>10</v>
      </c>
      <c r="G816" s="58">
        <v>5</v>
      </c>
      <c r="H816" s="58">
        <v>18</v>
      </c>
      <c r="I816" s="58">
        <v>315</v>
      </c>
      <c r="J816" s="149">
        <v>0</v>
      </c>
      <c r="K816" s="178">
        <f t="shared" si="146"/>
        <v>350</v>
      </c>
      <c r="L816" s="83"/>
      <c r="M816" s="150">
        <v>454</v>
      </c>
      <c r="N816" s="176"/>
      <c r="O816" s="176"/>
      <c r="P816" s="176"/>
      <c r="Q816" s="177"/>
      <c r="S816" s="83"/>
      <c r="T816" s="26">
        <f>SUM(T807:T815)</f>
        <v>10</v>
      </c>
      <c r="U816" s="26">
        <f>SUM(U807:U815)</f>
        <v>22</v>
      </c>
      <c r="V816" s="26">
        <f>SUM(V807:V815)</f>
        <v>2</v>
      </c>
      <c r="W816" s="26">
        <f>SUM(W807:W815)</f>
        <v>67</v>
      </c>
      <c r="X816" s="26">
        <f>SUM(X807:X815)</f>
        <v>0</v>
      </c>
      <c r="Y816" s="20">
        <f t="shared" si="148"/>
        <v>101</v>
      </c>
      <c r="AL816" s="17" t="s">
        <v>7882</v>
      </c>
      <c r="AM816" s="72">
        <v>0</v>
      </c>
      <c r="AN816" s="72">
        <v>0</v>
      </c>
      <c r="AO816" s="72">
        <v>0</v>
      </c>
      <c r="AP816" s="72">
        <v>0</v>
      </c>
      <c r="AQ816" s="72">
        <v>2</v>
      </c>
      <c r="AR816" s="72">
        <v>15</v>
      </c>
      <c r="AS816" s="72">
        <v>39</v>
      </c>
      <c r="AT816" s="71">
        <v>174</v>
      </c>
      <c r="AU816" s="71">
        <v>257</v>
      </c>
      <c r="AV816" s="72">
        <v>409</v>
      </c>
      <c r="AW816" s="72">
        <v>233</v>
      </c>
      <c r="AX816" s="72">
        <v>203</v>
      </c>
      <c r="AY816" s="72">
        <v>114</v>
      </c>
      <c r="AZ816" s="72">
        <v>154</v>
      </c>
      <c r="BA816" s="72">
        <v>112</v>
      </c>
      <c r="BB816" s="72">
        <v>124</v>
      </c>
      <c r="BC816" s="72">
        <v>60</v>
      </c>
      <c r="BD816" s="131">
        <v>87</v>
      </c>
      <c r="BE816" s="72">
        <v>39</v>
      </c>
      <c r="BF816" s="72">
        <v>57</v>
      </c>
      <c r="BG816" s="72">
        <v>29</v>
      </c>
      <c r="BI816" s="17" t="s">
        <v>7882</v>
      </c>
      <c r="BR816" s="17"/>
      <c r="BV816" s="17"/>
    </row>
    <row r="817" spans="1:93" x14ac:dyDescent="0.25">
      <c r="A817" s="151" t="s">
        <v>7764</v>
      </c>
      <c r="B817" s="152"/>
      <c r="C817" s="63">
        <f t="shared" ref="C817:J817" si="149">SUM(C793:C816)</f>
        <v>981</v>
      </c>
      <c r="D817" s="63">
        <f t="shared" si="149"/>
        <v>925</v>
      </c>
      <c r="E817" s="63">
        <f t="shared" si="149"/>
        <v>20</v>
      </c>
      <c r="F817" s="63">
        <f t="shared" si="149"/>
        <v>68</v>
      </c>
      <c r="G817" s="63">
        <f t="shared" si="149"/>
        <v>14</v>
      </c>
      <c r="H817" s="63">
        <f t="shared" si="149"/>
        <v>183</v>
      </c>
      <c r="I817" s="63">
        <f t="shared" si="149"/>
        <v>640</v>
      </c>
      <c r="J817" s="148">
        <f t="shared" si="149"/>
        <v>0</v>
      </c>
      <c r="K817" s="178">
        <f t="shared" si="146"/>
        <v>925</v>
      </c>
      <c r="L817" s="83"/>
      <c r="M817" s="150">
        <f>SUM(M793:M816)</f>
        <v>925</v>
      </c>
      <c r="N817" s="176"/>
      <c r="O817" s="176"/>
      <c r="P817" s="176"/>
      <c r="Q817" s="177"/>
      <c r="S817" s="83"/>
      <c r="T817" s="126"/>
      <c r="U817" s="126"/>
      <c r="V817" s="126"/>
      <c r="W817" s="126"/>
      <c r="X817" s="126"/>
      <c r="Y817" s="26"/>
      <c r="AL817" s="132" t="s">
        <v>7834</v>
      </c>
      <c r="AM817" s="133">
        <v>0</v>
      </c>
      <c r="AN817" s="133">
        <v>0</v>
      </c>
      <c r="AO817" s="133">
        <v>0</v>
      </c>
      <c r="AP817" s="133">
        <v>0</v>
      </c>
      <c r="AQ817" s="133">
        <v>0</v>
      </c>
      <c r="AR817" s="133">
        <v>0</v>
      </c>
      <c r="AS817" s="133">
        <v>0</v>
      </c>
      <c r="AT817" s="133">
        <v>0</v>
      </c>
      <c r="AU817" s="133">
        <v>0</v>
      </c>
      <c r="AV817" s="133">
        <v>2</v>
      </c>
      <c r="AW817" s="133">
        <v>10</v>
      </c>
      <c r="AX817" s="133">
        <v>51</v>
      </c>
      <c r="AY817" s="133">
        <v>115</v>
      </c>
      <c r="AZ817" s="133">
        <v>428</v>
      </c>
      <c r="BA817" s="133">
        <v>525</v>
      </c>
      <c r="BB817" s="133">
        <v>467</v>
      </c>
      <c r="BC817" s="133">
        <v>379</v>
      </c>
      <c r="BD817" s="134">
        <v>320</v>
      </c>
      <c r="BE817" s="134">
        <v>115</v>
      </c>
      <c r="BF817" s="133">
        <v>91</v>
      </c>
      <c r="BG817" s="133">
        <v>54</v>
      </c>
      <c r="BI817" s="132" t="s">
        <v>7834</v>
      </c>
      <c r="BR817" s="17"/>
      <c r="BV817" s="17"/>
    </row>
    <row r="818" spans="1:93" x14ac:dyDescent="0.25">
      <c r="C818" s="83"/>
      <c r="D818" s="156"/>
      <c r="E818" s="156"/>
      <c r="F818" s="159"/>
      <c r="G818" s="26"/>
      <c r="H818" s="156"/>
      <c r="I818" s="156"/>
      <c r="J818" s="156"/>
      <c r="K818" s="159"/>
      <c r="L818" s="83"/>
      <c r="M818" s="83"/>
      <c r="N818" s="176"/>
      <c r="O818" s="176"/>
      <c r="P818" s="176"/>
      <c r="Q818" s="177"/>
      <c r="S818" s="20" t="s">
        <v>7766</v>
      </c>
      <c r="T818" s="20" t="s">
        <v>92</v>
      </c>
      <c r="U818" s="20" t="s">
        <v>102</v>
      </c>
      <c r="V818" s="20" t="s">
        <v>98</v>
      </c>
      <c r="W818" s="20" t="s">
        <v>125</v>
      </c>
      <c r="X818" s="20" t="s">
        <v>272</v>
      </c>
      <c r="Y818" s="20" t="s">
        <v>7767</v>
      </c>
      <c r="AL818" s="17" t="s">
        <v>7891</v>
      </c>
      <c r="AM818" s="72">
        <v>0</v>
      </c>
      <c r="AN818" s="72">
        <v>0</v>
      </c>
      <c r="AO818" s="72">
        <v>0</v>
      </c>
      <c r="AP818" s="72">
        <v>0</v>
      </c>
      <c r="AQ818" s="72">
        <v>0</v>
      </c>
      <c r="AR818" s="72">
        <v>0</v>
      </c>
      <c r="AS818" s="72">
        <v>0</v>
      </c>
      <c r="AT818" s="72">
        <v>0</v>
      </c>
      <c r="AU818" s="72">
        <v>0</v>
      </c>
      <c r="AV818" s="72">
        <v>1</v>
      </c>
      <c r="AW818" s="72">
        <v>7</v>
      </c>
      <c r="AX818" s="72">
        <v>40</v>
      </c>
      <c r="AY818" s="72">
        <v>42</v>
      </c>
      <c r="AZ818" s="72">
        <v>161</v>
      </c>
      <c r="BA818" s="72">
        <v>182</v>
      </c>
      <c r="BB818" s="72">
        <v>349</v>
      </c>
      <c r="BC818" s="72">
        <v>202</v>
      </c>
      <c r="BD818" s="131">
        <v>211</v>
      </c>
      <c r="BE818" s="72">
        <v>120</v>
      </c>
      <c r="BF818" s="72">
        <v>162</v>
      </c>
      <c r="BG818" s="72">
        <v>71</v>
      </c>
      <c r="BI818" s="17" t="s">
        <v>7891</v>
      </c>
      <c r="BR818" s="17"/>
      <c r="BV818" s="17"/>
    </row>
    <row r="819" spans="1:93" x14ac:dyDescent="0.25">
      <c r="C819" s="83"/>
      <c r="D819" s="156"/>
      <c r="E819" s="156"/>
      <c r="F819" s="159"/>
      <c r="G819" s="26"/>
      <c r="H819" s="156"/>
      <c r="I819" s="156"/>
      <c r="J819" s="156"/>
      <c r="K819" s="159"/>
      <c r="L819" s="83"/>
      <c r="M819" s="83"/>
      <c r="N819" s="176"/>
      <c r="O819" s="176"/>
      <c r="P819" s="176"/>
      <c r="Q819" s="177"/>
      <c r="S819" s="20" t="s">
        <v>7900</v>
      </c>
      <c r="T819" s="59">
        <v>0</v>
      </c>
      <c r="U819" s="59">
        <v>1</v>
      </c>
      <c r="V819" s="60">
        <v>0</v>
      </c>
      <c r="W819" s="60">
        <v>0</v>
      </c>
      <c r="X819" s="60">
        <v>0</v>
      </c>
      <c r="Y819" s="21">
        <f>SUM(T819:X819)</f>
        <v>1</v>
      </c>
      <c r="AL819" s="132" t="s">
        <v>7835</v>
      </c>
      <c r="AM819" s="133">
        <v>0</v>
      </c>
      <c r="AN819" s="133">
        <v>0</v>
      </c>
      <c r="AO819" s="133">
        <v>0</v>
      </c>
      <c r="AP819" s="133">
        <v>0</v>
      </c>
      <c r="AQ819" s="133">
        <v>0</v>
      </c>
      <c r="AR819" s="133">
        <v>0</v>
      </c>
      <c r="AS819" s="133">
        <v>0</v>
      </c>
      <c r="AT819" s="133">
        <v>0</v>
      </c>
      <c r="AU819" s="133">
        <v>0</v>
      </c>
      <c r="AV819" s="133">
        <v>0</v>
      </c>
      <c r="AW819" s="133">
        <v>0</v>
      </c>
      <c r="AX819" s="133">
        <v>13</v>
      </c>
      <c r="AY819" s="133">
        <v>33</v>
      </c>
      <c r="AZ819" s="133">
        <v>51</v>
      </c>
      <c r="BA819" s="133">
        <v>28</v>
      </c>
      <c r="BB819" s="133">
        <v>181</v>
      </c>
      <c r="BC819" s="133">
        <v>177</v>
      </c>
      <c r="BD819" s="134">
        <v>386</v>
      </c>
      <c r="BE819" s="134">
        <v>395</v>
      </c>
      <c r="BF819" s="133">
        <v>522</v>
      </c>
      <c r="BG819" s="133">
        <v>271</v>
      </c>
      <c r="BI819" s="132" t="s">
        <v>7835</v>
      </c>
    </row>
    <row r="820" spans="1:93" x14ac:dyDescent="0.25">
      <c r="C820" s="83"/>
      <c r="D820" s="156"/>
      <c r="E820" s="156"/>
      <c r="F820" s="159"/>
      <c r="G820" s="26"/>
      <c r="H820" s="26"/>
      <c r="I820" s="26"/>
      <c r="J820" s="26"/>
      <c r="K820" s="26"/>
      <c r="L820" s="83"/>
      <c r="M820" s="83"/>
      <c r="N820" s="176"/>
      <c r="O820" s="176"/>
      <c r="P820" s="176"/>
      <c r="Q820" s="177"/>
      <c r="S820" s="20" t="s">
        <v>7901</v>
      </c>
      <c r="T820" s="60">
        <v>0</v>
      </c>
      <c r="U820" s="60">
        <v>1</v>
      </c>
      <c r="V820" s="60">
        <v>0</v>
      </c>
      <c r="W820" s="60">
        <v>0</v>
      </c>
      <c r="X820" s="60">
        <v>0</v>
      </c>
      <c r="Y820" s="21">
        <f t="shared" ref="Y820:Y828" si="150">SUM(T820:W820)</f>
        <v>1</v>
      </c>
      <c r="AL820" s="17" t="s">
        <v>7892</v>
      </c>
      <c r="AM820" s="72">
        <v>0</v>
      </c>
      <c r="AN820" s="72">
        <v>0</v>
      </c>
      <c r="AO820" s="72">
        <v>0</v>
      </c>
      <c r="AP820" s="72">
        <v>0</v>
      </c>
      <c r="AQ820" s="72">
        <v>0</v>
      </c>
      <c r="AR820" s="72">
        <v>0</v>
      </c>
      <c r="AS820" s="72">
        <v>0</v>
      </c>
      <c r="AT820" s="72">
        <v>0</v>
      </c>
      <c r="AU820" s="72">
        <v>0</v>
      </c>
      <c r="AV820" s="72">
        <v>0</v>
      </c>
      <c r="AW820" s="72">
        <v>0</v>
      </c>
      <c r="AX820" s="72">
        <v>0</v>
      </c>
      <c r="AY820" s="72">
        <v>0</v>
      </c>
      <c r="AZ820" s="72">
        <v>0</v>
      </c>
      <c r="BA820" s="72">
        <v>0</v>
      </c>
      <c r="BB820" s="72">
        <v>0</v>
      </c>
      <c r="BC820" s="72">
        <v>0</v>
      </c>
      <c r="BD820" s="131">
        <v>61</v>
      </c>
      <c r="BE820" s="72">
        <v>57</v>
      </c>
      <c r="BF820" s="72">
        <v>152</v>
      </c>
      <c r="BG820" s="72">
        <v>72</v>
      </c>
      <c r="BI820" s="17" t="s">
        <v>7892</v>
      </c>
    </row>
    <row r="821" spans="1:93" x14ac:dyDescent="0.25">
      <c r="C821" s="83"/>
      <c r="D821" s="156"/>
      <c r="E821" s="156"/>
      <c r="F821" s="159"/>
      <c r="G821" s="26"/>
      <c r="H821" s="26"/>
      <c r="I821" s="26"/>
      <c r="J821" s="26"/>
      <c r="K821" s="26"/>
      <c r="L821" s="83"/>
      <c r="M821" s="83"/>
      <c r="N821" s="176"/>
      <c r="O821" s="176"/>
      <c r="P821" s="176"/>
      <c r="Q821" s="177"/>
      <c r="S821" s="20" t="s">
        <v>7902</v>
      </c>
      <c r="T821" s="59">
        <v>0</v>
      </c>
      <c r="U821" s="59">
        <v>1</v>
      </c>
      <c r="V821" s="60">
        <v>0</v>
      </c>
      <c r="W821" s="60">
        <v>0</v>
      </c>
      <c r="X821" s="60">
        <v>0</v>
      </c>
      <c r="Y821" s="21">
        <f t="shared" si="150"/>
        <v>1</v>
      </c>
      <c r="AL821" s="132" t="s">
        <v>7836</v>
      </c>
      <c r="AM821" s="133">
        <v>0</v>
      </c>
      <c r="AN821" s="133">
        <v>0</v>
      </c>
      <c r="AO821" s="133">
        <v>0</v>
      </c>
      <c r="AP821" s="133">
        <v>0</v>
      </c>
      <c r="AQ821" s="133">
        <v>0</v>
      </c>
      <c r="AR821" s="133">
        <v>0</v>
      </c>
      <c r="AS821" s="133">
        <v>0</v>
      </c>
      <c r="AT821" s="133">
        <v>0</v>
      </c>
      <c r="AU821" s="133">
        <v>0</v>
      </c>
      <c r="AV821" s="133">
        <v>0</v>
      </c>
      <c r="AW821" s="133">
        <v>0</v>
      </c>
      <c r="AX821" s="133">
        <v>0</v>
      </c>
      <c r="AY821" s="133">
        <v>0</v>
      </c>
      <c r="AZ821" s="133">
        <v>0</v>
      </c>
      <c r="BA821" s="133">
        <v>0</v>
      </c>
      <c r="BB821" s="133">
        <v>0</v>
      </c>
      <c r="BC821" s="133">
        <v>0</v>
      </c>
      <c r="BD821" s="134">
        <v>0</v>
      </c>
      <c r="BE821" s="134">
        <v>0</v>
      </c>
      <c r="BF821" s="133">
        <v>76</v>
      </c>
      <c r="BG821" s="133">
        <v>315</v>
      </c>
      <c r="BI821" s="132" t="s">
        <v>7836</v>
      </c>
    </row>
    <row r="822" spans="1:93" x14ac:dyDescent="0.25">
      <c r="C822" s="83"/>
      <c r="D822" s="156"/>
      <c r="E822" s="156"/>
      <c r="F822" s="159"/>
      <c r="G822" s="26"/>
      <c r="H822" s="26"/>
      <c r="I822" s="26"/>
      <c r="J822" s="26"/>
      <c r="K822" s="26"/>
      <c r="L822" s="83"/>
      <c r="M822" s="83"/>
      <c r="N822" s="176"/>
      <c r="O822" s="176"/>
      <c r="P822" s="176"/>
      <c r="Q822" s="177"/>
      <c r="S822" s="20" t="s">
        <v>7903</v>
      </c>
      <c r="T822" s="30">
        <v>1</v>
      </c>
      <c r="U822" s="30">
        <v>0</v>
      </c>
      <c r="V822" s="30">
        <v>0</v>
      </c>
      <c r="W822" s="60">
        <v>0</v>
      </c>
      <c r="X822" s="30">
        <v>0</v>
      </c>
      <c r="Y822" s="21">
        <f t="shared" si="150"/>
        <v>1</v>
      </c>
    </row>
    <row r="823" spans="1:93" x14ac:dyDescent="0.25">
      <c r="C823" s="83"/>
      <c r="D823" s="156"/>
      <c r="E823" s="156"/>
      <c r="F823" s="159"/>
      <c r="G823" s="26"/>
      <c r="H823" s="26"/>
      <c r="I823" s="26"/>
      <c r="J823" s="26"/>
      <c r="K823" s="26"/>
      <c r="L823" s="83"/>
      <c r="M823" s="83"/>
      <c r="N823" s="176"/>
      <c r="O823" s="176"/>
      <c r="P823" s="176"/>
      <c r="Q823" s="177"/>
      <c r="S823" s="20" t="s">
        <v>7757</v>
      </c>
      <c r="T823" s="30">
        <v>0</v>
      </c>
      <c r="U823" s="30">
        <v>0</v>
      </c>
      <c r="V823" s="30">
        <v>0</v>
      </c>
      <c r="W823" s="60">
        <v>2</v>
      </c>
      <c r="X823" s="30">
        <v>0</v>
      </c>
      <c r="Y823" s="21">
        <f t="shared" si="150"/>
        <v>2</v>
      </c>
    </row>
    <row r="824" spans="1:93" x14ac:dyDescent="0.25">
      <c r="C824" s="83"/>
      <c r="D824" s="156"/>
      <c r="E824" s="156"/>
      <c r="F824" s="159"/>
      <c r="G824" s="26"/>
      <c r="H824" s="26"/>
      <c r="I824" s="26"/>
      <c r="J824" s="26"/>
      <c r="K824" s="26"/>
      <c r="L824" s="83"/>
      <c r="M824" s="83"/>
      <c r="N824" s="176"/>
      <c r="O824" s="176"/>
      <c r="P824" s="176"/>
      <c r="Q824" s="177"/>
      <c r="S824" s="54" t="s">
        <v>7758</v>
      </c>
      <c r="T824" s="48">
        <v>0</v>
      </c>
      <c r="U824" s="48">
        <v>1</v>
      </c>
      <c r="V824" s="48">
        <v>0</v>
      </c>
      <c r="W824" s="61">
        <v>5</v>
      </c>
      <c r="X824" s="48">
        <v>0</v>
      </c>
      <c r="Y824" s="21">
        <f t="shared" si="150"/>
        <v>6</v>
      </c>
    </row>
    <row r="825" spans="1:93" x14ac:dyDescent="0.25">
      <c r="C825" s="83"/>
      <c r="D825" s="156"/>
      <c r="E825" s="156"/>
      <c r="F825" s="159"/>
      <c r="G825" s="26"/>
      <c r="H825" s="26"/>
      <c r="I825" s="26"/>
      <c r="J825" s="26"/>
      <c r="K825" s="26"/>
      <c r="L825" s="83"/>
      <c r="M825" s="83"/>
      <c r="N825" s="176"/>
      <c r="O825" s="176"/>
      <c r="P825" s="176"/>
      <c r="Q825" s="177"/>
      <c r="S825" s="20" t="s">
        <v>7759</v>
      </c>
      <c r="T825" s="28">
        <v>2</v>
      </c>
      <c r="U825" s="28">
        <v>3</v>
      </c>
      <c r="V825" s="28">
        <v>0</v>
      </c>
      <c r="W825" s="60">
        <v>24</v>
      </c>
      <c r="X825" s="30">
        <v>54</v>
      </c>
      <c r="Y825" s="21">
        <f t="shared" si="150"/>
        <v>29</v>
      </c>
    </row>
    <row r="826" spans="1:93" x14ac:dyDescent="0.25">
      <c r="C826" s="83"/>
      <c r="D826" s="156"/>
      <c r="E826" s="156"/>
      <c r="F826" s="159"/>
      <c r="G826" s="26"/>
      <c r="H826" s="26"/>
      <c r="I826" s="26"/>
      <c r="J826" s="26"/>
      <c r="K826" s="26"/>
      <c r="L826" s="83"/>
      <c r="M826" s="83"/>
      <c r="N826" s="176"/>
      <c r="O826" s="176"/>
      <c r="P826" s="176"/>
      <c r="Q826" s="177"/>
      <c r="S826" s="54" t="s">
        <v>7760</v>
      </c>
      <c r="T826" s="48">
        <v>3</v>
      </c>
      <c r="U826" s="48">
        <v>17</v>
      </c>
      <c r="V826" s="48">
        <v>2</v>
      </c>
      <c r="W826" s="61">
        <v>49</v>
      </c>
      <c r="X826" s="48">
        <v>271</v>
      </c>
      <c r="Y826" s="21">
        <f t="shared" si="150"/>
        <v>71</v>
      </c>
    </row>
    <row r="827" spans="1:93" x14ac:dyDescent="0.25">
      <c r="C827" s="83"/>
      <c r="D827" s="83"/>
      <c r="E827" s="83"/>
      <c r="F827" s="83"/>
      <c r="G827" s="83"/>
      <c r="H827" s="83"/>
      <c r="I827" s="83"/>
      <c r="J827" s="83"/>
      <c r="K827" s="83"/>
      <c r="L827" s="83"/>
      <c r="M827" s="83"/>
      <c r="N827" s="176"/>
      <c r="O827" s="176"/>
      <c r="P827" s="176"/>
      <c r="Q827" s="177"/>
      <c r="S827" s="21" t="s">
        <v>7739</v>
      </c>
      <c r="T827" s="30">
        <v>4</v>
      </c>
      <c r="U827" s="30">
        <v>22</v>
      </c>
      <c r="V827" s="30">
        <v>10</v>
      </c>
      <c r="W827" s="60">
        <v>36</v>
      </c>
      <c r="X827" s="30">
        <v>315</v>
      </c>
      <c r="Y827" s="21">
        <f t="shared" si="150"/>
        <v>72</v>
      </c>
    </row>
    <row r="828" spans="1:93" x14ac:dyDescent="0.25">
      <c r="C828" s="83"/>
      <c r="D828" s="83"/>
      <c r="E828" s="83"/>
      <c r="F828" s="83"/>
      <c r="G828" s="83"/>
      <c r="H828" s="83"/>
      <c r="I828" s="83"/>
      <c r="J828" s="83"/>
      <c r="K828" s="83"/>
      <c r="L828" s="83"/>
      <c r="M828" s="83"/>
      <c r="N828" s="176"/>
      <c r="O828" s="176"/>
      <c r="P828" s="176"/>
      <c r="Q828" s="177"/>
      <c r="T828" s="26">
        <f>SUM(T819:T827)</f>
        <v>10</v>
      </c>
      <c r="U828" s="26">
        <f>SUM(U819:U827)</f>
        <v>46</v>
      </c>
      <c r="V828" s="26">
        <f>SUM(V819:V827)</f>
        <v>12</v>
      </c>
      <c r="W828" s="26">
        <f>SUM(W819:W827)</f>
        <v>116</v>
      </c>
      <c r="X828" s="26">
        <f>SUM(X819:X827)</f>
        <v>640</v>
      </c>
      <c r="Y828" s="21">
        <f t="shared" si="150"/>
        <v>184</v>
      </c>
    </row>
    <row r="829" spans="1:93" x14ac:dyDescent="0.25">
      <c r="N829" s="176"/>
      <c r="O829" s="176"/>
      <c r="P829" s="176"/>
      <c r="Q829" s="177"/>
    </row>
    <row r="830" spans="1:93" x14ac:dyDescent="0.25">
      <c r="N830" s="176"/>
      <c r="O830" s="176"/>
      <c r="P830" s="176"/>
      <c r="Q830" s="177"/>
    </row>
    <row r="831" spans="1:93" x14ac:dyDescent="0.25">
      <c r="N831" s="176"/>
      <c r="O831" s="176"/>
      <c r="P831" s="176"/>
      <c r="Q831" s="177"/>
    </row>
    <row r="832" spans="1:93" ht="39.6" x14ac:dyDescent="0.25">
      <c r="A832" s="38" t="s">
        <v>7811</v>
      </c>
      <c r="B832" s="38" t="s">
        <v>7744</v>
      </c>
      <c r="C832" s="38" t="s">
        <v>7705</v>
      </c>
      <c r="D832" s="38" t="s">
        <v>7745</v>
      </c>
      <c r="E832" s="38" t="s">
        <v>7746</v>
      </c>
      <c r="F832" s="38" t="s">
        <v>7747</v>
      </c>
      <c r="G832" s="38" t="s">
        <v>7748</v>
      </c>
      <c r="H832" s="38" t="s">
        <v>7749</v>
      </c>
      <c r="I832" s="38" t="s">
        <v>7750</v>
      </c>
      <c r="J832" s="41" t="s">
        <v>7752</v>
      </c>
      <c r="K832" s="42" t="s">
        <v>7753</v>
      </c>
      <c r="L832" s="31"/>
      <c r="M832" s="22" t="s">
        <v>7911</v>
      </c>
      <c r="N832" s="176"/>
      <c r="O832" s="176"/>
      <c r="P832" s="176"/>
      <c r="Q832" s="177"/>
      <c r="S832" s="17" t="s">
        <v>7811</v>
      </c>
      <c r="AL832" s="23" t="s">
        <v>7781</v>
      </c>
      <c r="AM832" s="71" t="s">
        <v>7811</v>
      </c>
      <c r="AN832" s="72"/>
      <c r="AO832" s="72"/>
      <c r="AP832" s="72"/>
      <c r="BZ832" s="182"/>
      <c r="CA832" s="182"/>
      <c r="CB832" s="120"/>
      <c r="CC832" s="120"/>
      <c r="CF832" s="182"/>
      <c r="CG832" s="182"/>
      <c r="CH832" s="182"/>
      <c r="CI832" s="120"/>
      <c r="CJ832" s="26"/>
      <c r="CK832" s="182"/>
      <c r="CL832" s="182"/>
      <c r="CM832" s="182"/>
      <c r="CN832" s="120"/>
      <c r="CO832" s="26"/>
    </row>
    <row r="833" spans="1:93" x14ac:dyDescent="0.25">
      <c r="A833" s="141" t="s">
        <v>7908</v>
      </c>
      <c r="B833" s="141" t="s">
        <v>759</v>
      </c>
      <c r="C833" s="58">
        <v>1</v>
      </c>
      <c r="D833" s="58">
        <v>1</v>
      </c>
      <c r="E833" s="58">
        <v>0</v>
      </c>
      <c r="F833" s="58">
        <v>1</v>
      </c>
      <c r="G833" s="58">
        <v>0</v>
      </c>
      <c r="H833" s="58">
        <v>0</v>
      </c>
      <c r="I833" s="58">
        <v>0</v>
      </c>
      <c r="J833" s="149">
        <v>0</v>
      </c>
      <c r="K833" s="178">
        <f t="shared" ref="K833:K857" si="151">SUM(E833:J833)</f>
        <v>1</v>
      </c>
      <c r="L833" s="34"/>
      <c r="M833" s="126">
        <v>1</v>
      </c>
      <c r="N833" s="176"/>
      <c r="O833" s="176"/>
      <c r="P833" s="176"/>
      <c r="Q833" s="177"/>
      <c r="S833" s="20" t="s">
        <v>7755</v>
      </c>
      <c r="T833" s="20" t="s">
        <v>92</v>
      </c>
      <c r="U833" s="20" t="s">
        <v>102</v>
      </c>
      <c r="V833" s="20" t="s">
        <v>98</v>
      </c>
      <c r="W833" s="20" t="s">
        <v>125</v>
      </c>
      <c r="X833" s="20" t="s">
        <v>272</v>
      </c>
      <c r="Y833" s="20" t="s">
        <v>126</v>
      </c>
      <c r="AL833" s="17" t="s">
        <v>7876</v>
      </c>
      <c r="AM833" s="72"/>
      <c r="AN833" s="72"/>
      <c r="AO833" s="72"/>
      <c r="AP833" s="72"/>
      <c r="BZ833" s="182"/>
      <c r="CA833" s="182"/>
      <c r="CB833" s="120"/>
      <c r="CC833" s="120"/>
      <c r="CF833" s="182"/>
      <c r="CG833" s="182"/>
      <c r="CH833" s="182"/>
      <c r="CI833" s="120"/>
      <c r="CJ833" s="26"/>
      <c r="CK833" s="182"/>
      <c r="CL833" s="182"/>
      <c r="CM833" s="182"/>
      <c r="CN833" s="120"/>
      <c r="CO833" s="26"/>
    </row>
    <row r="834" spans="1:93" x14ac:dyDescent="0.25">
      <c r="A834" s="143" t="s">
        <v>7909</v>
      </c>
      <c r="B834" s="143" t="s">
        <v>2698</v>
      </c>
      <c r="C834" s="127">
        <v>1</v>
      </c>
      <c r="D834" s="127">
        <v>1</v>
      </c>
      <c r="E834" s="127">
        <v>0</v>
      </c>
      <c r="F834" s="127">
        <v>1</v>
      </c>
      <c r="G834" s="127">
        <v>0</v>
      </c>
      <c r="H834" s="127">
        <v>0</v>
      </c>
      <c r="I834" s="127">
        <v>0</v>
      </c>
      <c r="J834" s="127">
        <v>0</v>
      </c>
      <c r="K834" s="179">
        <f t="shared" si="151"/>
        <v>1</v>
      </c>
      <c r="L834" s="35"/>
      <c r="M834" s="121">
        <v>1</v>
      </c>
      <c r="N834" s="176"/>
      <c r="O834" s="176"/>
      <c r="P834" s="176"/>
      <c r="Q834" s="177"/>
      <c r="S834" s="20" t="s">
        <v>7900</v>
      </c>
      <c r="T834" s="59">
        <v>0</v>
      </c>
      <c r="U834" s="59">
        <v>1</v>
      </c>
      <c r="V834" s="60">
        <v>0</v>
      </c>
      <c r="W834" s="60">
        <v>0</v>
      </c>
      <c r="X834" s="60">
        <v>0</v>
      </c>
      <c r="Y834" s="20">
        <f t="shared" ref="Y834:Y843" si="152">SUM(T834:X834)</f>
        <v>1</v>
      </c>
      <c r="AL834" s="17" t="s">
        <v>7784</v>
      </c>
      <c r="AM834" s="72"/>
      <c r="AN834" s="72"/>
      <c r="AO834" s="72"/>
      <c r="AP834" s="72"/>
      <c r="BZ834" s="182"/>
      <c r="CA834" s="182"/>
      <c r="CB834" s="120"/>
      <c r="CC834" s="120"/>
      <c r="CF834" s="182"/>
      <c r="CG834" s="182"/>
      <c r="CH834" s="182"/>
      <c r="CI834" s="120"/>
      <c r="CJ834" s="26"/>
      <c r="CK834" s="182"/>
      <c r="CL834" s="182"/>
      <c r="CM834" s="182"/>
      <c r="CN834" s="120"/>
      <c r="CO834" s="26"/>
    </row>
    <row r="835" spans="1:93" x14ac:dyDescent="0.25">
      <c r="A835" s="141" t="s">
        <v>7910</v>
      </c>
      <c r="B835" s="141" t="s">
        <v>2698</v>
      </c>
      <c r="C835" s="58">
        <v>1</v>
      </c>
      <c r="D835" s="58">
        <v>1</v>
      </c>
      <c r="E835" s="58">
        <v>0</v>
      </c>
      <c r="F835" s="58">
        <v>1</v>
      </c>
      <c r="G835" s="58">
        <v>0</v>
      </c>
      <c r="H835" s="58">
        <v>0</v>
      </c>
      <c r="I835" s="58">
        <v>0</v>
      </c>
      <c r="J835" s="149">
        <v>0</v>
      </c>
      <c r="K835" s="178">
        <f t="shared" si="151"/>
        <v>1</v>
      </c>
      <c r="L835" s="34"/>
      <c r="M835" s="126">
        <v>1</v>
      </c>
      <c r="N835" s="176"/>
      <c r="O835" s="176"/>
      <c r="P835" s="176"/>
      <c r="Q835" s="177"/>
      <c r="S835" s="20" t="s">
        <v>7901</v>
      </c>
      <c r="T835" s="60">
        <v>0</v>
      </c>
      <c r="U835" s="60">
        <v>1</v>
      </c>
      <c r="V835" s="60">
        <v>0</v>
      </c>
      <c r="W835" s="60">
        <v>0</v>
      </c>
      <c r="X835" s="60">
        <v>0</v>
      </c>
      <c r="Y835" s="20">
        <f t="shared" si="152"/>
        <v>1</v>
      </c>
      <c r="AM835" s="72"/>
      <c r="AN835" s="72"/>
      <c r="AO835" s="72"/>
      <c r="AP835" s="72"/>
      <c r="BZ835" s="182"/>
      <c r="CA835" s="182"/>
      <c r="CB835" s="120"/>
      <c r="CC835" s="120"/>
      <c r="CF835" s="182"/>
      <c r="CG835" s="182"/>
      <c r="CH835" s="182"/>
      <c r="CI835" s="120"/>
      <c r="CJ835" s="26"/>
      <c r="CK835" s="182"/>
      <c r="CL835" s="182"/>
      <c r="CM835" s="182"/>
      <c r="CN835" s="120"/>
      <c r="CO835" s="26"/>
    </row>
    <row r="836" spans="1:93" x14ac:dyDescent="0.25">
      <c r="A836" s="143" t="s">
        <v>7906</v>
      </c>
      <c r="B836" s="143" t="s">
        <v>2698</v>
      </c>
      <c r="C836" s="127">
        <v>1</v>
      </c>
      <c r="D836" s="127">
        <v>1</v>
      </c>
      <c r="E836" s="127">
        <v>0</v>
      </c>
      <c r="F836" s="127">
        <v>1</v>
      </c>
      <c r="G836" s="127">
        <v>0</v>
      </c>
      <c r="H836" s="127">
        <v>0</v>
      </c>
      <c r="I836" s="127">
        <v>0</v>
      </c>
      <c r="J836" s="127">
        <v>0</v>
      </c>
      <c r="K836" s="179">
        <f t="shared" si="151"/>
        <v>1</v>
      </c>
      <c r="L836" s="34"/>
      <c r="M836" s="126"/>
      <c r="N836" s="176"/>
      <c r="O836" s="176"/>
      <c r="P836" s="176"/>
      <c r="Q836" s="177"/>
      <c r="S836" s="20" t="s">
        <v>7902</v>
      </c>
      <c r="T836" s="59">
        <v>0</v>
      </c>
      <c r="U836" s="59">
        <v>1</v>
      </c>
      <c r="V836" s="60">
        <v>0</v>
      </c>
      <c r="W836" s="60">
        <v>0</v>
      </c>
      <c r="X836" s="60">
        <v>0</v>
      </c>
      <c r="Y836" s="20">
        <f t="shared" si="152"/>
        <v>1</v>
      </c>
      <c r="AL836" s="17" t="s">
        <v>5</v>
      </c>
      <c r="AM836" s="17" t="s">
        <v>7792</v>
      </c>
      <c r="AN836" s="17" t="s">
        <v>7793</v>
      </c>
      <c r="AO836" s="17" t="s">
        <v>7794</v>
      </c>
      <c r="AP836" s="17" t="s">
        <v>7795</v>
      </c>
      <c r="AQ836" s="17" t="s">
        <v>7796</v>
      </c>
      <c r="AR836" s="17" t="s">
        <v>7797</v>
      </c>
      <c r="AS836" s="17" t="s">
        <v>7798</v>
      </c>
      <c r="AT836" s="75" t="s">
        <v>7799</v>
      </c>
      <c r="AU836" s="75" t="s">
        <v>7800</v>
      </c>
      <c r="AV836" s="17" t="s">
        <v>7801</v>
      </c>
      <c r="AW836" s="17" t="s">
        <v>7802</v>
      </c>
      <c r="AX836" s="17" t="s">
        <v>7803</v>
      </c>
      <c r="AY836" s="17" t="s">
        <v>7804</v>
      </c>
      <c r="AZ836" s="17" t="s">
        <v>7805</v>
      </c>
      <c r="BA836" s="17" t="s">
        <v>7806</v>
      </c>
      <c r="BB836" s="17" t="s">
        <v>7807</v>
      </c>
      <c r="BC836" s="17" t="s">
        <v>7808</v>
      </c>
      <c r="BD836" s="17" t="s">
        <v>7809</v>
      </c>
      <c r="BE836" s="17" t="s">
        <v>7810</v>
      </c>
      <c r="BF836" s="17" t="s">
        <v>7811</v>
      </c>
      <c r="BZ836" s="182"/>
      <c r="CA836" s="182"/>
      <c r="CB836" s="120"/>
      <c r="CC836" s="120"/>
      <c r="CF836" s="182"/>
      <c r="CG836" s="182"/>
      <c r="CH836" s="182"/>
      <c r="CI836" s="120"/>
      <c r="CJ836" s="26"/>
      <c r="CK836" s="182"/>
      <c r="CL836" s="182"/>
      <c r="CM836" s="182"/>
      <c r="CN836" s="120"/>
      <c r="CO836" s="26"/>
    </row>
    <row r="837" spans="1:93" x14ac:dyDescent="0.25">
      <c r="A837" s="143" t="s">
        <v>7906</v>
      </c>
      <c r="B837" s="143" t="s">
        <v>759</v>
      </c>
      <c r="C837" s="127">
        <v>4</v>
      </c>
      <c r="D837" s="127">
        <v>4</v>
      </c>
      <c r="E837" s="127">
        <v>0</v>
      </c>
      <c r="F837" s="127">
        <v>1</v>
      </c>
      <c r="G837" s="127">
        <v>3</v>
      </c>
      <c r="H837" s="127">
        <v>0</v>
      </c>
      <c r="I837" s="127">
        <v>0</v>
      </c>
      <c r="J837" s="127">
        <v>0</v>
      </c>
      <c r="K837" s="179">
        <f t="shared" si="151"/>
        <v>4</v>
      </c>
      <c r="L837" s="34"/>
      <c r="M837" s="126">
        <v>5</v>
      </c>
      <c r="N837" s="176"/>
      <c r="O837" s="176"/>
      <c r="P837" s="176"/>
      <c r="Q837" s="177"/>
      <c r="S837" s="20" t="s">
        <v>7903</v>
      </c>
      <c r="T837" s="30">
        <v>0</v>
      </c>
      <c r="U837" s="30">
        <v>2</v>
      </c>
      <c r="V837" s="30">
        <v>3</v>
      </c>
      <c r="W837" s="30">
        <v>0</v>
      </c>
      <c r="X837" s="30">
        <v>0</v>
      </c>
      <c r="Y837" s="20">
        <f t="shared" si="152"/>
        <v>5</v>
      </c>
      <c r="AL837" s="17" t="s">
        <v>7828</v>
      </c>
      <c r="AM837" s="72">
        <v>0</v>
      </c>
      <c r="AN837" s="72">
        <v>0</v>
      </c>
      <c r="AO837" s="72">
        <v>0</v>
      </c>
      <c r="AP837" s="72">
        <v>0</v>
      </c>
      <c r="AQ837" s="72">
        <v>0</v>
      </c>
      <c r="AR837" s="72">
        <v>0</v>
      </c>
      <c r="AS837" s="72">
        <v>0</v>
      </c>
      <c r="AT837" s="71">
        <v>0</v>
      </c>
      <c r="AU837" s="71">
        <v>0</v>
      </c>
      <c r="AV837" s="72">
        <v>0</v>
      </c>
      <c r="AW837" s="72">
        <v>0</v>
      </c>
      <c r="AX837" s="72">
        <v>0</v>
      </c>
      <c r="AY837" s="72">
        <v>0</v>
      </c>
      <c r="AZ837" s="72">
        <v>0</v>
      </c>
      <c r="BA837" s="72">
        <v>0</v>
      </c>
      <c r="BB837" s="72">
        <v>0</v>
      </c>
      <c r="BC837" s="72">
        <v>0</v>
      </c>
      <c r="BD837" s="72">
        <v>0</v>
      </c>
      <c r="BE837" s="72">
        <v>0</v>
      </c>
      <c r="BF837" s="72">
        <v>0</v>
      </c>
      <c r="BH837" s="17" t="s">
        <v>7828</v>
      </c>
      <c r="BZ837" s="182"/>
      <c r="CA837" s="182"/>
      <c r="CB837" s="120"/>
      <c r="CC837" s="120"/>
      <c r="CF837" s="182"/>
      <c r="CG837" s="182"/>
      <c r="CH837" s="182"/>
      <c r="CI837" s="120"/>
      <c r="CJ837" s="26"/>
      <c r="CK837" s="182"/>
      <c r="CL837" s="182"/>
      <c r="CM837" s="182"/>
      <c r="CN837" s="120"/>
      <c r="CO837" s="26"/>
    </row>
    <row r="838" spans="1:93" x14ac:dyDescent="0.25">
      <c r="A838" s="141" t="s">
        <v>480</v>
      </c>
      <c r="B838" s="167" t="s">
        <v>2698</v>
      </c>
      <c r="C838" s="58">
        <v>5</v>
      </c>
      <c r="D838" s="58">
        <v>5</v>
      </c>
      <c r="E838" s="58">
        <v>0</v>
      </c>
      <c r="F838" s="58">
        <v>2</v>
      </c>
      <c r="G838" s="58">
        <v>3</v>
      </c>
      <c r="H838" s="58">
        <v>0</v>
      </c>
      <c r="I838" s="58">
        <v>0</v>
      </c>
      <c r="J838" s="149">
        <v>0</v>
      </c>
      <c r="K838" s="178">
        <f t="shared" si="151"/>
        <v>5</v>
      </c>
      <c r="L838" s="34"/>
      <c r="M838" s="126"/>
      <c r="N838" s="176"/>
      <c r="O838" s="176"/>
      <c r="P838" s="176"/>
      <c r="Q838" s="177"/>
      <c r="S838" s="20" t="s">
        <v>7757</v>
      </c>
      <c r="T838" s="30">
        <v>0</v>
      </c>
      <c r="U838" s="30">
        <v>2</v>
      </c>
      <c r="V838" s="30">
        <v>3</v>
      </c>
      <c r="W838" s="30">
        <v>6</v>
      </c>
      <c r="X838" s="30">
        <v>0</v>
      </c>
      <c r="Y838" s="20">
        <f t="shared" si="152"/>
        <v>11</v>
      </c>
      <c r="AL838" s="17" t="s">
        <v>7829</v>
      </c>
      <c r="AM838" s="72">
        <v>0</v>
      </c>
      <c r="AN838" s="72">
        <v>0</v>
      </c>
      <c r="AO838" s="72">
        <v>0</v>
      </c>
      <c r="AP838" s="72">
        <v>0</v>
      </c>
      <c r="AQ838" s="72">
        <v>0</v>
      </c>
      <c r="AR838" s="72">
        <v>0</v>
      </c>
      <c r="AS838" s="72">
        <v>0</v>
      </c>
      <c r="AT838" s="71">
        <v>0</v>
      </c>
      <c r="AU838" s="71">
        <v>0</v>
      </c>
      <c r="AV838" s="72">
        <v>0</v>
      </c>
      <c r="AW838" s="72">
        <v>0</v>
      </c>
      <c r="AX838" s="72">
        <v>0</v>
      </c>
      <c r="AY838" s="72">
        <v>0</v>
      </c>
      <c r="AZ838" s="72">
        <v>0</v>
      </c>
      <c r="BA838" s="72">
        <v>0</v>
      </c>
      <c r="BB838" s="72">
        <v>0</v>
      </c>
      <c r="BC838" s="72">
        <v>0</v>
      </c>
      <c r="BD838" s="72">
        <v>0</v>
      </c>
      <c r="BE838" s="72">
        <v>0</v>
      </c>
      <c r="BF838" s="72">
        <v>0</v>
      </c>
      <c r="BH838" s="17" t="s">
        <v>7829</v>
      </c>
      <c r="BZ838" s="182"/>
      <c r="CA838" s="182"/>
      <c r="CB838" s="120"/>
      <c r="CC838" s="120"/>
      <c r="CF838" s="182"/>
      <c r="CG838" s="182"/>
      <c r="CH838" s="182"/>
      <c r="CI838" s="120"/>
      <c r="CJ838" s="26"/>
      <c r="CK838" s="182"/>
      <c r="CL838" s="182"/>
      <c r="CM838" s="182"/>
      <c r="CN838" s="120"/>
      <c r="CO838" s="26"/>
    </row>
    <row r="839" spans="1:93" x14ac:dyDescent="0.25">
      <c r="A839" s="141" t="s">
        <v>480</v>
      </c>
      <c r="B839" s="141" t="s">
        <v>759</v>
      </c>
      <c r="C839" s="58">
        <v>6</v>
      </c>
      <c r="D839" s="58">
        <v>6</v>
      </c>
      <c r="E839" s="63">
        <v>0</v>
      </c>
      <c r="F839" s="63">
        <v>0</v>
      </c>
      <c r="G839" s="63">
        <v>0</v>
      </c>
      <c r="H839" s="63">
        <v>6</v>
      </c>
      <c r="I839" s="63">
        <v>0</v>
      </c>
      <c r="J839" s="148">
        <v>0</v>
      </c>
      <c r="K839" s="178">
        <f t="shared" si="151"/>
        <v>6</v>
      </c>
      <c r="L839" s="34"/>
      <c r="M839" s="126">
        <v>11</v>
      </c>
      <c r="N839" s="176"/>
      <c r="O839" s="176"/>
      <c r="P839" s="176"/>
      <c r="Q839" s="177"/>
      <c r="S839" s="54" t="s">
        <v>7758</v>
      </c>
      <c r="T839" s="48">
        <v>0</v>
      </c>
      <c r="U839" s="48">
        <v>7</v>
      </c>
      <c r="V839" s="48">
        <v>3</v>
      </c>
      <c r="W839" s="48">
        <v>13</v>
      </c>
      <c r="X839" s="48">
        <v>1</v>
      </c>
      <c r="Y839" s="20">
        <f t="shared" si="152"/>
        <v>24</v>
      </c>
      <c r="AL839" s="17" t="s">
        <v>7830</v>
      </c>
      <c r="AM839" s="72">
        <v>0</v>
      </c>
      <c r="AN839" s="72">
        <v>0</v>
      </c>
      <c r="AO839" s="72">
        <v>0</v>
      </c>
      <c r="AP839" s="72">
        <v>0</v>
      </c>
      <c r="AQ839" s="72">
        <v>0</v>
      </c>
      <c r="AR839" s="72">
        <v>0</v>
      </c>
      <c r="AS839" s="72">
        <v>0</v>
      </c>
      <c r="AT839" s="71">
        <v>0</v>
      </c>
      <c r="AU839" s="71">
        <v>0</v>
      </c>
      <c r="AV839" s="72">
        <v>0</v>
      </c>
      <c r="AW839" s="72">
        <v>0</v>
      </c>
      <c r="AX839" s="72">
        <v>1</v>
      </c>
      <c r="AY839" s="72">
        <v>0</v>
      </c>
      <c r="AZ839" s="72">
        <v>0</v>
      </c>
      <c r="BA839" s="72">
        <v>0</v>
      </c>
      <c r="BB839" s="72">
        <v>0</v>
      </c>
      <c r="BC839" s="72">
        <v>0</v>
      </c>
      <c r="BD839" s="72">
        <v>0</v>
      </c>
      <c r="BE839" s="72">
        <v>0</v>
      </c>
      <c r="BF839" s="72">
        <v>0</v>
      </c>
      <c r="BH839" s="17" t="s">
        <v>7830</v>
      </c>
      <c r="BZ839" s="182"/>
      <c r="CA839" s="182"/>
      <c r="CB839" s="120"/>
      <c r="CC839" s="120"/>
      <c r="CF839" s="182"/>
      <c r="CG839" s="182"/>
      <c r="CH839" s="182"/>
      <c r="CI839" s="120"/>
      <c r="CJ839" s="26"/>
      <c r="CK839" s="182"/>
      <c r="CL839" s="182"/>
      <c r="CM839" s="182"/>
      <c r="CN839" s="120"/>
      <c r="CO839" s="26"/>
    </row>
    <row r="840" spans="1:93" x14ac:dyDescent="0.25">
      <c r="A840" s="143" t="s">
        <v>484</v>
      </c>
      <c r="B840" s="143" t="s">
        <v>2698</v>
      </c>
      <c r="C840" s="127">
        <v>8</v>
      </c>
      <c r="D840" s="127">
        <v>8</v>
      </c>
      <c r="E840" s="99">
        <v>0</v>
      </c>
      <c r="F840" s="99">
        <v>2</v>
      </c>
      <c r="G840" s="99">
        <v>3</v>
      </c>
      <c r="H840" s="99">
        <v>3</v>
      </c>
      <c r="I840" s="99">
        <v>0</v>
      </c>
      <c r="J840" s="99">
        <v>0</v>
      </c>
      <c r="K840" s="179">
        <f t="shared" si="151"/>
        <v>8</v>
      </c>
      <c r="L840" s="35"/>
      <c r="M840" s="121"/>
      <c r="N840" s="176"/>
      <c r="O840" s="176"/>
      <c r="P840" s="176"/>
      <c r="Q840" s="177"/>
      <c r="S840" s="20" t="s">
        <v>7759</v>
      </c>
      <c r="T840" s="30">
        <v>1</v>
      </c>
      <c r="U840" s="30">
        <v>24</v>
      </c>
      <c r="V840" s="30">
        <v>5</v>
      </c>
      <c r="W840" s="30">
        <v>44</v>
      </c>
      <c r="X840" s="30">
        <v>91</v>
      </c>
      <c r="Y840" s="20">
        <f t="shared" si="152"/>
        <v>165</v>
      </c>
      <c r="AL840" s="17" t="s">
        <v>7831</v>
      </c>
      <c r="AM840" s="72">
        <v>0</v>
      </c>
      <c r="AN840" s="72">
        <v>0</v>
      </c>
      <c r="AO840" s="72">
        <v>0</v>
      </c>
      <c r="AP840" s="72">
        <v>0</v>
      </c>
      <c r="AQ840" s="72">
        <v>0</v>
      </c>
      <c r="AR840" s="72">
        <v>0</v>
      </c>
      <c r="AS840" s="72">
        <v>0</v>
      </c>
      <c r="AT840" s="71">
        <v>0</v>
      </c>
      <c r="AU840" s="71">
        <v>0</v>
      </c>
      <c r="AV840" s="72">
        <v>0</v>
      </c>
      <c r="AW840" s="72">
        <v>0</v>
      </c>
      <c r="AX840" s="72">
        <v>1</v>
      </c>
      <c r="AY840" s="72">
        <v>0</v>
      </c>
      <c r="AZ840" s="72">
        <v>0</v>
      </c>
      <c r="BA840" s="72">
        <v>0</v>
      </c>
      <c r="BB840" s="72">
        <v>0</v>
      </c>
      <c r="BC840" s="72">
        <v>0</v>
      </c>
      <c r="BD840" s="72">
        <v>0</v>
      </c>
      <c r="BE840" s="72">
        <v>0</v>
      </c>
      <c r="BF840" s="72">
        <v>0</v>
      </c>
      <c r="BH840" s="17" t="s">
        <v>7831</v>
      </c>
      <c r="BZ840" s="182"/>
      <c r="CA840" s="182"/>
      <c r="CB840" s="120"/>
      <c r="CC840" s="120"/>
      <c r="CF840" s="182"/>
      <c r="CG840" s="182"/>
      <c r="CH840" s="182"/>
      <c r="CI840" s="120"/>
      <c r="CJ840" s="26"/>
      <c r="CK840" s="182"/>
      <c r="CL840" s="182"/>
      <c r="CM840" s="182"/>
      <c r="CN840" s="120"/>
      <c r="CO840" s="26"/>
    </row>
    <row r="841" spans="1:93" x14ac:dyDescent="0.25">
      <c r="A841" s="143" t="s">
        <v>484</v>
      </c>
      <c r="B841" s="143" t="s">
        <v>561</v>
      </c>
      <c r="C841" s="127">
        <v>1</v>
      </c>
      <c r="D841" s="127">
        <v>1</v>
      </c>
      <c r="E841" s="99">
        <v>0</v>
      </c>
      <c r="F841" s="99">
        <v>1</v>
      </c>
      <c r="G841" s="99">
        <v>0</v>
      </c>
      <c r="H841" s="99">
        <v>0</v>
      </c>
      <c r="I841" s="99">
        <v>0</v>
      </c>
      <c r="J841" s="99">
        <v>0</v>
      </c>
      <c r="K841" s="179">
        <f t="shared" si="151"/>
        <v>1</v>
      </c>
      <c r="L841" s="34"/>
      <c r="M841" s="126"/>
      <c r="N841" s="176"/>
      <c r="O841" s="176"/>
      <c r="P841" s="176"/>
      <c r="Q841" s="177"/>
      <c r="S841" s="54" t="s">
        <v>7760</v>
      </c>
      <c r="T841" s="48">
        <v>6</v>
      </c>
      <c r="U841" s="48">
        <v>58</v>
      </c>
      <c r="V841" s="48">
        <v>14</v>
      </c>
      <c r="W841" s="48">
        <v>139</v>
      </c>
      <c r="X841" s="48">
        <v>522</v>
      </c>
      <c r="Y841" s="20">
        <f t="shared" si="152"/>
        <v>739</v>
      </c>
      <c r="AL841" s="17" t="s">
        <v>7832</v>
      </c>
      <c r="AM841" s="72">
        <v>364</v>
      </c>
      <c r="AN841" s="72">
        <v>349</v>
      </c>
      <c r="AO841" s="72">
        <v>510</v>
      </c>
      <c r="AP841" s="72">
        <v>535</v>
      </c>
      <c r="AQ841" s="72">
        <v>579</v>
      </c>
      <c r="AR841" s="72">
        <v>91</v>
      </c>
      <c r="AS841" s="72">
        <v>181</v>
      </c>
      <c r="AT841" s="71">
        <v>166</v>
      </c>
      <c r="AU841" s="71">
        <v>123</v>
      </c>
      <c r="AV841" s="72">
        <v>6</v>
      </c>
      <c r="AW841" s="72">
        <v>0</v>
      </c>
      <c r="AX841" s="72">
        <v>1</v>
      </c>
      <c r="AY841" s="72">
        <v>0</v>
      </c>
      <c r="AZ841" s="72">
        <v>0</v>
      </c>
      <c r="BA841" s="72">
        <v>0</v>
      </c>
      <c r="BB841" s="72">
        <v>0</v>
      </c>
      <c r="BC841" s="72">
        <v>0</v>
      </c>
      <c r="BD841" s="72">
        <v>0</v>
      </c>
      <c r="BE841" s="72">
        <v>0</v>
      </c>
      <c r="BF841" s="72">
        <v>0</v>
      </c>
      <c r="BH841" s="17" t="s">
        <v>7832</v>
      </c>
      <c r="BZ841" s="182"/>
      <c r="CA841" s="182"/>
      <c r="CB841" s="120"/>
      <c r="CC841" s="120"/>
      <c r="CF841" s="182"/>
      <c r="CG841" s="182"/>
      <c r="CH841" s="182"/>
      <c r="CI841" s="120"/>
      <c r="CJ841" s="26"/>
      <c r="CK841" s="182"/>
      <c r="CL841" s="182"/>
      <c r="CM841" s="182"/>
      <c r="CN841" s="120"/>
      <c r="CO841" s="26"/>
    </row>
    <row r="842" spans="1:93" x14ac:dyDescent="0.25">
      <c r="A842" s="143" t="s">
        <v>484</v>
      </c>
      <c r="B842" s="143" t="s">
        <v>759</v>
      </c>
      <c r="C842" s="127">
        <v>15</v>
      </c>
      <c r="D842" s="127">
        <v>15</v>
      </c>
      <c r="E842" s="99">
        <v>0</v>
      </c>
      <c r="F842" s="99">
        <v>4</v>
      </c>
      <c r="G842" s="99">
        <v>0</v>
      </c>
      <c r="H842" s="99">
        <v>10</v>
      </c>
      <c r="I842" s="99">
        <v>1</v>
      </c>
      <c r="J842" s="99">
        <v>0</v>
      </c>
      <c r="K842" s="179">
        <f t="shared" si="151"/>
        <v>15</v>
      </c>
      <c r="L842" s="34"/>
      <c r="M842" s="126">
        <v>24</v>
      </c>
      <c r="N842" s="26"/>
      <c r="O842" s="26"/>
      <c r="P842" s="26"/>
      <c r="Q842" s="26"/>
      <c r="S842" s="21" t="s">
        <v>7739</v>
      </c>
      <c r="T842" s="30">
        <v>13</v>
      </c>
      <c r="U842" s="30">
        <v>26</v>
      </c>
      <c r="V842" s="30">
        <v>31</v>
      </c>
      <c r="W842" s="30">
        <v>196</v>
      </c>
      <c r="X842" s="30">
        <v>76</v>
      </c>
      <c r="Y842" s="20">
        <f t="shared" si="152"/>
        <v>342</v>
      </c>
      <c r="AL842" s="17" t="s">
        <v>7842</v>
      </c>
      <c r="AM842" s="72">
        <v>3</v>
      </c>
      <c r="AN842" s="72">
        <v>0</v>
      </c>
      <c r="AO842" s="72">
        <v>1</v>
      </c>
      <c r="AP842" s="72">
        <v>1</v>
      </c>
      <c r="AQ842" s="72">
        <v>1</v>
      </c>
      <c r="AR842" s="72">
        <v>0</v>
      </c>
      <c r="AS842" s="72">
        <v>0</v>
      </c>
      <c r="AT842" s="71">
        <v>0</v>
      </c>
      <c r="AU842" s="71">
        <v>0</v>
      </c>
      <c r="AV842" s="72">
        <v>1</v>
      </c>
      <c r="AW842" s="72">
        <v>2</v>
      </c>
      <c r="AX842" s="72">
        <v>1</v>
      </c>
      <c r="AY842" s="72">
        <v>1</v>
      </c>
      <c r="AZ842" s="72">
        <v>0</v>
      </c>
      <c r="BA842" s="72">
        <v>0</v>
      </c>
      <c r="BB842" s="72">
        <v>1</v>
      </c>
      <c r="BC842" s="72">
        <v>0</v>
      </c>
      <c r="BD842" s="72">
        <v>0</v>
      </c>
      <c r="BE842" s="72">
        <v>0</v>
      </c>
      <c r="BF842" s="72">
        <v>1</v>
      </c>
      <c r="BH842" s="17" t="s">
        <v>7842</v>
      </c>
      <c r="BZ842" s="182"/>
      <c r="CA842" s="182"/>
      <c r="CB842" s="120"/>
      <c r="CC842" s="120"/>
      <c r="CF842" s="182"/>
      <c r="CG842" s="182"/>
      <c r="CH842" s="182"/>
      <c r="CI842" s="120"/>
      <c r="CJ842" s="26"/>
      <c r="CK842" s="182"/>
      <c r="CL842" s="182"/>
      <c r="CM842" s="182"/>
      <c r="CN842" s="120"/>
      <c r="CO842" s="26"/>
    </row>
    <row r="843" spans="1:93" x14ac:dyDescent="0.25">
      <c r="A843" s="141" t="s">
        <v>488</v>
      </c>
      <c r="B843" s="141" t="s">
        <v>2698</v>
      </c>
      <c r="C843" s="58">
        <v>17</v>
      </c>
      <c r="D843" s="58">
        <v>17</v>
      </c>
      <c r="E843" s="63">
        <v>0</v>
      </c>
      <c r="F843" s="63">
        <v>5</v>
      </c>
      <c r="G843" s="63">
        <v>3</v>
      </c>
      <c r="H843" s="63">
        <v>9</v>
      </c>
      <c r="I843" s="63">
        <v>0</v>
      </c>
      <c r="J843" s="148">
        <v>0</v>
      </c>
      <c r="K843" s="178">
        <f t="shared" si="151"/>
        <v>17</v>
      </c>
      <c r="L843" s="34"/>
      <c r="M843" s="126"/>
      <c r="N843" s="83"/>
      <c r="O843" s="83"/>
      <c r="P843" s="83"/>
      <c r="Q843" s="83"/>
      <c r="T843" s="17">
        <f>SUM(T834:T842)</f>
        <v>20</v>
      </c>
      <c r="U843" s="17">
        <f>SUM(U834:U842)</f>
        <v>122</v>
      </c>
      <c r="V843" s="17">
        <f>SUM(V834:V842)</f>
        <v>59</v>
      </c>
      <c r="W843" s="17">
        <f>SUM(W834:W842)</f>
        <v>398</v>
      </c>
      <c r="X843" s="17">
        <f>SUM(X834:X842)</f>
        <v>690</v>
      </c>
      <c r="Y843" s="20">
        <f t="shared" si="152"/>
        <v>1289</v>
      </c>
      <c r="AL843" s="17" t="s">
        <v>7843</v>
      </c>
      <c r="AM843" s="72">
        <v>3</v>
      </c>
      <c r="AN843" s="72">
        <v>3</v>
      </c>
      <c r="AO843" s="72">
        <v>1</v>
      </c>
      <c r="AP843" s="72">
        <v>1</v>
      </c>
      <c r="AQ843" s="72">
        <v>1</v>
      </c>
      <c r="AR843" s="72">
        <v>0</v>
      </c>
      <c r="AS843" s="72">
        <v>0</v>
      </c>
      <c r="AT843" s="71">
        <v>0</v>
      </c>
      <c r="AU843" s="71">
        <v>1</v>
      </c>
      <c r="AV843" s="72">
        <v>1</v>
      </c>
      <c r="AW843" s="72">
        <v>0</v>
      </c>
      <c r="AX843" s="72">
        <v>0</v>
      </c>
      <c r="AY843" s="72">
        <v>1</v>
      </c>
      <c r="AZ843" s="72">
        <v>0</v>
      </c>
      <c r="BA843" s="72">
        <v>0</v>
      </c>
      <c r="BB843" s="72">
        <v>1</v>
      </c>
      <c r="BC843" s="72">
        <v>0</v>
      </c>
      <c r="BD843" s="72">
        <v>0</v>
      </c>
      <c r="BE843" s="72">
        <v>0</v>
      </c>
      <c r="BF843" s="72">
        <v>0</v>
      </c>
      <c r="BH843" s="17" t="s">
        <v>7843</v>
      </c>
      <c r="BZ843" s="182"/>
      <c r="CA843" s="182"/>
      <c r="CB843" s="120"/>
      <c r="CC843" s="120"/>
      <c r="CF843" s="182"/>
      <c r="CG843" s="182"/>
      <c r="CH843" s="182"/>
      <c r="CI843" s="120"/>
      <c r="CJ843" s="26"/>
      <c r="CK843" s="182"/>
      <c r="CL843" s="182"/>
      <c r="CM843" s="182"/>
      <c r="CN843" s="120"/>
      <c r="CO843" s="26"/>
    </row>
    <row r="844" spans="1:93" x14ac:dyDescent="0.25">
      <c r="A844" s="141" t="s">
        <v>488</v>
      </c>
      <c r="B844" s="141" t="s">
        <v>1700</v>
      </c>
      <c r="C844" s="58">
        <v>12</v>
      </c>
      <c r="D844" s="58">
        <v>11</v>
      </c>
      <c r="E844" s="63">
        <v>0</v>
      </c>
      <c r="F844" s="63">
        <v>1</v>
      </c>
      <c r="G844" s="63">
        <v>0</v>
      </c>
      <c r="H844" s="63">
        <v>8</v>
      </c>
      <c r="I844" s="63">
        <v>2</v>
      </c>
      <c r="J844" s="148">
        <v>0</v>
      </c>
      <c r="K844" s="178">
        <f t="shared" si="151"/>
        <v>11</v>
      </c>
      <c r="L844" s="34"/>
      <c r="M844" s="126"/>
      <c r="N844" s="83"/>
      <c r="O844" s="83"/>
      <c r="P844" s="83"/>
      <c r="Q844" s="83"/>
      <c r="AL844" s="17" t="s">
        <v>7844</v>
      </c>
      <c r="AM844" s="72">
        <v>10</v>
      </c>
      <c r="AN844" s="72">
        <v>3</v>
      </c>
      <c r="AO844" s="72">
        <v>5</v>
      </c>
      <c r="AP844" s="72">
        <v>3</v>
      </c>
      <c r="AQ844" s="72">
        <v>2</v>
      </c>
      <c r="AR844" s="72">
        <v>0</v>
      </c>
      <c r="AS844" s="72">
        <v>0</v>
      </c>
      <c r="AT844" s="71">
        <v>0</v>
      </c>
      <c r="AU844" s="71">
        <v>1</v>
      </c>
      <c r="AV844" s="72">
        <v>1</v>
      </c>
      <c r="AW844" s="72">
        <v>0</v>
      </c>
      <c r="AX844" s="72">
        <v>0</v>
      </c>
      <c r="AY844" s="72">
        <v>1</v>
      </c>
      <c r="AZ844" s="72">
        <v>0</v>
      </c>
      <c r="BA844" s="72">
        <v>0</v>
      </c>
      <c r="BB844" s="72">
        <v>1</v>
      </c>
      <c r="BC844" s="72">
        <v>0</v>
      </c>
      <c r="BD844" s="72">
        <v>0</v>
      </c>
      <c r="BE844" s="72">
        <v>0</v>
      </c>
      <c r="BF844" s="72">
        <v>0</v>
      </c>
      <c r="BH844" s="17" t="s">
        <v>7844</v>
      </c>
      <c r="BZ844" s="182"/>
      <c r="CA844" s="182"/>
      <c r="CB844" s="120"/>
      <c r="CC844" s="120"/>
      <c r="CF844" s="182"/>
      <c r="CG844" s="182"/>
      <c r="CH844" s="182"/>
      <c r="CI844" s="120"/>
      <c r="CJ844" s="26"/>
      <c r="CK844" s="182"/>
      <c r="CL844" s="182"/>
      <c r="CM844" s="182"/>
      <c r="CN844" s="120"/>
      <c r="CO844" s="26"/>
    </row>
    <row r="845" spans="1:93" x14ac:dyDescent="0.25">
      <c r="A845" s="141" t="s">
        <v>488</v>
      </c>
      <c r="B845" s="141" t="s">
        <v>561</v>
      </c>
      <c r="C845" s="58">
        <v>1</v>
      </c>
      <c r="D845" s="58">
        <v>1</v>
      </c>
      <c r="E845" s="63">
        <v>0</v>
      </c>
      <c r="F845" s="63">
        <v>1</v>
      </c>
      <c r="G845" s="63">
        <v>0</v>
      </c>
      <c r="H845" s="63">
        <v>0</v>
      </c>
      <c r="I845" s="63">
        <v>0</v>
      </c>
      <c r="J845" s="148">
        <v>0</v>
      </c>
      <c r="K845" s="178">
        <f t="shared" si="151"/>
        <v>1</v>
      </c>
      <c r="L845" s="34"/>
      <c r="M845" s="126"/>
      <c r="N845" s="83"/>
      <c r="O845" s="83"/>
      <c r="P845" s="83"/>
      <c r="Q845" s="83"/>
      <c r="AL845" s="17" t="s">
        <v>7846</v>
      </c>
      <c r="AM845" s="72">
        <v>51</v>
      </c>
      <c r="AN845" s="72">
        <v>46</v>
      </c>
      <c r="AO845" s="72">
        <v>37</v>
      </c>
      <c r="AP845" s="72">
        <v>28</v>
      </c>
      <c r="AQ845" s="72">
        <v>23</v>
      </c>
      <c r="AR845" s="72">
        <v>12</v>
      </c>
      <c r="AS845" s="72">
        <v>18</v>
      </c>
      <c r="AT845" s="71">
        <v>8</v>
      </c>
      <c r="AU845" s="71">
        <v>10</v>
      </c>
      <c r="AV845" s="72">
        <v>4</v>
      </c>
      <c r="AW845" s="72">
        <v>1</v>
      </c>
      <c r="AX845" s="72">
        <v>5</v>
      </c>
      <c r="AY845" s="72">
        <v>3</v>
      </c>
      <c r="AZ845" s="72">
        <v>0</v>
      </c>
      <c r="BA845" s="72">
        <v>0</v>
      </c>
      <c r="BB845" s="72">
        <v>2</v>
      </c>
      <c r="BC845" s="72">
        <v>0</v>
      </c>
      <c r="BD845" s="72">
        <v>0</v>
      </c>
      <c r="BE845" s="72">
        <v>0</v>
      </c>
      <c r="BF845" s="72">
        <v>4</v>
      </c>
      <c r="BH845" s="17" t="s">
        <v>7846</v>
      </c>
      <c r="BZ845" s="182"/>
      <c r="CA845" s="182"/>
      <c r="CB845" s="120"/>
      <c r="CC845" s="120"/>
      <c r="CF845" s="182"/>
      <c r="CG845" s="182"/>
      <c r="CH845" s="182"/>
      <c r="CI845" s="120"/>
      <c r="CJ845" s="26"/>
      <c r="CK845" s="182"/>
      <c r="CL845" s="182"/>
      <c r="CM845" s="182"/>
      <c r="CN845" s="120"/>
      <c r="CO845" s="26"/>
    </row>
    <row r="846" spans="1:93" x14ac:dyDescent="0.25">
      <c r="A846" s="141" t="s">
        <v>488</v>
      </c>
      <c r="B846" s="141" t="s">
        <v>759</v>
      </c>
      <c r="C846" s="58">
        <v>153</v>
      </c>
      <c r="D846" s="58">
        <v>136</v>
      </c>
      <c r="E846" s="63">
        <v>1</v>
      </c>
      <c r="F846" s="63">
        <v>17</v>
      </c>
      <c r="G846" s="63">
        <v>2</v>
      </c>
      <c r="H846" s="63">
        <v>27</v>
      </c>
      <c r="I846" s="63">
        <v>89</v>
      </c>
      <c r="J846" s="148">
        <v>0</v>
      </c>
      <c r="K846" s="178">
        <f t="shared" si="151"/>
        <v>136</v>
      </c>
      <c r="L846" s="34"/>
      <c r="M846" s="126">
        <f>SUM(K843:K846)</f>
        <v>165</v>
      </c>
      <c r="N846" s="83"/>
      <c r="O846" s="83"/>
      <c r="P846" s="83"/>
      <c r="Q846" s="83"/>
      <c r="S846" s="20" t="s">
        <v>7763</v>
      </c>
      <c r="T846" s="20" t="s">
        <v>92</v>
      </c>
      <c r="U846" s="20" t="s">
        <v>102</v>
      </c>
      <c r="V846" s="20" t="s">
        <v>98</v>
      </c>
      <c r="W846" s="20" t="s">
        <v>125</v>
      </c>
      <c r="X846" s="20" t="s">
        <v>272</v>
      </c>
      <c r="Y846" s="20" t="s">
        <v>126</v>
      </c>
      <c r="BZ846" s="182"/>
      <c r="CA846" s="182"/>
      <c r="CB846" s="120"/>
      <c r="CC846" s="121"/>
      <c r="CF846" s="182"/>
      <c r="CG846" s="182"/>
      <c r="CH846" s="182"/>
      <c r="CI846" s="120"/>
      <c r="CJ846" s="26"/>
      <c r="CK846" s="182"/>
      <c r="CL846" s="182"/>
      <c r="CM846" s="182"/>
      <c r="CN846" s="120"/>
      <c r="CO846" s="26"/>
    </row>
    <row r="847" spans="1:93" x14ac:dyDescent="0.25">
      <c r="A847" s="143" t="s">
        <v>492</v>
      </c>
      <c r="B847" s="143" t="s">
        <v>2698</v>
      </c>
      <c r="C847" s="99">
        <v>56</v>
      </c>
      <c r="D847" s="99">
        <v>55</v>
      </c>
      <c r="E847" s="99">
        <v>1</v>
      </c>
      <c r="F847" s="99">
        <v>19</v>
      </c>
      <c r="G847" s="99">
        <v>5</v>
      </c>
      <c r="H847" s="99">
        <v>30</v>
      </c>
      <c r="I847" s="99">
        <v>0</v>
      </c>
      <c r="J847" s="99">
        <v>0</v>
      </c>
      <c r="K847" s="179">
        <f t="shared" si="151"/>
        <v>55</v>
      </c>
      <c r="L847" s="34"/>
      <c r="M847" s="126"/>
      <c r="N847" s="83"/>
      <c r="O847" s="83"/>
      <c r="P847" s="83"/>
      <c r="Q847" s="83"/>
      <c r="S847" s="20" t="s">
        <v>7900</v>
      </c>
      <c r="T847" s="59">
        <v>0</v>
      </c>
      <c r="U847" s="59">
        <v>0</v>
      </c>
      <c r="V847" s="60">
        <v>0</v>
      </c>
      <c r="W847" s="60">
        <v>0</v>
      </c>
      <c r="X847" s="60">
        <v>0</v>
      </c>
      <c r="Y847" s="20">
        <f t="shared" ref="Y847:Y856" si="153">SUM(T847:X847)</f>
        <v>0</v>
      </c>
      <c r="BZ847" s="182"/>
      <c r="CA847" s="182"/>
      <c r="CB847" s="120"/>
      <c r="CC847" s="121"/>
      <c r="CF847" s="182"/>
      <c r="CG847" s="182"/>
      <c r="CH847" s="182"/>
      <c r="CI847" s="120"/>
      <c r="CJ847" s="26"/>
      <c r="CK847" s="182"/>
      <c r="CL847" s="182"/>
      <c r="CM847" s="182"/>
      <c r="CN847" s="120"/>
      <c r="CO847" s="26"/>
    </row>
    <row r="848" spans="1:93" x14ac:dyDescent="0.25">
      <c r="A848" s="143" t="s">
        <v>492</v>
      </c>
      <c r="B848" s="143" t="s">
        <v>1700</v>
      </c>
      <c r="C848" s="99">
        <v>111</v>
      </c>
      <c r="D848" s="99">
        <v>110</v>
      </c>
      <c r="E848" s="99">
        <v>0</v>
      </c>
      <c r="F848" s="99">
        <v>3</v>
      </c>
      <c r="G848" s="99">
        <v>0</v>
      </c>
      <c r="H848" s="99">
        <v>39</v>
      </c>
      <c r="I848" s="99">
        <v>68</v>
      </c>
      <c r="J848" s="99">
        <v>0</v>
      </c>
      <c r="K848" s="179">
        <f t="shared" si="151"/>
        <v>110</v>
      </c>
      <c r="L848" s="163"/>
      <c r="M848" s="150"/>
      <c r="N848" s="83"/>
      <c r="O848" s="83"/>
      <c r="P848" s="83"/>
      <c r="Q848" s="83"/>
      <c r="S848" s="20" t="s">
        <v>7901</v>
      </c>
      <c r="T848" s="60">
        <v>0</v>
      </c>
      <c r="U848" s="60">
        <v>1</v>
      </c>
      <c r="V848" s="60">
        <v>0</v>
      </c>
      <c r="W848" s="60">
        <v>0</v>
      </c>
      <c r="X848" s="60">
        <v>0</v>
      </c>
      <c r="Y848" s="20">
        <f t="shared" si="153"/>
        <v>1</v>
      </c>
      <c r="BZ848" s="182"/>
      <c r="CA848" s="182"/>
      <c r="CB848" s="120"/>
      <c r="CC848" s="121"/>
      <c r="CF848" s="182"/>
      <c r="CG848" s="182"/>
      <c r="CH848" s="182"/>
      <c r="CI848" s="120"/>
      <c r="CJ848" s="26"/>
      <c r="CK848" s="182"/>
      <c r="CL848" s="182"/>
      <c r="CM848" s="182"/>
      <c r="CN848" s="120"/>
      <c r="CO848" s="26"/>
    </row>
    <row r="849" spans="1:93" x14ac:dyDescent="0.25">
      <c r="A849" s="143" t="s">
        <v>492</v>
      </c>
      <c r="B849" s="143" t="s">
        <v>561</v>
      </c>
      <c r="C849" s="99">
        <v>6</v>
      </c>
      <c r="D849" s="99">
        <v>6</v>
      </c>
      <c r="E849" s="99">
        <v>0</v>
      </c>
      <c r="F849" s="99">
        <v>4</v>
      </c>
      <c r="G849" s="99">
        <v>1</v>
      </c>
      <c r="H849" s="99">
        <v>1</v>
      </c>
      <c r="I849" s="99">
        <v>0</v>
      </c>
      <c r="J849" s="99">
        <v>0</v>
      </c>
      <c r="K849" s="179">
        <f t="shared" si="151"/>
        <v>6</v>
      </c>
      <c r="L849" s="163"/>
      <c r="M849" s="150"/>
      <c r="N849" s="83"/>
      <c r="O849" s="83"/>
      <c r="P849" s="83"/>
      <c r="Q849" s="83"/>
      <c r="S849" s="20" t="s">
        <v>7902</v>
      </c>
      <c r="T849" s="59">
        <v>0</v>
      </c>
      <c r="U849" s="59">
        <v>1</v>
      </c>
      <c r="V849" s="60">
        <v>0</v>
      </c>
      <c r="W849" s="60">
        <v>0</v>
      </c>
      <c r="X849" s="60">
        <v>0</v>
      </c>
      <c r="Y849" s="20">
        <f t="shared" si="153"/>
        <v>1</v>
      </c>
      <c r="BZ849" s="182"/>
      <c r="CA849" s="182"/>
      <c r="CB849" s="120"/>
      <c r="CC849" s="121"/>
      <c r="CF849" s="182"/>
      <c r="CG849" s="182"/>
      <c r="CH849" s="182"/>
      <c r="CI849" s="120"/>
      <c r="CJ849" s="26"/>
      <c r="CK849" s="182"/>
      <c r="CL849" s="182"/>
      <c r="CM849" s="182"/>
      <c r="CN849" s="120"/>
      <c r="CO849" s="26"/>
    </row>
    <row r="850" spans="1:93" x14ac:dyDescent="0.25">
      <c r="A850" s="143" t="s">
        <v>492</v>
      </c>
      <c r="B850" s="143" t="s">
        <v>5340</v>
      </c>
      <c r="C850" s="99">
        <v>5</v>
      </c>
      <c r="D850" s="99">
        <v>5</v>
      </c>
      <c r="E850" s="99">
        <v>0</v>
      </c>
      <c r="F850" s="99">
        <v>3</v>
      </c>
      <c r="G850" s="99">
        <v>0</v>
      </c>
      <c r="H850" s="99">
        <v>2</v>
      </c>
      <c r="I850" s="99">
        <v>0</v>
      </c>
      <c r="J850" s="99">
        <v>0</v>
      </c>
      <c r="K850" s="179">
        <f t="shared" si="151"/>
        <v>5</v>
      </c>
      <c r="L850" s="150"/>
      <c r="M850" s="150"/>
      <c r="N850" s="83"/>
      <c r="O850" s="83"/>
      <c r="P850" s="83"/>
      <c r="Q850" s="83"/>
      <c r="S850" s="20" t="s">
        <v>7903</v>
      </c>
      <c r="T850" s="30">
        <v>0</v>
      </c>
      <c r="U850" s="30">
        <v>1</v>
      </c>
      <c r="V850" s="30">
        <v>0</v>
      </c>
      <c r="W850" s="30">
        <v>0</v>
      </c>
      <c r="X850" s="30">
        <v>0</v>
      </c>
      <c r="Y850" s="20">
        <f t="shared" si="153"/>
        <v>1</v>
      </c>
      <c r="BZ850" s="182"/>
      <c r="CA850" s="182"/>
      <c r="CB850" s="120"/>
      <c r="CC850" s="121"/>
      <c r="CF850" s="182"/>
      <c r="CG850" s="182"/>
      <c r="CH850" s="182"/>
      <c r="CI850" s="120"/>
      <c r="CJ850" s="26"/>
      <c r="CK850" s="182"/>
      <c r="CL850" s="182"/>
      <c r="CM850" s="182"/>
      <c r="CN850" s="120"/>
      <c r="CO850" s="26"/>
    </row>
    <row r="851" spans="1:93" x14ac:dyDescent="0.25">
      <c r="A851" s="143" t="s">
        <v>492</v>
      </c>
      <c r="B851" s="143" t="s">
        <v>759</v>
      </c>
      <c r="C851" s="99">
        <v>634</v>
      </c>
      <c r="D851" s="99">
        <v>563</v>
      </c>
      <c r="E851" s="99">
        <v>5</v>
      </c>
      <c r="F851" s="99">
        <v>29</v>
      </c>
      <c r="G851" s="99">
        <v>8</v>
      </c>
      <c r="H851" s="99">
        <v>67</v>
      </c>
      <c r="I851" s="99">
        <v>454</v>
      </c>
      <c r="J851" s="99">
        <v>0</v>
      </c>
      <c r="K851" s="179">
        <f t="shared" si="151"/>
        <v>563</v>
      </c>
      <c r="L851" s="150"/>
      <c r="M851" s="150">
        <f>SUM(K847:K851)</f>
        <v>739</v>
      </c>
      <c r="N851" s="83"/>
      <c r="O851" s="83"/>
      <c r="P851" s="83"/>
      <c r="Q851" s="83"/>
      <c r="S851" s="20" t="s">
        <v>7757</v>
      </c>
      <c r="T851" s="30">
        <v>0</v>
      </c>
      <c r="U851" s="30">
        <v>2</v>
      </c>
      <c r="V851" s="30">
        <v>3</v>
      </c>
      <c r="W851" s="30">
        <v>0</v>
      </c>
      <c r="X851" s="30">
        <v>0</v>
      </c>
      <c r="Y851" s="20">
        <f t="shared" si="153"/>
        <v>5</v>
      </c>
      <c r="BZ851" s="182"/>
      <c r="CA851" s="182"/>
      <c r="CB851" s="120"/>
      <c r="CC851" s="120"/>
      <c r="CF851" s="182"/>
      <c r="CG851" s="182"/>
      <c r="CH851" s="182"/>
      <c r="CI851" s="120"/>
      <c r="CJ851" s="26"/>
      <c r="CK851" s="182"/>
      <c r="CL851" s="182"/>
      <c r="CM851" s="182"/>
      <c r="CN851" s="120"/>
      <c r="CO851" s="26"/>
    </row>
    <row r="852" spans="1:93" x14ac:dyDescent="0.25">
      <c r="A852" s="141" t="s">
        <v>397</v>
      </c>
      <c r="B852" s="141" t="s">
        <v>2698</v>
      </c>
      <c r="C852" s="58">
        <v>115</v>
      </c>
      <c r="D852" s="58">
        <v>114</v>
      </c>
      <c r="E852" s="58">
        <v>0</v>
      </c>
      <c r="F852" s="58">
        <v>0</v>
      </c>
      <c r="G852" s="58">
        <v>0</v>
      </c>
      <c r="H852" s="58">
        <v>114</v>
      </c>
      <c r="I852" s="58">
        <v>0</v>
      </c>
      <c r="J852" s="149">
        <v>0</v>
      </c>
      <c r="K852" s="178">
        <f t="shared" si="151"/>
        <v>114</v>
      </c>
      <c r="M852" s="83"/>
      <c r="N852" s="83"/>
      <c r="O852" s="83"/>
      <c r="P852" s="83"/>
      <c r="Q852" s="83"/>
      <c r="S852" s="54" t="s">
        <v>7758</v>
      </c>
      <c r="T852" s="99">
        <v>0</v>
      </c>
      <c r="U852" s="99">
        <v>2</v>
      </c>
      <c r="V852" s="99">
        <v>3</v>
      </c>
      <c r="W852" s="99">
        <v>3</v>
      </c>
      <c r="X852" s="99">
        <v>0</v>
      </c>
      <c r="Y852" s="20">
        <f t="shared" si="153"/>
        <v>8</v>
      </c>
      <c r="AL852" s="17" t="s">
        <v>5</v>
      </c>
      <c r="AM852" s="17" t="s">
        <v>7849</v>
      </c>
      <c r="AN852" s="17" t="s">
        <v>7793</v>
      </c>
      <c r="AO852" s="17" t="s">
        <v>7794</v>
      </c>
      <c r="AP852" s="17" t="s">
        <v>7795</v>
      </c>
      <c r="AQ852" s="17" t="s">
        <v>7796</v>
      </c>
      <c r="AR852" s="17" t="s">
        <v>7797</v>
      </c>
      <c r="AS852" s="17" t="s">
        <v>7798</v>
      </c>
      <c r="AT852" s="75" t="s">
        <v>7799</v>
      </c>
      <c r="AU852" s="75" t="s">
        <v>7800</v>
      </c>
      <c r="AV852" s="17" t="s">
        <v>7801</v>
      </c>
      <c r="AW852" s="17" t="s">
        <v>7802</v>
      </c>
      <c r="AX852" s="17" t="s">
        <v>7803</v>
      </c>
      <c r="AY852" s="17" t="s">
        <v>7804</v>
      </c>
      <c r="AZ852" s="17" t="s">
        <v>7805</v>
      </c>
      <c r="BA852" s="17" t="s">
        <v>7806</v>
      </c>
      <c r="BB852" s="17" t="s">
        <v>7807</v>
      </c>
      <c r="BC852" s="17" t="s">
        <v>7808</v>
      </c>
      <c r="BD852" s="17" t="s">
        <v>7809</v>
      </c>
      <c r="BE852" s="17" t="s">
        <v>7810</v>
      </c>
      <c r="BF852" s="17" t="s">
        <v>7811</v>
      </c>
      <c r="BZ852" s="182"/>
      <c r="CA852" s="182"/>
      <c r="CB852" s="120"/>
      <c r="CC852" s="120"/>
      <c r="CF852" s="182"/>
      <c r="CG852" s="182"/>
      <c r="CH852" s="182"/>
      <c r="CI852" s="120"/>
      <c r="CJ852" s="26"/>
      <c r="CK852" s="182"/>
      <c r="CL852" s="182"/>
      <c r="CM852" s="182"/>
      <c r="CN852" s="120"/>
      <c r="CO852" s="26"/>
    </row>
    <row r="853" spans="1:93" x14ac:dyDescent="0.25">
      <c r="A853" s="141" t="s">
        <v>397</v>
      </c>
      <c r="B853" s="141" t="s">
        <v>1700</v>
      </c>
      <c r="C853" s="58">
        <v>111</v>
      </c>
      <c r="D853" s="58">
        <v>105</v>
      </c>
      <c r="E853" s="58">
        <v>6</v>
      </c>
      <c r="F853" s="58">
        <v>20</v>
      </c>
      <c r="G853" s="58">
        <v>24</v>
      </c>
      <c r="H853" s="58">
        <v>55</v>
      </c>
      <c r="I853" s="58">
        <v>0</v>
      </c>
      <c r="J853" s="149">
        <v>0</v>
      </c>
      <c r="K853" s="178">
        <f t="shared" si="151"/>
        <v>105</v>
      </c>
      <c r="L853" s="83"/>
      <c r="M853" s="83"/>
      <c r="N853" s="83"/>
      <c r="O853" s="83"/>
      <c r="P853" s="83"/>
      <c r="Q853" s="83"/>
      <c r="S853" s="20" t="s">
        <v>7759</v>
      </c>
      <c r="T853" s="148">
        <v>0</v>
      </c>
      <c r="U853" s="148">
        <v>5</v>
      </c>
      <c r="V853" s="148">
        <v>3</v>
      </c>
      <c r="W853" s="148">
        <v>9</v>
      </c>
      <c r="X853" s="148">
        <v>0</v>
      </c>
      <c r="Y853" s="20">
        <f t="shared" si="153"/>
        <v>17</v>
      </c>
      <c r="AL853" s="17" t="s">
        <v>7880</v>
      </c>
      <c r="AM853" s="72">
        <v>713</v>
      </c>
      <c r="AN853" s="72">
        <v>352</v>
      </c>
      <c r="AO853" s="72">
        <v>266</v>
      </c>
      <c r="AP853" s="72">
        <v>249</v>
      </c>
      <c r="AQ853" s="72">
        <v>156</v>
      </c>
      <c r="AR853" s="72">
        <v>84</v>
      </c>
      <c r="AS853" s="72">
        <v>62</v>
      </c>
      <c r="AT853" s="71">
        <v>82</v>
      </c>
      <c r="AU853" s="71">
        <v>42</v>
      </c>
      <c r="AV853" s="72">
        <v>52</v>
      </c>
      <c r="AW853" s="72">
        <v>37</v>
      </c>
      <c r="AX853" s="72">
        <v>17</v>
      </c>
      <c r="AY853" s="72">
        <v>19</v>
      </c>
      <c r="AZ853" s="72">
        <v>37</v>
      </c>
      <c r="BA853" s="72">
        <v>13</v>
      </c>
      <c r="BB853" s="72">
        <v>19</v>
      </c>
      <c r="BC853" s="72">
        <v>16</v>
      </c>
      <c r="BD853" s="131">
        <v>11</v>
      </c>
      <c r="BE853" s="72">
        <v>3</v>
      </c>
      <c r="BF853" s="72">
        <v>6</v>
      </c>
      <c r="BH853" s="17" t="s">
        <v>7880</v>
      </c>
      <c r="BZ853" s="182"/>
      <c r="CA853" s="182"/>
      <c r="CB853" s="120"/>
      <c r="CC853" s="120"/>
      <c r="CF853" s="182"/>
      <c r="CG853" s="182"/>
      <c r="CH853" s="182"/>
      <c r="CI853" s="120"/>
      <c r="CJ853" s="26"/>
      <c r="CK853" s="26"/>
      <c r="CL853" s="26"/>
      <c r="CM853" s="26"/>
      <c r="CN853" s="26"/>
      <c r="CO853" s="26"/>
    </row>
    <row r="854" spans="1:93" x14ac:dyDescent="0.25">
      <c r="A854" s="141" t="s">
        <v>397</v>
      </c>
      <c r="B854" s="141" t="s">
        <v>561</v>
      </c>
      <c r="C854" s="58">
        <v>2</v>
      </c>
      <c r="D854" s="58">
        <v>2</v>
      </c>
      <c r="E854" s="58">
        <v>0</v>
      </c>
      <c r="F854" s="58">
        <v>2</v>
      </c>
      <c r="G854" s="58">
        <v>0</v>
      </c>
      <c r="H854" s="58">
        <v>0</v>
      </c>
      <c r="I854" s="58">
        <v>0</v>
      </c>
      <c r="J854" s="149">
        <v>0</v>
      </c>
      <c r="K854" s="183">
        <f t="shared" si="151"/>
        <v>2</v>
      </c>
      <c r="L854" s="83"/>
      <c r="M854" s="83"/>
      <c r="N854" s="83"/>
      <c r="O854" s="83"/>
      <c r="P854" s="83"/>
      <c r="Q854" s="83"/>
      <c r="S854" s="54" t="s">
        <v>7760</v>
      </c>
      <c r="T854" s="99">
        <v>1</v>
      </c>
      <c r="U854" s="99">
        <v>19</v>
      </c>
      <c r="V854" s="99">
        <v>5</v>
      </c>
      <c r="W854" s="99">
        <v>30</v>
      </c>
      <c r="X854" s="99">
        <v>0</v>
      </c>
      <c r="Y854" s="20">
        <f t="shared" si="153"/>
        <v>55</v>
      </c>
      <c r="AL854" s="17" t="s">
        <v>7881</v>
      </c>
      <c r="AM854" s="72">
        <v>1</v>
      </c>
      <c r="AN854" s="72">
        <v>28</v>
      </c>
      <c r="AO854" s="72">
        <v>72</v>
      </c>
      <c r="AP854" s="72">
        <v>273</v>
      </c>
      <c r="AQ854" s="72">
        <v>355</v>
      </c>
      <c r="AR854" s="72">
        <v>161</v>
      </c>
      <c r="AS854" s="72">
        <v>145</v>
      </c>
      <c r="AT854" s="71">
        <v>92</v>
      </c>
      <c r="AU854" s="71">
        <v>72</v>
      </c>
      <c r="AV854" s="72">
        <v>60</v>
      </c>
      <c r="AW854" s="72">
        <v>43</v>
      </c>
      <c r="AX854" s="72">
        <v>40</v>
      </c>
      <c r="AY854" s="72">
        <v>31</v>
      </c>
      <c r="AZ854" s="72">
        <v>39</v>
      </c>
      <c r="BA854" s="72">
        <v>28</v>
      </c>
      <c r="BB854" s="72">
        <v>32</v>
      </c>
      <c r="BC854" s="72">
        <v>17</v>
      </c>
      <c r="BD854" s="131">
        <v>29</v>
      </c>
      <c r="BE854" s="72">
        <v>10</v>
      </c>
      <c r="BF854" s="72">
        <v>15</v>
      </c>
      <c r="BH854" s="17" t="s">
        <v>7881</v>
      </c>
      <c r="BZ854" s="182"/>
      <c r="CA854" s="182"/>
      <c r="CB854" s="120"/>
      <c r="CC854" s="120"/>
      <c r="CF854" s="182"/>
      <c r="CG854" s="182"/>
      <c r="CH854" s="182"/>
      <c r="CI854" s="120"/>
      <c r="CJ854" s="26"/>
      <c r="CK854" s="26"/>
      <c r="CL854" s="26"/>
      <c r="CM854" s="26"/>
      <c r="CN854" s="26"/>
      <c r="CO854" s="26"/>
    </row>
    <row r="855" spans="1:93" x14ac:dyDescent="0.25">
      <c r="A855" s="141" t="s">
        <v>397</v>
      </c>
      <c r="B855" s="141" t="s">
        <v>5340</v>
      </c>
      <c r="C855" s="58">
        <v>3</v>
      </c>
      <c r="D855" s="58">
        <v>3</v>
      </c>
      <c r="E855" s="58">
        <v>1</v>
      </c>
      <c r="F855" s="58">
        <v>1</v>
      </c>
      <c r="G855" s="58">
        <v>0</v>
      </c>
      <c r="H855" s="58">
        <v>1</v>
      </c>
      <c r="I855" s="58">
        <v>0</v>
      </c>
      <c r="J855" s="149">
        <v>0</v>
      </c>
      <c r="K855" s="183">
        <f t="shared" si="151"/>
        <v>3</v>
      </c>
      <c r="L855" s="83"/>
      <c r="M855" s="83"/>
      <c r="N855" s="83"/>
      <c r="O855" s="83"/>
      <c r="P855" s="83"/>
      <c r="Q855" s="83"/>
      <c r="S855" s="21" t="s">
        <v>7739</v>
      </c>
      <c r="T855" s="148">
        <v>0</v>
      </c>
      <c r="U855" s="148">
        <v>0</v>
      </c>
      <c r="V855" s="148">
        <v>0</v>
      </c>
      <c r="W855" s="148">
        <v>114</v>
      </c>
      <c r="X855" s="148">
        <v>0</v>
      </c>
      <c r="Y855" s="20">
        <f t="shared" si="153"/>
        <v>114</v>
      </c>
      <c r="AL855" s="132" t="s">
        <v>7833</v>
      </c>
      <c r="AM855" s="133">
        <v>0</v>
      </c>
      <c r="AN855" s="133">
        <v>0</v>
      </c>
      <c r="AO855" s="133">
        <v>0</v>
      </c>
      <c r="AP855" s="133">
        <v>0</v>
      </c>
      <c r="AQ855" s="133">
        <v>0</v>
      </c>
      <c r="AR855" s="133">
        <v>415</v>
      </c>
      <c r="AS855" s="133">
        <v>435</v>
      </c>
      <c r="AT855" s="181">
        <v>345</v>
      </c>
      <c r="AU855" s="181">
        <v>433</v>
      </c>
      <c r="AV855" s="133">
        <v>457</v>
      </c>
      <c r="AW855" s="133">
        <v>568</v>
      </c>
      <c r="AX855" s="133">
        <v>453</v>
      </c>
      <c r="AY855" s="133">
        <v>391</v>
      </c>
      <c r="AZ855" s="133">
        <v>236</v>
      </c>
      <c r="BA855" s="133">
        <v>35</v>
      </c>
      <c r="BB855" s="133">
        <v>44</v>
      </c>
      <c r="BC855" s="133">
        <v>12</v>
      </c>
      <c r="BD855" s="134">
        <v>15</v>
      </c>
      <c r="BE855" s="134">
        <v>11</v>
      </c>
      <c r="BF855" s="134">
        <v>1</v>
      </c>
      <c r="BH855" s="132" t="s">
        <v>7833</v>
      </c>
      <c r="BZ855" s="182"/>
      <c r="CA855" s="182"/>
      <c r="CB855" s="120"/>
      <c r="CC855" s="120"/>
      <c r="CF855" s="182"/>
      <c r="CG855" s="182"/>
      <c r="CH855" s="182"/>
      <c r="CI855" s="120"/>
      <c r="CJ855" s="26"/>
      <c r="CK855" s="26"/>
      <c r="CL855" s="26"/>
      <c r="CM855" s="26"/>
      <c r="CN855" s="26"/>
      <c r="CO855" s="26"/>
    </row>
    <row r="856" spans="1:93" x14ac:dyDescent="0.25">
      <c r="A856" s="141" t="s">
        <v>397</v>
      </c>
      <c r="B856" s="141" t="s">
        <v>759</v>
      </c>
      <c r="C856" s="58">
        <v>120</v>
      </c>
      <c r="D856" s="58">
        <v>118</v>
      </c>
      <c r="E856" s="58">
        <v>6</v>
      </c>
      <c r="F856" s="58">
        <v>3</v>
      </c>
      <c r="G856" s="58">
        <v>7</v>
      </c>
      <c r="H856" s="58">
        <v>26</v>
      </c>
      <c r="I856" s="58">
        <v>76</v>
      </c>
      <c r="J856" s="149">
        <v>0</v>
      </c>
      <c r="K856" s="178">
        <f t="shared" si="151"/>
        <v>118</v>
      </c>
      <c r="L856" s="83"/>
      <c r="M856" s="150">
        <f>SUM(K852:K856)</f>
        <v>342</v>
      </c>
      <c r="N856" s="83"/>
      <c r="O856" s="83"/>
      <c r="P856" s="83"/>
      <c r="Q856" s="83"/>
      <c r="S856" s="83"/>
      <c r="T856" s="26">
        <f>SUM(T847:T855)</f>
        <v>1</v>
      </c>
      <c r="U856" s="26">
        <f>SUM(U847:U855)</f>
        <v>31</v>
      </c>
      <c r="V856" s="26">
        <f>SUM(V847:V855)</f>
        <v>14</v>
      </c>
      <c r="W856" s="26">
        <f>SUM(W847:W855)</f>
        <v>156</v>
      </c>
      <c r="X856" s="26">
        <f>SUM(X847:X855)</f>
        <v>0</v>
      </c>
      <c r="Y856" s="20">
        <f t="shared" si="153"/>
        <v>202</v>
      </c>
      <c r="AL856" s="17" t="s">
        <v>7882</v>
      </c>
      <c r="AM856" s="72">
        <v>0</v>
      </c>
      <c r="AN856" s="72">
        <v>0</v>
      </c>
      <c r="AO856" s="72">
        <v>0</v>
      </c>
      <c r="AP856" s="72">
        <v>0</v>
      </c>
      <c r="AQ856" s="72">
        <v>2</v>
      </c>
      <c r="AR856" s="72">
        <v>15</v>
      </c>
      <c r="AS856" s="72">
        <v>39</v>
      </c>
      <c r="AT856" s="71">
        <v>174</v>
      </c>
      <c r="AU856" s="71">
        <v>257</v>
      </c>
      <c r="AV856" s="72">
        <v>409</v>
      </c>
      <c r="AW856" s="72">
        <v>233</v>
      </c>
      <c r="AX856" s="72">
        <v>203</v>
      </c>
      <c r="AY856" s="72">
        <v>114</v>
      </c>
      <c r="AZ856" s="72">
        <v>154</v>
      </c>
      <c r="BA856" s="72">
        <v>112</v>
      </c>
      <c r="BB856" s="72">
        <v>124</v>
      </c>
      <c r="BC856" s="72">
        <v>60</v>
      </c>
      <c r="BD856" s="131">
        <v>87</v>
      </c>
      <c r="BE856" s="72">
        <v>39</v>
      </c>
      <c r="BF856" s="72">
        <v>57</v>
      </c>
      <c r="BH856" s="17" t="s">
        <v>7882</v>
      </c>
      <c r="BZ856" s="26"/>
      <c r="CA856" s="26"/>
      <c r="CB856" s="26"/>
      <c r="CC856" s="26"/>
      <c r="CF856" s="182"/>
      <c r="CG856" s="182"/>
      <c r="CH856" s="182"/>
      <c r="CI856" s="120"/>
      <c r="CJ856" s="26"/>
      <c r="CK856" s="26"/>
      <c r="CL856" s="26"/>
      <c r="CM856" s="26"/>
      <c r="CN856" s="26"/>
      <c r="CO856" s="26"/>
    </row>
    <row r="857" spans="1:93" x14ac:dyDescent="0.25">
      <c r="A857" s="151" t="s">
        <v>7764</v>
      </c>
      <c r="B857" s="152"/>
      <c r="C857" s="63">
        <f t="shared" ref="C857:J857" si="154">SUM(C833:C856)</f>
        <v>1389</v>
      </c>
      <c r="D857" s="63">
        <f t="shared" si="154"/>
        <v>1289</v>
      </c>
      <c r="E857" s="63">
        <f t="shared" si="154"/>
        <v>20</v>
      </c>
      <c r="F857" s="63">
        <f t="shared" si="154"/>
        <v>122</v>
      </c>
      <c r="G857" s="63">
        <f t="shared" si="154"/>
        <v>59</v>
      </c>
      <c r="H857" s="63">
        <f t="shared" si="154"/>
        <v>398</v>
      </c>
      <c r="I857" s="63">
        <f t="shared" si="154"/>
        <v>690</v>
      </c>
      <c r="J857" s="148">
        <f t="shared" si="154"/>
        <v>0</v>
      </c>
      <c r="K857" s="178">
        <f t="shared" si="151"/>
        <v>1289</v>
      </c>
      <c r="L857" s="83"/>
      <c r="M857" s="150">
        <f>SUM(M833:M856)</f>
        <v>1289</v>
      </c>
      <c r="N857" s="83"/>
      <c r="O857" s="83"/>
      <c r="P857" s="83"/>
      <c r="Q857" s="83"/>
      <c r="S857" s="83"/>
      <c r="T857" s="126"/>
      <c r="U857" s="126"/>
      <c r="V857" s="126"/>
      <c r="W857" s="126"/>
      <c r="X857" s="126"/>
      <c r="Y857" s="26"/>
      <c r="AL857" s="132" t="s">
        <v>7834</v>
      </c>
      <c r="AM857" s="133">
        <v>0</v>
      </c>
      <c r="AN857" s="133">
        <v>0</v>
      </c>
      <c r="AO857" s="133">
        <v>0</v>
      </c>
      <c r="AP857" s="133">
        <v>0</v>
      </c>
      <c r="AQ857" s="133">
        <v>0</v>
      </c>
      <c r="AR857" s="133">
        <v>0</v>
      </c>
      <c r="AS857" s="133">
        <v>0</v>
      </c>
      <c r="AT857" s="133">
        <v>0</v>
      </c>
      <c r="AU857" s="133">
        <v>0</v>
      </c>
      <c r="AV857" s="133">
        <v>2</v>
      </c>
      <c r="AW857" s="133">
        <v>10</v>
      </c>
      <c r="AX857" s="133">
        <v>51</v>
      </c>
      <c r="AY857" s="133">
        <v>115</v>
      </c>
      <c r="AZ857" s="133">
        <v>428</v>
      </c>
      <c r="BA857" s="133">
        <v>525</v>
      </c>
      <c r="BB857" s="133">
        <v>467</v>
      </c>
      <c r="BC857" s="133">
        <v>379</v>
      </c>
      <c r="BD857" s="134">
        <v>320</v>
      </c>
      <c r="BE857" s="134">
        <v>115</v>
      </c>
      <c r="BF857" s="133">
        <v>91</v>
      </c>
      <c r="BH857" s="132" t="s">
        <v>7834</v>
      </c>
      <c r="BZ857" s="26"/>
      <c r="CA857" s="26"/>
      <c r="CB857" s="26"/>
      <c r="CC857" s="26"/>
      <c r="CF857" s="182"/>
      <c r="CG857" s="182"/>
      <c r="CH857" s="182"/>
      <c r="CI857" s="120"/>
      <c r="CJ857" s="26"/>
      <c r="CK857" s="26"/>
      <c r="CL857" s="26"/>
      <c r="CM857" s="26"/>
      <c r="CN857" s="26"/>
      <c r="CO857" s="26"/>
    </row>
    <row r="858" spans="1:93" x14ac:dyDescent="0.25">
      <c r="C858" s="83"/>
      <c r="D858" s="156"/>
      <c r="E858" s="156"/>
      <c r="F858" s="159"/>
      <c r="G858" s="26"/>
      <c r="H858" s="156"/>
      <c r="I858" s="156"/>
      <c r="J858" s="156"/>
      <c r="K858" s="159"/>
      <c r="L858" s="83"/>
      <c r="M858" s="83"/>
      <c r="N858" s="83"/>
      <c r="O858" s="83"/>
      <c r="P858" s="83"/>
      <c r="Q858" s="83"/>
      <c r="S858" s="20" t="s">
        <v>7766</v>
      </c>
      <c r="T858" s="20" t="s">
        <v>92</v>
      </c>
      <c r="U858" s="20" t="s">
        <v>102</v>
      </c>
      <c r="V858" s="20" t="s">
        <v>98</v>
      </c>
      <c r="W858" s="20" t="s">
        <v>125</v>
      </c>
      <c r="X858" s="20" t="s">
        <v>272</v>
      </c>
      <c r="Y858" s="20" t="s">
        <v>7767</v>
      </c>
      <c r="AL858" s="17" t="s">
        <v>7891</v>
      </c>
      <c r="AM858" s="72">
        <v>0</v>
      </c>
      <c r="AN858" s="72">
        <v>0</v>
      </c>
      <c r="AO858" s="72">
        <v>0</v>
      </c>
      <c r="AP858" s="72">
        <v>0</v>
      </c>
      <c r="AQ858" s="72">
        <v>0</v>
      </c>
      <c r="AR858" s="72">
        <v>0</v>
      </c>
      <c r="AS858" s="72">
        <v>0</v>
      </c>
      <c r="AT858" s="72">
        <v>0</v>
      </c>
      <c r="AU858" s="72">
        <v>0</v>
      </c>
      <c r="AV858" s="72">
        <v>1</v>
      </c>
      <c r="AW858" s="72">
        <v>7</v>
      </c>
      <c r="AX858" s="72">
        <v>40</v>
      </c>
      <c r="AY858" s="72">
        <v>42</v>
      </c>
      <c r="AZ858" s="72">
        <v>161</v>
      </c>
      <c r="BA858" s="72">
        <v>182</v>
      </c>
      <c r="BB858" s="72">
        <v>349</v>
      </c>
      <c r="BC858" s="72">
        <v>202</v>
      </c>
      <c r="BD858" s="131">
        <v>211</v>
      </c>
      <c r="BE858" s="72">
        <v>120</v>
      </c>
      <c r="BF858" s="72">
        <v>162</v>
      </c>
      <c r="BH858" s="17" t="s">
        <v>7891</v>
      </c>
      <c r="CF858" s="182"/>
      <c r="CG858" s="182"/>
      <c r="CH858" s="182"/>
      <c r="CI858" s="120"/>
      <c r="CJ858" s="26"/>
      <c r="CK858" s="26"/>
      <c r="CL858" s="26"/>
      <c r="CM858" s="26"/>
      <c r="CN858" s="26"/>
      <c r="CO858" s="26"/>
    </row>
    <row r="859" spans="1:93" x14ac:dyDescent="0.25">
      <c r="C859" s="83"/>
      <c r="D859" s="156"/>
      <c r="E859" s="156"/>
      <c r="F859" s="159"/>
      <c r="G859" s="26"/>
      <c r="H859" s="156"/>
      <c r="I859" s="156"/>
      <c r="J859" s="156"/>
      <c r="K859" s="159"/>
      <c r="L859" s="83"/>
      <c r="M859" s="83"/>
      <c r="N859" s="83"/>
      <c r="O859" s="83"/>
      <c r="P859" s="83"/>
      <c r="Q859" s="83"/>
      <c r="S859" s="20" t="s">
        <v>7900</v>
      </c>
      <c r="T859" s="59">
        <v>0</v>
      </c>
      <c r="U859" s="59">
        <v>1</v>
      </c>
      <c r="V859" s="60">
        <v>0</v>
      </c>
      <c r="W859" s="60">
        <v>0</v>
      </c>
      <c r="X859" s="60">
        <v>0</v>
      </c>
      <c r="Y859" s="21">
        <f>SUM(T859:X859)</f>
        <v>1</v>
      </c>
      <c r="AL859" s="132" t="s">
        <v>7835</v>
      </c>
      <c r="AM859" s="133">
        <v>0</v>
      </c>
      <c r="AN859" s="133">
        <v>0</v>
      </c>
      <c r="AO859" s="133">
        <v>0</v>
      </c>
      <c r="AP859" s="133">
        <v>0</v>
      </c>
      <c r="AQ859" s="133">
        <v>0</v>
      </c>
      <c r="AR859" s="133">
        <v>0</v>
      </c>
      <c r="AS859" s="133">
        <v>0</v>
      </c>
      <c r="AT859" s="133">
        <v>0</v>
      </c>
      <c r="AU859" s="133">
        <v>0</v>
      </c>
      <c r="AV859" s="133">
        <v>0</v>
      </c>
      <c r="AW859" s="133">
        <v>0</v>
      </c>
      <c r="AX859" s="133">
        <v>13</v>
      </c>
      <c r="AY859" s="133">
        <v>33</v>
      </c>
      <c r="AZ859" s="133">
        <v>51</v>
      </c>
      <c r="BA859" s="133">
        <v>28</v>
      </c>
      <c r="BB859" s="133">
        <v>181</v>
      </c>
      <c r="BC859" s="133">
        <v>177</v>
      </c>
      <c r="BD859" s="134">
        <v>386</v>
      </c>
      <c r="BE859" s="134">
        <v>395</v>
      </c>
      <c r="BF859" s="133">
        <v>522</v>
      </c>
      <c r="BH859" s="132" t="s">
        <v>7835</v>
      </c>
      <c r="CF859" s="182"/>
      <c r="CG859" s="182"/>
      <c r="CH859" s="182"/>
      <c r="CI859" s="120"/>
      <c r="CJ859" s="26"/>
      <c r="CK859" s="26"/>
      <c r="CL859" s="26"/>
      <c r="CM859" s="26"/>
      <c r="CN859" s="26"/>
      <c r="CO859" s="26"/>
    </row>
    <row r="860" spans="1:93" x14ac:dyDescent="0.25">
      <c r="C860" s="83"/>
      <c r="D860" s="156"/>
      <c r="E860" s="156"/>
      <c r="F860" s="159"/>
      <c r="G860" s="26"/>
      <c r="H860" s="26"/>
      <c r="I860" s="26"/>
      <c r="J860" s="26"/>
      <c r="K860" s="26"/>
      <c r="L860" s="83"/>
      <c r="M860" s="83"/>
      <c r="N860" s="83"/>
      <c r="O860" s="83"/>
      <c r="P860" s="83"/>
      <c r="Q860" s="83"/>
      <c r="S860" s="20" t="s">
        <v>7901</v>
      </c>
      <c r="T860" s="60">
        <v>0</v>
      </c>
      <c r="U860" s="60">
        <v>0</v>
      </c>
      <c r="V860" s="60">
        <v>0</v>
      </c>
      <c r="W860" s="60">
        <v>0</v>
      </c>
      <c r="X860" s="60">
        <v>0</v>
      </c>
      <c r="Y860" s="21">
        <f t="shared" ref="Y860:Y868" si="155">SUM(T860:W860)</f>
        <v>0</v>
      </c>
      <c r="AL860" s="17" t="s">
        <v>7892</v>
      </c>
      <c r="AM860" s="72">
        <v>0</v>
      </c>
      <c r="AN860" s="72">
        <v>0</v>
      </c>
      <c r="AO860" s="72">
        <v>0</v>
      </c>
      <c r="AP860" s="72">
        <v>0</v>
      </c>
      <c r="AQ860" s="72">
        <v>0</v>
      </c>
      <c r="AR860" s="72">
        <v>0</v>
      </c>
      <c r="AS860" s="72">
        <v>0</v>
      </c>
      <c r="AT860" s="72">
        <v>0</v>
      </c>
      <c r="AU860" s="72">
        <v>0</v>
      </c>
      <c r="AV860" s="72">
        <v>0</v>
      </c>
      <c r="AW860" s="72">
        <v>0</v>
      </c>
      <c r="AX860" s="72">
        <v>0</v>
      </c>
      <c r="AY860" s="72">
        <v>0</v>
      </c>
      <c r="AZ860" s="72">
        <v>0</v>
      </c>
      <c r="BA860" s="72">
        <v>0</v>
      </c>
      <c r="BB860" s="72">
        <v>0</v>
      </c>
      <c r="BC860" s="72">
        <v>0</v>
      </c>
      <c r="BD860" s="131">
        <v>61</v>
      </c>
      <c r="BE860" s="72">
        <v>57</v>
      </c>
      <c r="BF860" s="72">
        <v>152</v>
      </c>
      <c r="BH860" s="17" t="s">
        <v>7892</v>
      </c>
      <c r="CF860" s="182"/>
      <c r="CG860" s="182"/>
      <c r="CH860" s="182"/>
      <c r="CI860" s="120"/>
      <c r="CJ860" s="26"/>
      <c r="CK860" s="26"/>
      <c r="CL860" s="26"/>
      <c r="CM860" s="26"/>
      <c r="CN860" s="26"/>
      <c r="CO860" s="26"/>
    </row>
    <row r="861" spans="1:93" x14ac:dyDescent="0.25">
      <c r="C861" s="83"/>
      <c r="D861" s="156"/>
      <c r="E861" s="156"/>
      <c r="F861" s="159"/>
      <c r="G861" s="26"/>
      <c r="H861" s="26"/>
      <c r="I861" s="26"/>
      <c r="J861" s="26"/>
      <c r="K861" s="26"/>
      <c r="L861" s="83"/>
      <c r="M861" s="83"/>
      <c r="N861" s="83"/>
      <c r="O861" s="83"/>
      <c r="P861" s="83"/>
      <c r="Q861" s="83"/>
      <c r="S861" s="20" t="s">
        <v>7902</v>
      </c>
      <c r="T861" s="59">
        <v>0</v>
      </c>
      <c r="U861" s="59">
        <v>0</v>
      </c>
      <c r="V861" s="60">
        <v>0</v>
      </c>
      <c r="W861" s="60">
        <v>0</v>
      </c>
      <c r="X861" s="60">
        <v>0</v>
      </c>
      <c r="Y861" s="21">
        <f t="shared" si="155"/>
        <v>0</v>
      </c>
      <c r="AL861" s="132" t="s">
        <v>7836</v>
      </c>
      <c r="AM861" s="133">
        <v>0</v>
      </c>
      <c r="AN861" s="133">
        <v>0</v>
      </c>
      <c r="AO861" s="133">
        <v>0</v>
      </c>
      <c r="AP861" s="133">
        <v>0</v>
      </c>
      <c r="AQ861" s="133">
        <v>0</v>
      </c>
      <c r="AR861" s="133">
        <v>0</v>
      </c>
      <c r="AS861" s="133">
        <v>0</v>
      </c>
      <c r="AT861" s="133">
        <v>0</v>
      </c>
      <c r="AU861" s="133">
        <v>0</v>
      </c>
      <c r="AV861" s="133">
        <v>0</v>
      </c>
      <c r="AW861" s="133">
        <v>0</v>
      </c>
      <c r="AX861" s="133">
        <v>0</v>
      </c>
      <c r="AY861" s="133">
        <v>0</v>
      </c>
      <c r="AZ861" s="133">
        <v>0</v>
      </c>
      <c r="BA861" s="133">
        <v>0</v>
      </c>
      <c r="BB861" s="133">
        <v>0</v>
      </c>
      <c r="BC861" s="133">
        <v>0</v>
      </c>
      <c r="BD861" s="134">
        <v>0</v>
      </c>
      <c r="BE861" s="134">
        <v>0</v>
      </c>
      <c r="BF861" s="133">
        <v>76</v>
      </c>
      <c r="BH861" s="132" t="s">
        <v>7836</v>
      </c>
      <c r="CF861" s="182"/>
      <c r="CG861" s="182"/>
      <c r="CH861" s="182"/>
      <c r="CI861" s="120"/>
      <c r="CJ861" s="26"/>
      <c r="CK861" s="26"/>
      <c r="CL861" s="26"/>
      <c r="CM861" s="26"/>
      <c r="CN861" s="26"/>
      <c r="CO861" s="26"/>
    </row>
    <row r="862" spans="1:93" x14ac:dyDescent="0.25">
      <c r="C862" s="83"/>
      <c r="D862" s="156"/>
      <c r="E862" s="156"/>
      <c r="F862" s="159"/>
      <c r="G862" s="26"/>
      <c r="H862" s="26"/>
      <c r="I862" s="26"/>
      <c r="J862" s="26"/>
      <c r="K862" s="26"/>
      <c r="L862" s="83"/>
      <c r="M862" s="83"/>
      <c r="N862" s="83"/>
      <c r="O862" s="83"/>
      <c r="P862" s="83"/>
      <c r="Q862" s="83"/>
      <c r="S862" s="20" t="s">
        <v>7903</v>
      </c>
      <c r="T862" s="30">
        <v>0</v>
      </c>
      <c r="U862" s="30">
        <v>1</v>
      </c>
      <c r="V862" s="30">
        <v>3</v>
      </c>
      <c r="W862" s="60">
        <v>0</v>
      </c>
      <c r="X862" s="30">
        <v>0</v>
      </c>
      <c r="Y862" s="21">
        <f t="shared" si="155"/>
        <v>4</v>
      </c>
      <c r="CF862" s="182"/>
      <c r="CG862" s="182"/>
      <c r="CH862" s="182"/>
      <c r="CI862" s="120"/>
      <c r="CJ862" s="26"/>
      <c r="CK862" s="26"/>
      <c r="CL862" s="26"/>
      <c r="CM862" s="26"/>
      <c r="CN862" s="26"/>
      <c r="CO862" s="26"/>
    </row>
    <row r="863" spans="1:93" x14ac:dyDescent="0.25">
      <c r="C863" s="83"/>
      <c r="D863" s="156"/>
      <c r="E863" s="156"/>
      <c r="F863" s="159"/>
      <c r="G863" s="26"/>
      <c r="H863" s="26"/>
      <c r="I863" s="26"/>
      <c r="J863" s="26"/>
      <c r="K863" s="26"/>
      <c r="L863" s="83"/>
      <c r="M863" s="83"/>
      <c r="N863" s="83"/>
      <c r="O863" s="83"/>
      <c r="P863" s="83"/>
      <c r="Q863" s="83"/>
      <c r="S863" s="20" t="s">
        <v>7757</v>
      </c>
      <c r="T863" s="30">
        <v>0</v>
      </c>
      <c r="U863" s="30">
        <v>0</v>
      </c>
      <c r="V863" s="30">
        <v>0</v>
      </c>
      <c r="W863" s="60">
        <v>6</v>
      </c>
      <c r="X863" s="30">
        <v>0</v>
      </c>
      <c r="Y863" s="21">
        <f t="shared" si="155"/>
        <v>6</v>
      </c>
      <c r="CF863" s="182"/>
      <c r="CG863" s="182"/>
      <c r="CH863" s="182"/>
      <c r="CI863" s="120"/>
      <c r="CJ863" s="26"/>
      <c r="CK863" s="26"/>
      <c r="CL863" s="26"/>
      <c r="CM863" s="26"/>
      <c r="CN863" s="26"/>
      <c r="CO863" s="26"/>
    </row>
    <row r="864" spans="1:93" x14ac:dyDescent="0.25">
      <c r="C864" s="83"/>
      <c r="D864" s="156"/>
      <c r="E864" s="156"/>
      <c r="F864" s="159"/>
      <c r="G864" s="26"/>
      <c r="H864" s="26"/>
      <c r="I864" s="26"/>
      <c r="J864" s="26"/>
      <c r="K864" s="26"/>
      <c r="L864" s="83"/>
      <c r="M864" s="83"/>
      <c r="N864" s="83"/>
      <c r="O864" s="83"/>
      <c r="P864" s="83"/>
      <c r="Q864" s="83"/>
      <c r="S864" s="54" t="s">
        <v>7758</v>
      </c>
      <c r="T864" s="48">
        <v>0</v>
      </c>
      <c r="U864" s="48">
        <v>5</v>
      </c>
      <c r="V864" s="48">
        <v>0</v>
      </c>
      <c r="W864" s="61">
        <v>10</v>
      </c>
      <c r="X864" s="48">
        <v>1</v>
      </c>
      <c r="Y864" s="21">
        <f t="shared" si="155"/>
        <v>15</v>
      </c>
      <c r="CF864" s="182"/>
      <c r="CG864" s="182"/>
      <c r="CH864" s="182"/>
      <c r="CI864" s="120"/>
      <c r="CJ864" s="26"/>
      <c r="CK864" s="26"/>
      <c r="CL864" s="26"/>
      <c r="CM864" s="26"/>
      <c r="CN864" s="26"/>
      <c r="CO864" s="26"/>
    </row>
    <row r="865" spans="1:93" x14ac:dyDescent="0.25">
      <c r="C865" s="83"/>
      <c r="D865" s="156"/>
      <c r="E865" s="156"/>
      <c r="F865" s="159"/>
      <c r="G865" s="26"/>
      <c r="H865" s="26"/>
      <c r="I865" s="26"/>
      <c r="J865" s="26"/>
      <c r="K865" s="26"/>
      <c r="L865" s="83"/>
      <c r="M865" s="83"/>
      <c r="N865" s="83"/>
      <c r="O865" s="83"/>
      <c r="P865" s="83"/>
      <c r="Q865" s="83"/>
      <c r="S865" s="20" t="s">
        <v>7759</v>
      </c>
      <c r="T865" s="28">
        <v>1</v>
      </c>
      <c r="U865" s="28">
        <v>19</v>
      </c>
      <c r="V865" s="28">
        <v>2</v>
      </c>
      <c r="W865" s="60">
        <v>35</v>
      </c>
      <c r="X865" s="30">
        <v>91</v>
      </c>
      <c r="Y865" s="21">
        <f t="shared" si="155"/>
        <v>57</v>
      </c>
      <c r="CF865" s="182"/>
      <c r="CG865" s="182"/>
      <c r="CH865" s="182"/>
      <c r="CI865" s="120"/>
      <c r="CJ865" s="26"/>
      <c r="CK865" s="26"/>
      <c r="CL865" s="26"/>
      <c r="CM865" s="26"/>
      <c r="CN865" s="26"/>
      <c r="CO865" s="26"/>
    </row>
    <row r="866" spans="1:93" x14ac:dyDescent="0.25">
      <c r="C866" s="83"/>
      <c r="D866" s="156"/>
      <c r="E866" s="156"/>
      <c r="F866" s="159"/>
      <c r="G866" s="26"/>
      <c r="H866" s="26"/>
      <c r="I866" s="26"/>
      <c r="J866" s="26"/>
      <c r="K866" s="26"/>
      <c r="L866" s="83"/>
      <c r="M866" s="83"/>
      <c r="N866" s="83"/>
      <c r="O866" s="83"/>
      <c r="P866" s="83"/>
      <c r="Q866" s="83"/>
      <c r="S866" s="54" t="s">
        <v>7760</v>
      </c>
      <c r="T866" s="48">
        <v>5</v>
      </c>
      <c r="U866" s="48">
        <v>39</v>
      </c>
      <c r="V866" s="48">
        <v>9</v>
      </c>
      <c r="W866" s="61">
        <v>109</v>
      </c>
      <c r="X866" s="48">
        <v>522</v>
      </c>
      <c r="Y866" s="21">
        <f t="shared" si="155"/>
        <v>162</v>
      </c>
      <c r="CF866" s="182"/>
      <c r="CG866" s="182"/>
      <c r="CH866" s="182"/>
      <c r="CI866" s="120"/>
      <c r="CJ866" s="26"/>
      <c r="CK866" s="26"/>
      <c r="CL866" s="26"/>
      <c r="CM866" s="26"/>
      <c r="CN866" s="26"/>
      <c r="CO866" s="26"/>
    </row>
    <row r="867" spans="1:93" x14ac:dyDescent="0.25">
      <c r="C867" s="83"/>
      <c r="D867" s="83"/>
      <c r="E867" s="83"/>
      <c r="F867" s="83"/>
      <c r="G867" s="83"/>
      <c r="H867" s="83"/>
      <c r="I867" s="83"/>
      <c r="J867" s="83"/>
      <c r="K867" s="83"/>
      <c r="L867" s="83"/>
      <c r="M867" s="83"/>
      <c r="N867" s="83"/>
      <c r="O867" s="83"/>
      <c r="P867" s="83"/>
      <c r="Q867" s="83"/>
      <c r="S867" s="21" t="s">
        <v>7739</v>
      </c>
      <c r="T867" s="30">
        <v>13</v>
      </c>
      <c r="U867" s="30">
        <v>26</v>
      </c>
      <c r="V867" s="30">
        <v>31</v>
      </c>
      <c r="W867" s="60">
        <v>82</v>
      </c>
      <c r="X867" s="30">
        <v>76</v>
      </c>
      <c r="Y867" s="21">
        <f t="shared" si="155"/>
        <v>152</v>
      </c>
      <c r="CF867" s="182"/>
      <c r="CG867" s="182"/>
      <c r="CH867" s="182"/>
      <c r="CI867" s="120"/>
      <c r="CJ867" s="26"/>
      <c r="CK867" s="26"/>
      <c r="CL867" s="26"/>
      <c r="CM867" s="26"/>
      <c r="CN867" s="26"/>
      <c r="CO867" s="26"/>
    </row>
    <row r="868" spans="1:93" x14ac:dyDescent="0.25">
      <c r="C868" s="83"/>
      <c r="D868" s="83"/>
      <c r="E868" s="83"/>
      <c r="F868" s="83"/>
      <c r="G868" s="83"/>
      <c r="H868" s="83"/>
      <c r="I868" s="83"/>
      <c r="J868" s="83"/>
      <c r="K868" s="83"/>
      <c r="L868" s="83"/>
      <c r="M868" s="83"/>
      <c r="N868" s="83"/>
      <c r="O868" s="83"/>
      <c r="P868" s="83"/>
      <c r="Q868" s="83"/>
      <c r="T868" s="26">
        <f>SUM(T859:T867)</f>
        <v>19</v>
      </c>
      <c r="U868" s="26">
        <f>SUM(U859:U867)</f>
        <v>91</v>
      </c>
      <c r="V868" s="26">
        <f>SUM(V859:V867)</f>
        <v>45</v>
      </c>
      <c r="W868" s="26">
        <f>SUM(W859:W867)</f>
        <v>242</v>
      </c>
      <c r="X868" s="26">
        <f>SUM(X859:X867)</f>
        <v>690</v>
      </c>
      <c r="Y868" s="21">
        <f t="shared" si="155"/>
        <v>397</v>
      </c>
      <c r="CF868" s="182"/>
      <c r="CG868" s="182"/>
      <c r="CH868" s="182"/>
      <c r="CI868" s="120"/>
      <c r="CJ868" s="26"/>
      <c r="CK868" s="26"/>
      <c r="CL868" s="26"/>
      <c r="CM868" s="26"/>
      <c r="CN868" s="26"/>
      <c r="CO868" s="26"/>
    </row>
    <row r="869" spans="1:93" x14ac:dyDescent="0.25">
      <c r="N869" s="83"/>
      <c r="O869" s="83"/>
      <c r="P869" s="83"/>
      <c r="Q869" s="83"/>
      <c r="CF869" s="182"/>
      <c r="CG869" s="182"/>
      <c r="CH869" s="182"/>
      <c r="CI869" s="120"/>
      <c r="CJ869" s="26"/>
      <c r="CK869" s="26"/>
      <c r="CL869" s="26"/>
      <c r="CM869" s="26"/>
      <c r="CN869" s="26"/>
      <c r="CO869" s="26"/>
    </row>
    <row r="870" spans="1:93" x14ac:dyDescent="0.25">
      <c r="N870" s="83"/>
      <c r="O870" s="83"/>
      <c r="P870" s="83"/>
      <c r="Q870" s="83"/>
      <c r="CF870" s="26"/>
      <c r="CG870" s="26"/>
      <c r="CH870" s="182"/>
      <c r="CI870" s="26"/>
      <c r="CJ870" s="26"/>
      <c r="CK870" s="26"/>
      <c r="CL870" s="26"/>
      <c r="CM870" s="26"/>
      <c r="CN870" s="26"/>
      <c r="CO870" s="26"/>
    </row>
    <row r="871" spans="1:93" x14ac:dyDescent="0.25">
      <c r="N871" s="83"/>
      <c r="O871" s="83"/>
      <c r="P871" s="83"/>
      <c r="Q871" s="83"/>
      <c r="CF871" s="26"/>
      <c r="CG871" s="26"/>
      <c r="CH871" s="26"/>
      <c r="CI871" s="26"/>
      <c r="CJ871" s="26"/>
      <c r="CK871" s="26"/>
      <c r="CL871" s="26"/>
      <c r="CM871" s="26"/>
      <c r="CN871" s="26"/>
      <c r="CO871" s="26"/>
    </row>
    <row r="872" spans="1:93" ht="39.6" x14ac:dyDescent="0.25">
      <c r="A872" s="41" t="s">
        <v>7810</v>
      </c>
      <c r="B872" s="41" t="s">
        <v>7744</v>
      </c>
      <c r="C872" s="41" t="s">
        <v>7705</v>
      </c>
      <c r="D872" s="41" t="s">
        <v>7745</v>
      </c>
      <c r="E872" s="41" t="s">
        <v>7746</v>
      </c>
      <c r="F872" s="41" t="s">
        <v>7747</v>
      </c>
      <c r="G872" s="41" t="s">
        <v>7748</v>
      </c>
      <c r="H872" s="41" t="s">
        <v>7749</v>
      </c>
      <c r="I872" s="41" t="s">
        <v>7750</v>
      </c>
      <c r="J872" s="41" t="s">
        <v>7752</v>
      </c>
      <c r="K872" s="42" t="s">
        <v>7753</v>
      </c>
      <c r="L872" s="31"/>
      <c r="M872" s="22" t="s">
        <v>7912</v>
      </c>
      <c r="N872" s="83"/>
      <c r="O872" s="83"/>
      <c r="P872" s="83"/>
      <c r="Q872" s="83"/>
      <c r="S872" s="17" t="s">
        <v>7810</v>
      </c>
      <c r="AL872" s="23" t="s">
        <v>7781</v>
      </c>
      <c r="AM872" s="71" t="s">
        <v>7810</v>
      </c>
      <c r="AN872" s="72"/>
      <c r="AO872" s="72"/>
      <c r="AP872" s="72"/>
      <c r="CF872" s="26"/>
      <c r="CG872" s="26"/>
      <c r="CH872" s="26"/>
      <c r="CI872" s="26"/>
      <c r="CJ872" s="26"/>
      <c r="CK872" s="26"/>
      <c r="CL872" s="26"/>
      <c r="CM872" s="26"/>
      <c r="CN872" s="26"/>
      <c r="CO872" s="26"/>
    </row>
    <row r="873" spans="1:93" x14ac:dyDescent="0.25">
      <c r="A873" s="141" t="s">
        <v>480</v>
      </c>
      <c r="B873" s="141" t="s">
        <v>759</v>
      </c>
      <c r="C873" s="184">
        <v>3</v>
      </c>
      <c r="D873" s="149">
        <v>3</v>
      </c>
      <c r="E873" s="148">
        <v>0</v>
      </c>
      <c r="F873" s="148">
        <v>0</v>
      </c>
      <c r="G873" s="148">
        <v>0</v>
      </c>
      <c r="H873" s="148">
        <v>3</v>
      </c>
      <c r="I873" s="148">
        <v>0</v>
      </c>
      <c r="J873" s="148">
        <v>0</v>
      </c>
      <c r="K873" s="178">
        <f t="shared" ref="K873:K889" si="156">SUM(E873:J873)</f>
        <v>3</v>
      </c>
      <c r="L873" s="34"/>
      <c r="M873" s="126">
        <v>3</v>
      </c>
      <c r="S873" s="20" t="s">
        <v>7755</v>
      </c>
      <c r="T873" s="20" t="s">
        <v>92</v>
      </c>
      <c r="U873" s="20" t="s">
        <v>102</v>
      </c>
      <c r="V873" s="20" t="s">
        <v>98</v>
      </c>
      <c r="W873" s="20" t="s">
        <v>125</v>
      </c>
      <c r="X873" s="20" t="s">
        <v>272</v>
      </c>
      <c r="Y873" s="20" t="s">
        <v>126</v>
      </c>
      <c r="AL873" s="17" t="s">
        <v>7876</v>
      </c>
      <c r="AM873" s="72"/>
      <c r="AN873" s="72"/>
      <c r="AO873" s="72"/>
      <c r="AP873" s="72"/>
      <c r="CF873" s="26"/>
      <c r="CG873" s="26"/>
      <c r="CH873" s="26"/>
      <c r="CI873" s="26"/>
      <c r="CJ873" s="26"/>
      <c r="CK873" s="26"/>
      <c r="CL873" s="26"/>
      <c r="CM873" s="26"/>
      <c r="CN873" s="26"/>
      <c r="CO873" s="26"/>
    </row>
    <row r="874" spans="1:93" x14ac:dyDescent="0.25">
      <c r="A874" s="143" t="s">
        <v>484</v>
      </c>
      <c r="B874" s="143" t="s">
        <v>2698</v>
      </c>
      <c r="C874" s="185">
        <v>2</v>
      </c>
      <c r="D874" s="127">
        <v>2</v>
      </c>
      <c r="E874" s="99">
        <v>0</v>
      </c>
      <c r="F874" s="99">
        <v>0</v>
      </c>
      <c r="G874" s="99">
        <v>0</v>
      </c>
      <c r="H874" s="99">
        <v>2</v>
      </c>
      <c r="I874" s="99">
        <v>0</v>
      </c>
      <c r="J874" s="99">
        <v>0</v>
      </c>
      <c r="K874" s="178">
        <f t="shared" si="156"/>
        <v>2</v>
      </c>
      <c r="L874" s="132"/>
      <c r="M874" s="186"/>
      <c r="S874" s="20" t="s">
        <v>7900</v>
      </c>
      <c r="T874" s="59">
        <v>0</v>
      </c>
      <c r="U874" s="59">
        <v>0</v>
      </c>
      <c r="V874" s="60">
        <v>0</v>
      </c>
      <c r="W874" s="60">
        <v>0</v>
      </c>
      <c r="X874" s="60">
        <v>0</v>
      </c>
      <c r="Y874" s="20">
        <f t="shared" ref="Y874:Y883" si="157">SUM(T874:X874)</f>
        <v>0</v>
      </c>
      <c r="AL874" s="17" t="s">
        <v>7784</v>
      </c>
      <c r="AM874" s="72"/>
      <c r="AN874" s="72"/>
      <c r="AO874" s="72"/>
      <c r="AP874" s="72"/>
      <c r="CF874" s="26"/>
      <c r="CG874" s="26"/>
      <c r="CH874" s="26"/>
      <c r="CI874" s="26"/>
      <c r="CJ874" s="26"/>
      <c r="CK874" s="26"/>
      <c r="CL874" s="26"/>
      <c r="CM874" s="26"/>
      <c r="CN874" s="26"/>
      <c r="CO874" s="26"/>
    </row>
    <row r="875" spans="1:93" x14ac:dyDescent="0.25">
      <c r="A875" s="143" t="s">
        <v>484</v>
      </c>
      <c r="B875" s="143" t="s">
        <v>1700</v>
      </c>
      <c r="C875" s="185">
        <v>2</v>
      </c>
      <c r="D875" s="127">
        <v>2</v>
      </c>
      <c r="E875" s="99">
        <v>0</v>
      </c>
      <c r="F875" s="99">
        <v>0</v>
      </c>
      <c r="G875" s="99">
        <v>0</v>
      </c>
      <c r="H875" s="99">
        <v>0</v>
      </c>
      <c r="I875" s="99">
        <v>2</v>
      </c>
      <c r="J875" s="99">
        <v>0</v>
      </c>
      <c r="K875" s="178">
        <f t="shared" si="156"/>
        <v>2</v>
      </c>
      <c r="L875" s="187"/>
      <c r="M875" s="188"/>
      <c r="S875" s="20" t="s">
        <v>7901</v>
      </c>
      <c r="T875" s="60">
        <v>0</v>
      </c>
      <c r="U875" s="60">
        <v>0</v>
      </c>
      <c r="V875" s="60">
        <v>0</v>
      </c>
      <c r="W875" s="60">
        <v>0</v>
      </c>
      <c r="X875" s="60">
        <v>0</v>
      </c>
      <c r="Y875" s="20">
        <f t="shared" si="157"/>
        <v>0</v>
      </c>
      <c r="AM875" s="72"/>
      <c r="AN875" s="72"/>
      <c r="AO875" s="72"/>
      <c r="AP875" s="72"/>
      <c r="CF875" s="26"/>
      <c r="CG875" s="26"/>
      <c r="CH875" s="26"/>
      <c r="CI875" s="26"/>
      <c r="CJ875" s="26"/>
      <c r="CK875" s="26"/>
      <c r="CL875" s="26"/>
      <c r="CM875" s="26"/>
      <c r="CN875" s="26"/>
      <c r="CO875" s="26"/>
    </row>
    <row r="876" spans="1:93" x14ac:dyDescent="0.25">
      <c r="A876" s="143" t="s">
        <v>484</v>
      </c>
      <c r="B876" s="143" t="s">
        <v>759</v>
      </c>
      <c r="C876" s="185">
        <v>20</v>
      </c>
      <c r="D876" s="127">
        <v>19</v>
      </c>
      <c r="E876" s="99">
        <v>0</v>
      </c>
      <c r="F876" s="99">
        <v>4</v>
      </c>
      <c r="G876" s="99">
        <v>0</v>
      </c>
      <c r="H876" s="99">
        <v>6</v>
      </c>
      <c r="I876" s="99">
        <v>9</v>
      </c>
      <c r="J876" s="99">
        <v>0</v>
      </c>
      <c r="K876" s="178">
        <f t="shared" si="156"/>
        <v>19</v>
      </c>
      <c r="L876" s="187"/>
      <c r="M876" s="188">
        <v>23</v>
      </c>
      <c r="S876" s="20" t="s">
        <v>7902</v>
      </c>
      <c r="T876" s="59">
        <v>0</v>
      </c>
      <c r="U876" s="59">
        <v>0</v>
      </c>
      <c r="V876" s="60">
        <v>0</v>
      </c>
      <c r="W876" s="60">
        <v>0</v>
      </c>
      <c r="X876" s="60">
        <v>0</v>
      </c>
      <c r="Y876" s="20">
        <f t="shared" si="157"/>
        <v>0</v>
      </c>
      <c r="AL876" s="17" t="s">
        <v>5</v>
      </c>
      <c r="AM876" s="17" t="s">
        <v>7792</v>
      </c>
      <c r="AN876" s="17" t="s">
        <v>7793</v>
      </c>
      <c r="AO876" s="17" t="s">
        <v>7794</v>
      </c>
      <c r="AP876" s="17" t="s">
        <v>7795</v>
      </c>
      <c r="AQ876" s="17" t="s">
        <v>7796</v>
      </c>
      <c r="AR876" s="17" t="s">
        <v>7797</v>
      </c>
      <c r="AS876" s="17" t="s">
        <v>7798</v>
      </c>
      <c r="AT876" s="75" t="s">
        <v>7799</v>
      </c>
      <c r="AU876" s="75" t="s">
        <v>7800</v>
      </c>
      <c r="AV876" s="17" t="s">
        <v>7801</v>
      </c>
      <c r="AW876" s="17" t="s">
        <v>7802</v>
      </c>
      <c r="AX876" s="17" t="s">
        <v>7803</v>
      </c>
      <c r="AY876" s="17" t="s">
        <v>7804</v>
      </c>
      <c r="AZ876" s="17" t="s">
        <v>7805</v>
      </c>
      <c r="BA876" s="17" t="s">
        <v>7806</v>
      </c>
      <c r="BB876" s="17" t="s">
        <v>7807</v>
      </c>
      <c r="BC876" s="17" t="s">
        <v>7808</v>
      </c>
      <c r="BD876" s="17" t="s">
        <v>7809</v>
      </c>
      <c r="BE876" s="17" t="s">
        <v>7810</v>
      </c>
      <c r="CF876" s="26"/>
      <c r="CG876" s="26"/>
      <c r="CH876" s="26"/>
      <c r="CI876" s="26"/>
      <c r="CJ876" s="26"/>
      <c r="CK876" s="26"/>
      <c r="CL876" s="26"/>
      <c r="CM876" s="26"/>
      <c r="CN876" s="26"/>
      <c r="CO876" s="26"/>
    </row>
    <row r="877" spans="1:93" x14ac:dyDescent="0.25">
      <c r="A877" s="189" t="s">
        <v>488</v>
      </c>
      <c r="B877" s="189" t="s">
        <v>2698</v>
      </c>
      <c r="C877" s="184">
        <v>11</v>
      </c>
      <c r="D877" s="149">
        <v>10</v>
      </c>
      <c r="E877" s="148">
        <v>0</v>
      </c>
      <c r="F877" s="148">
        <v>2</v>
      </c>
      <c r="G877" s="148">
        <v>0</v>
      </c>
      <c r="H877" s="148">
        <v>8</v>
      </c>
      <c r="I877" s="148">
        <v>0</v>
      </c>
      <c r="J877" s="148">
        <v>0</v>
      </c>
      <c r="K877" s="178">
        <f t="shared" si="156"/>
        <v>10</v>
      </c>
      <c r="L877" s="34"/>
      <c r="M877" s="126"/>
      <c r="S877" s="20" t="s">
        <v>7903</v>
      </c>
      <c r="T877" s="30">
        <v>0</v>
      </c>
      <c r="U877" s="30">
        <v>0</v>
      </c>
      <c r="V877" s="30">
        <v>0</v>
      </c>
      <c r="W877" s="30">
        <v>0</v>
      </c>
      <c r="X877" s="30">
        <v>0</v>
      </c>
      <c r="Y877" s="20">
        <f t="shared" si="157"/>
        <v>0</v>
      </c>
      <c r="AL877" s="17" t="s">
        <v>7828</v>
      </c>
      <c r="AM877" s="72">
        <v>0</v>
      </c>
      <c r="AN877" s="72">
        <v>0</v>
      </c>
      <c r="AO877" s="72">
        <v>0</v>
      </c>
      <c r="AP877" s="72">
        <v>0</v>
      </c>
      <c r="AQ877" s="72">
        <v>0</v>
      </c>
      <c r="AR877" s="72">
        <v>0</v>
      </c>
      <c r="AS877" s="72">
        <v>0</v>
      </c>
      <c r="AT877" s="71">
        <v>0</v>
      </c>
      <c r="AU877" s="71">
        <v>0</v>
      </c>
      <c r="AV877" s="72">
        <v>0</v>
      </c>
      <c r="AW877" s="72">
        <v>0</v>
      </c>
      <c r="AX877" s="72">
        <v>0</v>
      </c>
      <c r="AY877" s="72">
        <v>0</v>
      </c>
      <c r="AZ877" s="72">
        <v>0</v>
      </c>
      <c r="BA877" s="72">
        <v>0</v>
      </c>
      <c r="BB877" s="72">
        <v>0</v>
      </c>
      <c r="BC877" s="72">
        <v>0</v>
      </c>
      <c r="BD877" s="72">
        <v>0</v>
      </c>
      <c r="BE877" s="72">
        <v>0</v>
      </c>
      <c r="BG877" s="17" t="s">
        <v>7828</v>
      </c>
      <c r="CF877" s="26"/>
      <c r="CG877" s="26"/>
      <c r="CH877" s="26"/>
      <c r="CI877" s="26"/>
      <c r="CJ877" s="26"/>
      <c r="CK877" s="26"/>
      <c r="CL877" s="26"/>
      <c r="CM877" s="26"/>
      <c r="CN877" s="26"/>
      <c r="CO877" s="26"/>
    </row>
    <row r="878" spans="1:93" x14ac:dyDescent="0.25">
      <c r="A878" s="189" t="s">
        <v>488</v>
      </c>
      <c r="B878" s="189" t="s">
        <v>1700</v>
      </c>
      <c r="C878" s="184">
        <v>7</v>
      </c>
      <c r="D878" s="149">
        <v>7</v>
      </c>
      <c r="E878" s="148">
        <v>0</v>
      </c>
      <c r="F878" s="148">
        <v>0</v>
      </c>
      <c r="G878" s="148">
        <v>0</v>
      </c>
      <c r="H878" s="148">
        <v>5</v>
      </c>
      <c r="I878" s="148">
        <v>2</v>
      </c>
      <c r="J878" s="148">
        <v>0</v>
      </c>
      <c r="K878" s="178">
        <f t="shared" si="156"/>
        <v>7</v>
      </c>
      <c r="L878" s="34"/>
      <c r="M878" s="126"/>
      <c r="S878" s="20" t="s">
        <v>7757</v>
      </c>
      <c r="T878" s="30">
        <v>0</v>
      </c>
      <c r="U878" s="30">
        <v>0</v>
      </c>
      <c r="V878" s="30">
        <v>0</v>
      </c>
      <c r="W878" s="30">
        <v>3</v>
      </c>
      <c r="X878" s="30">
        <v>0</v>
      </c>
      <c r="Y878" s="20">
        <f t="shared" si="157"/>
        <v>3</v>
      </c>
      <c r="AL878" s="17" t="s">
        <v>7829</v>
      </c>
      <c r="AM878" s="72">
        <v>0</v>
      </c>
      <c r="AN878" s="72">
        <v>0</v>
      </c>
      <c r="AO878" s="72">
        <v>0</v>
      </c>
      <c r="AP878" s="72">
        <v>0</v>
      </c>
      <c r="AQ878" s="72">
        <v>0</v>
      </c>
      <c r="AR878" s="72">
        <v>0</v>
      </c>
      <c r="AS878" s="72">
        <v>0</v>
      </c>
      <c r="AT878" s="71">
        <v>0</v>
      </c>
      <c r="AU878" s="71">
        <v>0</v>
      </c>
      <c r="AV878" s="72">
        <v>0</v>
      </c>
      <c r="AW878" s="72">
        <v>0</v>
      </c>
      <c r="AX878" s="72">
        <v>0</v>
      </c>
      <c r="AY878" s="72">
        <v>0</v>
      </c>
      <c r="AZ878" s="72">
        <v>0</v>
      </c>
      <c r="BA878" s="72">
        <v>0</v>
      </c>
      <c r="BB878" s="72">
        <v>0</v>
      </c>
      <c r="BC878" s="72">
        <v>0</v>
      </c>
      <c r="BD878" s="72">
        <v>0</v>
      </c>
      <c r="BE878" s="72">
        <v>0</v>
      </c>
      <c r="BG878" s="17" t="s">
        <v>7829</v>
      </c>
      <c r="CF878" s="26"/>
      <c r="CG878" s="26"/>
      <c r="CH878" s="26"/>
      <c r="CI878" s="26"/>
      <c r="CJ878" s="26"/>
      <c r="CK878" s="26"/>
      <c r="CL878" s="26"/>
      <c r="CM878" s="26"/>
      <c r="CN878" s="26"/>
      <c r="CO878" s="26"/>
    </row>
    <row r="879" spans="1:93" x14ac:dyDescent="0.25">
      <c r="A879" s="189" t="s">
        <v>488</v>
      </c>
      <c r="B879" s="189" t="s">
        <v>5340</v>
      </c>
      <c r="C879" s="184">
        <v>1</v>
      </c>
      <c r="D879" s="149">
        <v>1</v>
      </c>
      <c r="E879" s="148">
        <v>0</v>
      </c>
      <c r="F879" s="148">
        <v>0</v>
      </c>
      <c r="G879" s="148">
        <v>0</v>
      </c>
      <c r="H879" s="148">
        <v>1</v>
      </c>
      <c r="I879" s="148">
        <v>0</v>
      </c>
      <c r="J879" s="148">
        <v>0</v>
      </c>
      <c r="K879" s="178">
        <f t="shared" si="156"/>
        <v>1</v>
      </c>
      <c r="L879" s="34"/>
      <c r="M879" s="126"/>
      <c r="S879" s="54" t="s">
        <v>7758</v>
      </c>
      <c r="T879" s="48">
        <v>0</v>
      </c>
      <c r="U879" s="48">
        <v>4</v>
      </c>
      <c r="V879" s="48">
        <v>0</v>
      </c>
      <c r="W879" s="48">
        <v>8</v>
      </c>
      <c r="X879" s="48">
        <v>11</v>
      </c>
      <c r="Y879" s="20">
        <f t="shared" si="157"/>
        <v>23</v>
      </c>
      <c r="AL879" s="17" t="s">
        <v>7830</v>
      </c>
      <c r="AM879" s="72">
        <v>0</v>
      </c>
      <c r="AN879" s="72">
        <v>0</v>
      </c>
      <c r="AO879" s="72">
        <v>0</v>
      </c>
      <c r="AP879" s="72">
        <v>0</v>
      </c>
      <c r="AQ879" s="72">
        <v>0</v>
      </c>
      <c r="AR879" s="72">
        <v>0</v>
      </c>
      <c r="AS879" s="72">
        <v>0</v>
      </c>
      <c r="AT879" s="71">
        <v>0</v>
      </c>
      <c r="AU879" s="71">
        <v>0</v>
      </c>
      <c r="AV879" s="72">
        <v>0</v>
      </c>
      <c r="AW879" s="72">
        <v>0</v>
      </c>
      <c r="AX879" s="72">
        <v>1</v>
      </c>
      <c r="AY879" s="72">
        <v>0</v>
      </c>
      <c r="AZ879" s="72">
        <v>0</v>
      </c>
      <c r="BA879" s="72">
        <v>0</v>
      </c>
      <c r="BB879" s="72">
        <v>0</v>
      </c>
      <c r="BC879" s="72">
        <v>0</v>
      </c>
      <c r="BD879" s="72">
        <v>0</v>
      </c>
      <c r="BE879" s="72">
        <v>0</v>
      </c>
      <c r="BG879" s="17" t="s">
        <v>7830</v>
      </c>
      <c r="CF879" s="26"/>
      <c r="CG879" s="26"/>
      <c r="CH879" s="26"/>
      <c r="CI879" s="26"/>
      <c r="CJ879" s="26"/>
      <c r="CK879" s="26"/>
      <c r="CL879" s="26"/>
      <c r="CM879" s="26"/>
      <c r="CN879" s="26"/>
      <c r="CO879" s="26"/>
    </row>
    <row r="880" spans="1:93" x14ac:dyDescent="0.25">
      <c r="A880" s="189" t="s">
        <v>488</v>
      </c>
      <c r="B880" s="189" t="s">
        <v>759</v>
      </c>
      <c r="C880" s="184">
        <v>147</v>
      </c>
      <c r="D880" s="149">
        <v>146</v>
      </c>
      <c r="E880" s="148">
        <v>0</v>
      </c>
      <c r="F880" s="148">
        <v>8</v>
      </c>
      <c r="G880" s="148">
        <v>1</v>
      </c>
      <c r="H880" s="148">
        <v>24</v>
      </c>
      <c r="I880" s="148">
        <v>113</v>
      </c>
      <c r="J880" s="148">
        <v>0</v>
      </c>
      <c r="K880" s="178">
        <f t="shared" si="156"/>
        <v>146</v>
      </c>
      <c r="L880" s="35"/>
      <c r="M880" s="121">
        <v>164</v>
      </c>
      <c r="S880" s="20" t="s">
        <v>7759</v>
      </c>
      <c r="T880" s="30">
        <v>0</v>
      </c>
      <c r="U880" s="30">
        <v>10</v>
      </c>
      <c r="V880" s="30">
        <v>1</v>
      </c>
      <c r="W880" s="30">
        <v>38</v>
      </c>
      <c r="X880" s="30">
        <v>115</v>
      </c>
      <c r="Y880" s="20">
        <f t="shared" si="157"/>
        <v>164</v>
      </c>
      <c r="AL880" s="17" t="s">
        <v>7831</v>
      </c>
      <c r="AM880" s="72">
        <v>0</v>
      </c>
      <c r="AN880" s="72">
        <v>0</v>
      </c>
      <c r="AO880" s="72">
        <v>0</v>
      </c>
      <c r="AP880" s="72">
        <v>0</v>
      </c>
      <c r="AQ880" s="72">
        <v>0</v>
      </c>
      <c r="AR880" s="72">
        <v>0</v>
      </c>
      <c r="AS880" s="72">
        <v>0</v>
      </c>
      <c r="AT880" s="71">
        <v>0</v>
      </c>
      <c r="AU880" s="71">
        <v>0</v>
      </c>
      <c r="AV880" s="72">
        <v>0</v>
      </c>
      <c r="AW880" s="72">
        <v>0</v>
      </c>
      <c r="AX880" s="72">
        <v>1</v>
      </c>
      <c r="AY880" s="72">
        <v>0</v>
      </c>
      <c r="AZ880" s="72">
        <v>0</v>
      </c>
      <c r="BA880" s="72">
        <v>0</v>
      </c>
      <c r="BB880" s="72">
        <v>0</v>
      </c>
      <c r="BC880" s="72">
        <v>0</v>
      </c>
      <c r="BD880" s="72">
        <v>0</v>
      </c>
      <c r="BE880" s="72">
        <v>0</v>
      </c>
      <c r="BG880" s="17" t="s">
        <v>7831</v>
      </c>
      <c r="CF880" s="26"/>
      <c r="CG880" s="26"/>
      <c r="CH880" s="26"/>
      <c r="CI880" s="26"/>
      <c r="CJ880" s="26"/>
      <c r="CK880" s="26"/>
      <c r="CL880" s="26"/>
      <c r="CM880" s="26"/>
      <c r="CN880" s="26"/>
      <c r="CO880" s="26"/>
    </row>
    <row r="881" spans="1:93" x14ac:dyDescent="0.25">
      <c r="A881" s="143" t="s">
        <v>492</v>
      </c>
      <c r="B881" s="143" t="s">
        <v>2698</v>
      </c>
      <c r="C881" s="185">
        <v>40</v>
      </c>
      <c r="D881" s="127">
        <v>38</v>
      </c>
      <c r="E881" s="99">
        <v>0</v>
      </c>
      <c r="F881" s="99">
        <v>10</v>
      </c>
      <c r="G881" s="99">
        <v>1</v>
      </c>
      <c r="H881" s="99">
        <v>27</v>
      </c>
      <c r="I881" s="99">
        <v>0</v>
      </c>
      <c r="J881" s="99">
        <v>0</v>
      </c>
      <c r="K881" s="178">
        <f t="shared" si="156"/>
        <v>38</v>
      </c>
      <c r="L881" s="187"/>
      <c r="M881" s="188"/>
      <c r="S881" s="54" t="s">
        <v>7760</v>
      </c>
      <c r="T881" s="48">
        <v>13</v>
      </c>
      <c r="U881" s="48">
        <v>33</v>
      </c>
      <c r="V881" s="48">
        <v>16</v>
      </c>
      <c r="W881" s="48">
        <v>96</v>
      </c>
      <c r="X881" s="48">
        <v>395</v>
      </c>
      <c r="Y881" s="20">
        <f t="shared" si="157"/>
        <v>553</v>
      </c>
      <c r="AL881" s="17" t="s">
        <v>7832</v>
      </c>
      <c r="AM881" s="72">
        <v>364</v>
      </c>
      <c r="AN881" s="72">
        <v>349</v>
      </c>
      <c r="AO881" s="72">
        <v>510</v>
      </c>
      <c r="AP881" s="72">
        <v>535</v>
      </c>
      <c r="AQ881" s="72">
        <v>579</v>
      </c>
      <c r="AR881" s="72">
        <v>91</v>
      </c>
      <c r="AS881" s="72">
        <v>181</v>
      </c>
      <c r="AT881" s="71">
        <v>166</v>
      </c>
      <c r="AU881" s="71">
        <v>123</v>
      </c>
      <c r="AV881" s="72">
        <v>6</v>
      </c>
      <c r="AW881" s="72">
        <v>0</v>
      </c>
      <c r="AX881" s="72">
        <v>1</v>
      </c>
      <c r="AY881" s="72">
        <v>0</v>
      </c>
      <c r="AZ881" s="72">
        <v>0</v>
      </c>
      <c r="BA881" s="72">
        <v>0</v>
      </c>
      <c r="BB881" s="72">
        <v>0</v>
      </c>
      <c r="BC881" s="72">
        <v>0</v>
      </c>
      <c r="BD881" s="72">
        <v>0</v>
      </c>
      <c r="BE881" s="72">
        <v>0</v>
      </c>
      <c r="BG881" s="17" t="s">
        <v>7832</v>
      </c>
      <c r="CF881" s="26"/>
      <c r="CG881" s="26"/>
      <c r="CH881" s="26"/>
      <c r="CI881" s="26"/>
      <c r="CJ881" s="26"/>
      <c r="CK881" s="26"/>
      <c r="CL881" s="26"/>
      <c r="CM881" s="26"/>
      <c r="CN881" s="26"/>
      <c r="CO881" s="26"/>
    </row>
    <row r="882" spans="1:93" x14ac:dyDescent="0.25">
      <c r="A882" s="143" t="s">
        <v>492</v>
      </c>
      <c r="B882" s="143" t="s">
        <v>1700</v>
      </c>
      <c r="C882" s="185">
        <v>55</v>
      </c>
      <c r="D882" s="127">
        <v>55</v>
      </c>
      <c r="E882" s="99">
        <v>0</v>
      </c>
      <c r="F882" s="99">
        <v>0</v>
      </c>
      <c r="G882" s="99">
        <v>0</v>
      </c>
      <c r="H882" s="99">
        <v>21</v>
      </c>
      <c r="I882" s="99">
        <v>34</v>
      </c>
      <c r="J882" s="99">
        <v>0</v>
      </c>
      <c r="K882" s="178">
        <f t="shared" si="156"/>
        <v>55</v>
      </c>
      <c r="L882" s="187"/>
      <c r="M882" s="188"/>
      <c r="S882" s="21" t="s">
        <v>7739</v>
      </c>
      <c r="T882" s="30">
        <v>0</v>
      </c>
      <c r="U882" s="30">
        <v>0</v>
      </c>
      <c r="V882" s="30">
        <v>0</v>
      </c>
      <c r="W882" s="30">
        <v>137</v>
      </c>
      <c r="X882" s="30">
        <v>0</v>
      </c>
      <c r="Y882" s="20">
        <f t="shared" si="157"/>
        <v>137</v>
      </c>
      <c r="AL882" s="17" t="s">
        <v>7842</v>
      </c>
      <c r="AM882" s="72">
        <v>3</v>
      </c>
      <c r="AN882" s="72">
        <v>0</v>
      </c>
      <c r="AO882" s="72">
        <v>1</v>
      </c>
      <c r="AP882" s="72">
        <v>1</v>
      </c>
      <c r="AQ882" s="72">
        <v>1</v>
      </c>
      <c r="AR882" s="72">
        <v>0</v>
      </c>
      <c r="AS882" s="72">
        <v>0</v>
      </c>
      <c r="AT882" s="71">
        <v>0</v>
      </c>
      <c r="AU882" s="71">
        <v>0</v>
      </c>
      <c r="AV882" s="72">
        <v>1</v>
      </c>
      <c r="AW882" s="72">
        <v>2</v>
      </c>
      <c r="AX882" s="72">
        <v>1</v>
      </c>
      <c r="AY882" s="72">
        <v>1</v>
      </c>
      <c r="AZ882" s="72">
        <v>0</v>
      </c>
      <c r="BA882" s="72">
        <v>0</v>
      </c>
      <c r="BB882" s="72">
        <v>1</v>
      </c>
      <c r="BC882" s="72">
        <v>0</v>
      </c>
      <c r="BD882" s="72">
        <v>0</v>
      </c>
      <c r="BE882" s="72">
        <v>0</v>
      </c>
      <c r="BG882" s="17" t="s">
        <v>7842</v>
      </c>
      <c r="CF882" s="26"/>
      <c r="CG882" s="26"/>
      <c r="CH882" s="26"/>
      <c r="CI882" s="26"/>
      <c r="CJ882" s="26"/>
      <c r="CK882" s="26"/>
      <c r="CL882" s="26"/>
      <c r="CM882" s="26"/>
      <c r="CN882" s="26"/>
      <c r="CO882" s="26"/>
    </row>
    <row r="883" spans="1:93" x14ac:dyDescent="0.25">
      <c r="A883" s="143" t="s">
        <v>492</v>
      </c>
      <c r="B883" s="143" t="s">
        <v>561</v>
      </c>
      <c r="C883" s="185">
        <v>7</v>
      </c>
      <c r="D883" s="127">
        <v>1</v>
      </c>
      <c r="E883" s="99">
        <v>0</v>
      </c>
      <c r="F883" s="99">
        <v>1</v>
      </c>
      <c r="G883" s="99">
        <v>0</v>
      </c>
      <c r="H883" s="99">
        <v>0</v>
      </c>
      <c r="I883" s="99">
        <v>0</v>
      </c>
      <c r="J883" s="99">
        <v>0</v>
      </c>
      <c r="K883" s="178">
        <f t="shared" si="156"/>
        <v>1</v>
      </c>
      <c r="L883" s="187"/>
      <c r="M883" s="188"/>
      <c r="T883" s="17">
        <f>SUM(T874:T882)</f>
        <v>13</v>
      </c>
      <c r="U883" s="17">
        <f>SUM(U874:U882)</f>
        <v>47</v>
      </c>
      <c r="V883" s="17">
        <f>SUM(V874:V882)</f>
        <v>17</v>
      </c>
      <c r="W883" s="17">
        <f>SUM(W874:W882)</f>
        <v>282</v>
      </c>
      <c r="X883" s="17">
        <f>SUM(X874:X882)</f>
        <v>521</v>
      </c>
      <c r="Y883" s="20">
        <f t="shared" si="157"/>
        <v>880</v>
      </c>
      <c r="AL883" s="17" t="s">
        <v>7843</v>
      </c>
      <c r="AM883" s="72">
        <v>3</v>
      </c>
      <c r="AN883" s="72">
        <v>3</v>
      </c>
      <c r="AO883" s="72">
        <v>1</v>
      </c>
      <c r="AP883" s="72">
        <v>1</v>
      </c>
      <c r="AQ883" s="72">
        <v>1</v>
      </c>
      <c r="AR883" s="72">
        <v>0</v>
      </c>
      <c r="AS883" s="72">
        <v>0</v>
      </c>
      <c r="AT883" s="71">
        <v>0</v>
      </c>
      <c r="AU883" s="71">
        <v>1</v>
      </c>
      <c r="AV883" s="72">
        <v>1</v>
      </c>
      <c r="AW883" s="72">
        <v>0</v>
      </c>
      <c r="AX883" s="72">
        <v>0</v>
      </c>
      <c r="AY883" s="72">
        <v>1</v>
      </c>
      <c r="AZ883" s="72">
        <v>0</v>
      </c>
      <c r="BA883" s="72">
        <v>0</v>
      </c>
      <c r="BB883" s="72">
        <v>1</v>
      </c>
      <c r="BC883" s="72">
        <v>0</v>
      </c>
      <c r="BD883" s="72">
        <v>0</v>
      </c>
      <c r="BE883" s="72">
        <v>0</v>
      </c>
      <c r="BG883" s="17" t="s">
        <v>7843</v>
      </c>
      <c r="CF883" s="26"/>
      <c r="CG883" s="26"/>
      <c r="CH883" s="26"/>
      <c r="CI883" s="26"/>
      <c r="CJ883" s="26"/>
      <c r="CK883" s="26"/>
      <c r="CL883" s="26"/>
      <c r="CM883" s="26"/>
      <c r="CN883" s="26"/>
      <c r="CO883" s="26"/>
    </row>
    <row r="884" spans="1:93" x14ac:dyDescent="0.25">
      <c r="A884" s="143" t="s">
        <v>492</v>
      </c>
      <c r="B884" s="143" t="s">
        <v>5340</v>
      </c>
      <c r="C884" s="185">
        <v>1</v>
      </c>
      <c r="D884" s="127">
        <v>1</v>
      </c>
      <c r="E884" s="99">
        <v>0</v>
      </c>
      <c r="F884" s="99">
        <v>1</v>
      </c>
      <c r="G884" s="99">
        <v>0</v>
      </c>
      <c r="H884" s="99">
        <v>0</v>
      </c>
      <c r="I884" s="99">
        <v>0</v>
      </c>
      <c r="J884" s="99">
        <v>0</v>
      </c>
      <c r="K884" s="178">
        <f t="shared" si="156"/>
        <v>1</v>
      </c>
      <c r="L884" s="187"/>
      <c r="M884" s="188"/>
      <c r="AL884" s="17" t="s">
        <v>7844</v>
      </c>
      <c r="AM884" s="72">
        <v>10</v>
      </c>
      <c r="AN884" s="72">
        <v>3</v>
      </c>
      <c r="AO884" s="72">
        <v>5</v>
      </c>
      <c r="AP884" s="72">
        <v>3</v>
      </c>
      <c r="AQ884" s="72">
        <v>2</v>
      </c>
      <c r="AR884" s="72">
        <v>0</v>
      </c>
      <c r="AS884" s="72">
        <v>0</v>
      </c>
      <c r="AT884" s="71">
        <v>0</v>
      </c>
      <c r="AU884" s="71">
        <v>1</v>
      </c>
      <c r="AV884" s="72">
        <v>1</v>
      </c>
      <c r="AW884" s="72">
        <v>0</v>
      </c>
      <c r="AX884" s="72">
        <v>0</v>
      </c>
      <c r="AY884" s="72">
        <v>1</v>
      </c>
      <c r="AZ884" s="72">
        <v>0</v>
      </c>
      <c r="BA884" s="72">
        <v>0</v>
      </c>
      <c r="BB884" s="72">
        <v>1</v>
      </c>
      <c r="BC884" s="72">
        <v>0</v>
      </c>
      <c r="BD884" s="72">
        <v>0</v>
      </c>
      <c r="BE884" s="72">
        <v>0</v>
      </c>
      <c r="BG884" s="17" t="s">
        <v>7844</v>
      </c>
      <c r="CF884" s="26"/>
      <c r="CG884" s="26"/>
      <c r="CH884" s="26"/>
      <c r="CI884" s="26"/>
      <c r="CJ884" s="26"/>
      <c r="CK884" s="26"/>
      <c r="CL884" s="26"/>
      <c r="CM884" s="26"/>
      <c r="CN884" s="26"/>
      <c r="CO884" s="26"/>
    </row>
    <row r="885" spans="1:93" x14ac:dyDescent="0.25">
      <c r="A885" s="143" t="s">
        <v>492</v>
      </c>
      <c r="B885" s="143" t="s">
        <v>759</v>
      </c>
      <c r="C885" s="185">
        <v>459</v>
      </c>
      <c r="D885" s="127">
        <v>458</v>
      </c>
      <c r="E885" s="99">
        <v>13</v>
      </c>
      <c r="F885" s="99">
        <v>21</v>
      </c>
      <c r="G885" s="99">
        <v>15</v>
      </c>
      <c r="H885" s="99">
        <v>48</v>
      </c>
      <c r="I885" s="99">
        <v>361</v>
      </c>
      <c r="J885" s="99">
        <v>0</v>
      </c>
      <c r="K885" s="178">
        <f t="shared" si="156"/>
        <v>458</v>
      </c>
      <c r="L885" s="187"/>
      <c r="M885" s="188">
        <v>553</v>
      </c>
      <c r="AL885" s="17" t="s">
        <v>7846</v>
      </c>
      <c r="AM885" s="72">
        <v>51</v>
      </c>
      <c r="AN885" s="72">
        <v>46</v>
      </c>
      <c r="AO885" s="72">
        <v>37</v>
      </c>
      <c r="AP885" s="72">
        <v>28</v>
      </c>
      <c r="AQ885" s="72">
        <v>23</v>
      </c>
      <c r="AR885" s="72">
        <v>12</v>
      </c>
      <c r="AS885" s="72">
        <v>18</v>
      </c>
      <c r="AT885" s="71">
        <v>8</v>
      </c>
      <c r="AU885" s="71">
        <v>10</v>
      </c>
      <c r="AV885" s="72">
        <v>4</v>
      </c>
      <c r="AW885" s="72">
        <v>1</v>
      </c>
      <c r="AX885" s="72">
        <v>5</v>
      </c>
      <c r="AY885" s="72">
        <v>3</v>
      </c>
      <c r="AZ885" s="72">
        <v>0</v>
      </c>
      <c r="BA885" s="72">
        <v>0</v>
      </c>
      <c r="BB885" s="72">
        <v>2</v>
      </c>
      <c r="BC885" s="72">
        <v>0</v>
      </c>
      <c r="BD885" s="72">
        <v>0</v>
      </c>
      <c r="BE885" s="72">
        <v>0</v>
      </c>
      <c r="BG885" s="17" t="s">
        <v>7846</v>
      </c>
      <c r="CF885" s="26"/>
      <c r="CG885" s="26"/>
      <c r="CH885" s="26"/>
      <c r="CI885" s="26"/>
      <c r="CJ885" s="26"/>
      <c r="CK885" s="26"/>
      <c r="CL885" s="26"/>
      <c r="CM885" s="26"/>
      <c r="CN885" s="26"/>
      <c r="CO885" s="26"/>
    </row>
    <row r="886" spans="1:93" x14ac:dyDescent="0.25">
      <c r="A886" s="189" t="s">
        <v>397</v>
      </c>
      <c r="B886" s="189" t="s">
        <v>2698</v>
      </c>
      <c r="C886" s="184">
        <v>80</v>
      </c>
      <c r="D886" s="148">
        <v>80</v>
      </c>
      <c r="E886" s="148">
        <v>0</v>
      </c>
      <c r="F886" s="148">
        <v>0</v>
      </c>
      <c r="G886" s="148">
        <v>0</v>
      </c>
      <c r="H886" s="148">
        <v>80</v>
      </c>
      <c r="I886" s="148">
        <v>0</v>
      </c>
      <c r="J886" s="148">
        <v>0</v>
      </c>
      <c r="K886" s="178">
        <f t="shared" si="156"/>
        <v>80</v>
      </c>
      <c r="L886" s="34"/>
      <c r="M886" s="126"/>
      <c r="S886" s="20" t="s">
        <v>7763</v>
      </c>
      <c r="T886" s="20" t="s">
        <v>92</v>
      </c>
      <c r="U886" s="20" t="s">
        <v>102</v>
      </c>
      <c r="V886" s="20" t="s">
        <v>98</v>
      </c>
      <c r="W886" s="20" t="s">
        <v>125</v>
      </c>
      <c r="X886" s="20" t="s">
        <v>272</v>
      </c>
      <c r="Y886" s="20" t="s">
        <v>126</v>
      </c>
      <c r="CF886" s="26"/>
      <c r="CG886" s="26"/>
      <c r="CH886" s="26"/>
      <c r="CI886" s="26"/>
      <c r="CJ886" s="26"/>
      <c r="CK886" s="26"/>
      <c r="CL886" s="26"/>
      <c r="CM886" s="26"/>
      <c r="CN886" s="26"/>
      <c r="CO886" s="26"/>
    </row>
    <row r="887" spans="1:93" x14ac:dyDescent="0.25">
      <c r="A887" s="189" t="s">
        <v>397</v>
      </c>
      <c r="B887" s="189" t="s">
        <v>1700</v>
      </c>
      <c r="C887" s="184">
        <v>51</v>
      </c>
      <c r="D887" s="148">
        <v>51</v>
      </c>
      <c r="E887" s="148">
        <v>0</v>
      </c>
      <c r="F887" s="148">
        <v>0</v>
      </c>
      <c r="G887" s="148">
        <v>0</v>
      </c>
      <c r="H887" s="148">
        <v>51</v>
      </c>
      <c r="I887" s="148">
        <v>0</v>
      </c>
      <c r="J887" s="148">
        <v>0</v>
      </c>
      <c r="K887" s="178">
        <f t="shared" si="156"/>
        <v>51</v>
      </c>
      <c r="L887" s="34"/>
      <c r="M887" s="126"/>
      <c r="S887" s="20" t="s">
        <v>7900</v>
      </c>
      <c r="T887" s="59">
        <v>0</v>
      </c>
      <c r="U887" s="59">
        <v>0</v>
      </c>
      <c r="V887" s="60">
        <v>0</v>
      </c>
      <c r="W887" s="60">
        <v>0</v>
      </c>
      <c r="X887" s="60">
        <v>0</v>
      </c>
      <c r="Y887" s="20">
        <f t="shared" ref="Y887:Y896" si="158">SUM(T887:X887)</f>
        <v>0</v>
      </c>
    </row>
    <row r="888" spans="1:93" x14ac:dyDescent="0.25">
      <c r="A888" s="189" t="s">
        <v>397</v>
      </c>
      <c r="B888" s="189" t="s">
        <v>759</v>
      </c>
      <c r="C888" s="184">
        <v>6</v>
      </c>
      <c r="D888" s="148">
        <v>6</v>
      </c>
      <c r="E888" s="148">
        <v>0</v>
      </c>
      <c r="F888" s="148">
        <v>0</v>
      </c>
      <c r="G888" s="148">
        <v>0</v>
      </c>
      <c r="H888" s="148">
        <v>6</v>
      </c>
      <c r="I888" s="148">
        <v>0</v>
      </c>
      <c r="J888" s="148">
        <v>0</v>
      </c>
      <c r="K888" s="178">
        <f t="shared" si="156"/>
        <v>6</v>
      </c>
      <c r="L888" s="163"/>
      <c r="M888" s="150">
        <v>137</v>
      </c>
      <c r="S888" s="20" t="s">
        <v>7901</v>
      </c>
      <c r="T888" s="60">
        <v>0</v>
      </c>
      <c r="U888" s="60">
        <v>0</v>
      </c>
      <c r="V888" s="60">
        <v>0</v>
      </c>
      <c r="W888" s="60">
        <v>0</v>
      </c>
      <c r="X888" s="60">
        <v>0</v>
      </c>
      <c r="Y888" s="20">
        <f t="shared" si="158"/>
        <v>0</v>
      </c>
    </row>
    <row r="889" spans="1:93" x14ac:dyDescent="0.25">
      <c r="A889" s="151" t="s">
        <v>7764</v>
      </c>
      <c r="B889" s="190"/>
      <c r="C889" s="148">
        <f t="shared" ref="C889:J889" si="159">SUM(C873:C888)</f>
        <v>892</v>
      </c>
      <c r="D889" s="148">
        <f t="shared" si="159"/>
        <v>880</v>
      </c>
      <c r="E889" s="148">
        <f t="shared" si="159"/>
        <v>13</v>
      </c>
      <c r="F889" s="148">
        <f t="shared" si="159"/>
        <v>47</v>
      </c>
      <c r="G889" s="148">
        <f t="shared" si="159"/>
        <v>17</v>
      </c>
      <c r="H889" s="148">
        <f t="shared" si="159"/>
        <v>282</v>
      </c>
      <c r="I889" s="148">
        <f t="shared" si="159"/>
        <v>521</v>
      </c>
      <c r="J889" s="148">
        <f t="shared" si="159"/>
        <v>0</v>
      </c>
      <c r="K889" s="178">
        <f t="shared" si="156"/>
        <v>880</v>
      </c>
      <c r="L889" s="163"/>
      <c r="M889" s="150">
        <f>SUM(M873:M888)</f>
        <v>880</v>
      </c>
      <c r="S889" s="20" t="s">
        <v>7902</v>
      </c>
      <c r="T889" s="59">
        <v>0</v>
      </c>
      <c r="U889" s="59">
        <v>0</v>
      </c>
      <c r="V889" s="60">
        <v>0</v>
      </c>
      <c r="W889" s="60">
        <v>0</v>
      </c>
      <c r="X889" s="60">
        <v>0</v>
      </c>
      <c r="Y889" s="20">
        <f t="shared" si="158"/>
        <v>0</v>
      </c>
    </row>
    <row r="890" spans="1:93" x14ac:dyDescent="0.25">
      <c r="L890" s="150"/>
      <c r="M890" s="150"/>
      <c r="S890" s="20" t="s">
        <v>7903</v>
      </c>
      <c r="T890" s="30">
        <v>0</v>
      </c>
      <c r="U890" s="30">
        <v>0</v>
      </c>
      <c r="V890" s="30">
        <v>0</v>
      </c>
      <c r="W890" s="30">
        <v>0</v>
      </c>
      <c r="X890" s="30">
        <v>0</v>
      </c>
      <c r="Y890" s="20">
        <f t="shared" si="158"/>
        <v>0</v>
      </c>
    </row>
    <row r="891" spans="1:93" x14ac:dyDescent="0.25">
      <c r="L891" s="150"/>
      <c r="M891" s="150"/>
      <c r="S891" s="20" t="s">
        <v>7757</v>
      </c>
      <c r="T891" s="30">
        <v>0</v>
      </c>
      <c r="U891" s="30">
        <v>0</v>
      </c>
      <c r="V891" s="30">
        <v>0</v>
      </c>
      <c r="W891" s="30">
        <v>0</v>
      </c>
      <c r="X891" s="30">
        <v>0</v>
      </c>
      <c r="Y891" s="20">
        <f t="shared" si="158"/>
        <v>0</v>
      </c>
    </row>
    <row r="892" spans="1:93" x14ac:dyDescent="0.25">
      <c r="B892" s="83"/>
      <c r="C892" s="83"/>
      <c r="D892" s="83"/>
      <c r="E892" s="83"/>
      <c r="F892" s="83"/>
      <c r="G892" s="83"/>
      <c r="H892" s="83"/>
      <c r="I892" s="83"/>
      <c r="J892" s="83"/>
      <c r="K892" s="83"/>
      <c r="L892" s="83"/>
      <c r="M892" s="83"/>
      <c r="S892" s="54" t="s">
        <v>7758</v>
      </c>
      <c r="T892" s="99">
        <v>0</v>
      </c>
      <c r="U892" s="99">
        <v>0</v>
      </c>
      <c r="V892" s="99">
        <v>0</v>
      </c>
      <c r="W892" s="99">
        <v>2</v>
      </c>
      <c r="X892" s="99">
        <v>0</v>
      </c>
      <c r="Y892" s="20">
        <f t="shared" si="158"/>
        <v>2</v>
      </c>
      <c r="AL892" s="17" t="s">
        <v>5</v>
      </c>
      <c r="AM892" s="17" t="s">
        <v>7849</v>
      </c>
      <c r="AN892" s="17" t="s">
        <v>7793</v>
      </c>
      <c r="AO892" s="17" t="s">
        <v>7794</v>
      </c>
      <c r="AP892" s="17" t="s">
        <v>7795</v>
      </c>
      <c r="AQ892" s="17" t="s">
        <v>7796</v>
      </c>
      <c r="AR892" s="17" t="s">
        <v>7797</v>
      </c>
      <c r="AS892" s="17" t="s">
        <v>7798</v>
      </c>
      <c r="AT892" s="75" t="s">
        <v>7799</v>
      </c>
      <c r="AU892" s="75" t="s">
        <v>7800</v>
      </c>
      <c r="AV892" s="17" t="s">
        <v>7801</v>
      </c>
      <c r="AW892" s="17" t="s">
        <v>7802</v>
      </c>
      <c r="AX892" s="17" t="s">
        <v>7803</v>
      </c>
      <c r="AY892" s="17" t="s">
        <v>7804</v>
      </c>
      <c r="AZ892" s="17" t="s">
        <v>7805</v>
      </c>
      <c r="BA892" s="17" t="s">
        <v>7806</v>
      </c>
      <c r="BB892" s="17" t="s">
        <v>7807</v>
      </c>
      <c r="BC892" s="17" t="s">
        <v>7808</v>
      </c>
      <c r="BD892" s="17" t="s">
        <v>7809</v>
      </c>
      <c r="BE892" s="17" t="s">
        <v>7810</v>
      </c>
    </row>
    <row r="893" spans="1:93" x14ac:dyDescent="0.25">
      <c r="B893" s="83"/>
      <c r="C893" s="83"/>
      <c r="D893" s="83"/>
      <c r="E893" s="83"/>
      <c r="F893" s="83"/>
      <c r="G893" s="83"/>
      <c r="H893" s="83"/>
      <c r="I893" s="83"/>
      <c r="J893" s="83"/>
      <c r="K893" s="83"/>
      <c r="L893" s="83"/>
      <c r="M893" s="83"/>
      <c r="S893" s="20" t="s">
        <v>7759</v>
      </c>
      <c r="T893" s="148">
        <v>0</v>
      </c>
      <c r="U893" s="148">
        <v>2</v>
      </c>
      <c r="V893" s="148">
        <v>0</v>
      </c>
      <c r="W893" s="148">
        <v>8</v>
      </c>
      <c r="X893" s="148">
        <v>0</v>
      </c>
      <c r="Y893" s="20">
        <f t="shared" si="158"/>
        <v>10</v>
      </c>
      <c r="AL893" s="17" t="s">
        <v>7880</v>
      </c>
      <c r="AM893" s="72">
        <v>713</v>
      </c>
      <c r="AN893" s="72">
        <v>352</v>
      </c>
      <c r="AO893" s="72">
        <v>266</v>
      </c>
      <c r="AP893" s="72">
        <v>249</v>
      </c>
      <c r="AQ893" s="72">
        <v>156</v>
      </c>
      <c r="AR893" s="72">
        <v>84</v>
      </c>
      <c r="AS893" s="72">
        <v>62</v>
      </c>
      <c r="AT893" s="71">
        <v>82</v>
      </c>
      <c r="AU893" s="71">
        <v>42</v>
      </c>
      <c r="AV893" s="72">
        <v>52</v>
      </c>
      <c r="AW893" s="72">
        <v>37</v>
      </c>
      <c r="AX893" s="72">
        <v>17</v>
      </c>
      <c r="AY893" s="72">
        <v>19</v>
      </c>
      <c r="AZ893" s="72">
        <v>37</v>
      </c>
      <c r="BA893" s="72">
        <v>13</v>
      </c>
      <c r="BB893" s="72">
        <v>19</v>
      </c>
      <c r="BC893" s="72">
        <v>16</v>
      </c>
      <c r="BD893" s="131">
        <v>11</v>
      </c>
      <c r="BE893" s="72">
        <v>3</v>
      </c>
      <c r="BG893" s="17" t="s">
        <v>7880</v>
      </c>
    </row>
    <row r="894" spans="1:93" x14ac:dyDescent="0.25">
      <c r="B894" s="83"/>
      <c r="C894" s="83"/>
      <c r="D894" s="156"/>
      <c r="E894" s="156"/>
      <c r="F894" s="159"/>
      <c r="G894" s="26"/>
      <c r="H894" s="156"/>
      <c r="I894" s="156"/>
      <c r="J894" s="156"/>
      <c r="K894" s="159"/>
      <c r="L894" s="83"/>
      <c r="M894" s="83"/>
      <c r="S894" s="54" t="s">
        <v>7760</v>
      </c>
      <c r="T894" s="99">
        <v>0</v>
      </c>
      <c r="U894" s="99">
        <v>10</v>
      </c>
      <c r="V894" s="99">
        <v>1</v>
      </c>
      <c r="W894" s="99">
        <v>27</v>
      </c>
      <c r="X894" s="99">
        <v>0</v>
      </c>
      <c r="Y894" s="20">
        <f t="shared" si="158"/>
        <v>38</v>
      </c>
      <c r="AL894" s="17" t="s">
        <v>7881</v>
      </c>
      <c r="AM894" s="72">
        <v>1</v>
      </c>
      <c r="AN894" s="72">
        <v>28</v>
      </c>
      <c r="AO894" s="72">
        <v>72</v>
      </c>
      <c r="AP894" s="72">
        <v>273</v>
      </c>
      <c r="AQ894" s="72">
        <v>355</v>
      </c>
      <c r="AR894" s="72">
        <v>161</v>
      </c>
      <c r="AS894" s="72">
        <v>145</v>
      </c>
      <c r="AT894" s="71">
        <v>92</v>
      </c>
      <c r="AU894" s="71">
        <v>72</v>
      </c>
      <c r="AV894" s="72">
        <v>60</v>
      </c>
      <c r="AW894" s="72">
        <v>43</v>
      </c>
      <c r="AX894" s="72">
        <v>40</v>
      </c>
      <c r="AY894" s="72">
        <v>31</v>
      </c>
      <c r="AZ894" s="72">
        <v>39</v>
      </c>
      <c r="BA894" s="72">
        <v>28</v>
      </c>
      <c r="BB894" s="72">
        <v>32</v>
      </c>
      <c r="BC894" s="72">
        <v>17</v>
      </c>
      <c r="BD894" s="131">
        <v>29</v>
      </c>
      <c r="BE894" s="72">
        <v>10</v>
      </c>
      <c r="BG894" s="17" t="s">
        <v>7881</v>
      </c>
    </row>
    <row r="895" spans="1:93" x14ac:dyDescent="0.25">
      <c r="B895" s="83"/>
      <c r="C895" s="83"/>
      <c r="D895" s="156"/>
      <c r="E895" s="156"/>
      <c r="F895" s="159"/>
      <c r="G895" s="26"/>
      <c r="H895" s="156"/>
      <c r="I895" s="156"/>
      <c r="J895" s="156"/>
      <c r="K895" s="159"/>
      <c r="L895" s="83"/>
      <c r="M895" s="83"/>
      <c r="S895" s="21" t="s">
        <v>7739</v>
      </c>
      <c r="T895" s="148">
        <v>0</v>
      </c>
      <c r="U895" s="148">
        <v>0</v>
      </c>
      <c r="V895" s="148">
        <v>0</v>
      </c>
      <c r="W895" s="148">
        <v>80</v>
      </c>
      <c r="X895" s="148">
        <v>0</v>
      </c>
      <c r="Y895" s="20">
        <f t="shared" si="158"/>
        <v>80</v>
      </c>
      <c r="AL895" s="132" t="s">
        <v>7833</v>
      </c>
      <c r="AM895" s="133">
        <v>0</v>
      </c>
      <c r="AN895" s="133">
        <v>0</v>
      </c>
      <c r="AO895" s="133">
        <v>0</v>
      </c>
      <c r="AP895" s="133">
        <v>0</v>
      </c>
      <c r="AQ895" s="133">
        <v>0</v>
      </c>
      <c r="AR895" s="133">
        <v>415</v>
      </c>
      <c r="AS895" s="133">
        <v>435</v>
      </c>
      <c r="AT895" s="181">
        <v>345</v>
      </c>
      <c r="AU895" s="181">
        <v>433</v>
      </c>
      <c r="AV895" s="133">
        <v>457</v>
      </c>
      <c r="AW895" s="133">
        <v>568</v>
      </c>
      <c r="AX895" s="133">
        <v>453</v>
      </c>
      <c r="AY895" s="133">
        <v>391</v>
      </c>
      <c r="AZ895" s="133">
        <v>236</v>
      </c>
      <c r="BA895" s="133">
        <v>35</v>
      </c>
      <c r="BB895" s="133">
        <v>44</v>
      </c>
      <c r="BC895" s="133">
        <v>12</v>
      </c>
      <c r="BD895" s="134">
        <v>15</v>
      </c>
      <c r="BE895" s="132">
        <v>11</v>
      </c>
      <c r="BG895" s="132" t="s">
        <v>7833</v>
      </c>
    </row>
    <row r="896" spans="1:93" x14ac:dyDescent="0.25">
      <c r="B896" s="83"/>
      <c r="C896" s="83"/>
      <c r="D896" s="156"/>
      <c r="E896" s="156"/>
      <c r="F896" s="159"/>
      <c r="G896" s="26"/>
      <c r="H896" s="156"/>
      <c r="I896" s="156"/>
      <c r="J896" s="156"/>
      <c r="K896" s="159"/>
      <c r="L896" s="83"/>
      <c r="M896" s="83"/>
      <c r="S896" s="83"/>
      <c r="T896" s="26">
        <f>SUM(T887:T895)</f>
        <v>0</v>
      </c>
      <c r="U896" s="26">
        <f>SUM(U887:U895)</f>
        <v>12</v>
      </c>
      <c r="V896" s="26">
        <f>SUM(V887:V895)</f>
        <v>1</v>
      </c>
      <c r="W896" s="26">
        <f>SUM(W887:W895)</f>
        <v>117</v>
      </c>
      <c r="X896" s="26">
        <f>SUM(X887:X895)</f>
        <v>0</v>
      </c>
      <c r="Y896" s="20">
        <f t="shared" si="158"/>
        <v>130</v>
      </c>
      <c r="AL896" s="17" t="s">
        <v>7882</v>
      </c>
      <c r="AM896" s="72">
        <v>0</v>
      </c>
      <c r="AN896" s="72">
        <v>0</v>
      </c>
      <c r="AO896" s="72">
        <v>0</v>
      </c>
      <c r="AP896" s="72">
        <v>0</v>
      </c>
      <c r="AQ896" s="72">
        <v>2</v>
      </c>
      <c r="AR896" s="72">
        <v>15</v>
      </c>
      <c r="AS896" s="72">
        <v>39</v>
      </c>
      <c r="AT896" s="71">
        <v>174</v>
      </c>
      <c r="AU896" s="71">
        <v>257</v>
      </c>
      <c r="AV896" s="72">
        <v>409</v>
      </c>
      <c r="AW896" s="72">
        <v>233</v>
      </c>
      <c r="AX896" s="72">
        <v>203</v>
      </c>
      <c r="AY896" s="72">
        <v>114</v>
      </c>
      <c r="AZ896" s="72">
        <v>154</v>
      </c>
      <c r="BA896" s="72">
        <v>112</v>
      </c>
      <c r="BB896" s="72">
        <v>124</v>
      </c>
      <c r="BC896" s="72">
        <v>60</v>
      </c>
      <c r="BD896" s="131">
        <v>87</v>
      </c>
      <c r="BE896" s="72">
        <v>39</v>
      </c>
      <c r="BG896" s="17" t="s">
        <v>7882</v>
      </c>
    </row>
    <row r="897" spans="1:74" x14ac:dyDescent="0.25">
      <c r="B897" s="83"/>
      <c r="C897" s="83"/>
      <c r="D897" s="156"/>
      <c r="E897" s="156"/>
      <c r="F897" s="159"/>
      <c r="G897" s="26"/>
      <c r="H897" s="156"/>
      <c r="I897" s="156"/>
      <c r="J897" s="156"/>
      <c r="K897" s="159"/>
      <c r="L897" s="83"/>
      <c r="M897" s="83"/>
      <c r="S897" s="83"/>
      <c r="T897" s="126"/>
      <c r="U897" s="126"/>
      <c r="V897" s="126"/>
      <c r="W897" s="126"/>
      <c r="X897" s="126"/>
      <c r="Y897" s="26"/>
      <c r="AL897" s="132" t="s">
        <v>7834</v>
      </c>
      <c r="AM897" s="133">
        <v>0</v>
      </c>
      <c r="AN897" s="133">
        <v>0</v>
      </c>
      <c r="AO897" s="133">
        <v>0</v>
      </c>
      <c r="AP897" s="133">
        <v>0</v>
      </c>
      <c r="AQ897" s="133">
        <v>0</v>
      </c>
      <c r="AR897" s="133">
        <v>0</v>
      </c>
      <c r="AS897" s="133">
        <v>0</v>
      </c>
      <c r="AT897" s="133">
        <v>0</v>
      </c>
      <c r="AU897" s="133">
        <v>0</v>
      </c>
      <c r="AV897" s="133">
        <v>2</v>
      </c>
      <c r="AW897" s="133">
        <v>10</v>
      </c>
      <c r="AX897" s="133">
        <v>51</v>
      </c>
      <c r="AY897" s="133">
        <v>115</v>
      </c>
      <c r="AZ897" s="133">
        <v>428</v>
      </c>
      <c r="BA897" s="133">
        <v>525</v>
      </c>
      <c r="BB897" s="133">
        <v>467</v>
      </c>
      <c r="BC897" s="133">
        <v>379</v>
      </c>
      <c r="BD897" s="134">
        <v>320</v>
      </c>
      <c r="BE897" s="132">
        <v>115</v>
      </c>
      <c r="BG897" s="132" t="s">
        <v>7834</v>
      </c>
    </row>
    <row r="898" spans="1:74" x14ac:dyDescent="0.25">
      <c r="B898" s="83"/>
      <c r="C898" s="83"/>
      <c r="D898" s="156"/>
      <c r="E898" s="156"/>
      <c r="F898" s="159"/>
      <c r="G898" s="26"/>
      <c r="H898" s="156"/>
      <c r="I898" s="156"/>
      <c r="J898" s="156"/>
      <c r="K898" s="159"/>
      <c r="L898" s="83"/>
      <c r="M898" s="83"/>
      <c r="S898" s="20" t="s">
        <v>7766</v>
      </c>
      <c r="T898" s="20" t="s">
        <v>92</v>
      </c>
      <c r="U898" s="20" t="s">
        <v>102</v>
      </c>
      <c r="V898" s="20" t="s">
        <v>98</v>
      </c>
      <c r="W898" s="20" t="s">
        <v>125</v>
      </c>
      <c r="X898" s="20" t="s">
        <v>272</v>
      </c>
      <c r="Y898" s="20" t="s">
        <v>7767</v>
      </c>
      <c r="AL898" s="17" t="s">
        <v>7891</v>
      </c>
      <c r="AM898" s="72">
        <v>0</v>
      </c>
      <c r="AN898" s="72">
        <v>0</v>
      </c>
      <c r="AO898" s="72">
        <v>0</v>
      </c>
      <c r="AP898" s="72">
        <v>0</v>
      </c>
      <c r="AQ898" s="72">
        <v>0</v>
      </c>
      <c r="AR898" s="72">
        <v>0</v>
      </c>
      <c r="AS898" s="72">
        <v>0</v>
      </c>
      <c r="AT898" s="72">
        <v>0</v>
      </c>
      <c r="AU898" s="72">
        <v>0</v>
      </c>
      <c r="AV898" s="72">
        <v>1</v>
      </c>
      <c r="AW898" s="72">
        <v>7</v>
      </c>
      <c r="AX898" s="72">
        <v>40</v>
      </c>
      <c r="AY898" s="72">
        <v>42</v>
      </c>
      <c r="AZ898" s="72">
        <v>161</v>
      </c>
      <c r="BA898" s="72">
        <v>182</v>
      </c>
      <c r="BB898" s="72">
        <v>349</v>
      </c>
      <c r="BC898" s="72">
        <v>202</v>
      </c>
      <c r="BD898" s="131">
        <v>211</v>
      </c>
      <c r="BE898" s="72">
        <v>120</v>
      </c>
      <c r="BG898" s="17" t="s">
        <v>7891</v>
      </c>
    </row>
    <row r="899" spans="1:74" x14ac:dyDescent="0.25">
      <c r="B899" s="83"/>
      <c r="C899" s="83"/>
      <c r="D899" s="156"/>
      <c r="E899" s="156"/>
      <c r="F899" s="159"/>
      <c r="G899" s="26"/>
      <c r="H899" s="156"/>
      <c r="I899" s="156"/>
      <c r="J899" s="156"/>
      <c r="K899" s="159"/>
      <c r="L899" s="83"/>
      <c r="M899" s="83"/>
      <c r="S899" s="20" t="s">
        <v>7900</v>
      </c>
      <c r="T899" s="59">
        <v>0</v>
      </c>
      <c r="U899" s="59">
        <v>0</v>
      </c>
      <c r="V899" s="60">
        <v>0</v>
      </c>
      <c r="W899" s="60">
        <v>0</v>
      </c>
      <c r="X899" s="60">
        <v>0</v>
      </c>
      <c r="Y899" s="21">
        <f t="shared" ref="Y899:Y908" si="160">SUM(T899:W899)</f>
        <v>0</v>
      </c>
      <c r="AL899" s="132" t="s">
        <v>7835</v>
      </c>
      <c r="AM899" s="133">
        <v>0</v>
      </c>
      <c r="AN899" s="133">
        <v>0</v>
      </c>
      <c r="AO899" s="133">
        <v>0</v>
      </c>
      <c r="AP899" s="133">
        <v>0</v>
      </c>
      <c r="AQ899" s="133">
        <v>0</v>
      </c>
      <c r="AR899" s="133">
        <v>0</v>
      </c>
      <c r="AS899" s="133">
        <v>0</v>
      </c>
      <c r="AT899" s="133">
        <v>0</v>
      </c>
      <c r="AU899" s="133">
        <v>0</v>
      </c>
      <c r="AV899" s="133">
        <v>0</v>
      </c>
      <c r="AW899" s="133">
        <v>0</v>
      </c>
      <c r="AX899" s="133">
        <v>13</v>
      </c>
      <c r="AY899" s="133">
        <v>33</v>
      </c>
      <c r="AZ899" s="133">
        <v>51</v>
      </c>
      <c r="BA899" s="133">
        <v>28</v>
      </c>
      <c r="BB899" s="133">
        <v>181</v>
      </c>
      <c r="BC899" s="133">
        <v>177</v>
      </c>
      <c r="BD899" s="134">
        <v>386</v>
      </c>
      <c r="BE899" s="132">
        <v>395</v>
      </c>
      <c r="BG899" s="132" t="s">
        <v>7835</v>
      </c>
      <c r="BR899" s="17"/>
      <c r="BV899" s="17"/>
    </row>
    <row r="900" spans="1:74" x14ac:dyDescent="0.25">
      <c r="B900" s="83"/>
      <c r="C900" s="83"/>
      <c r="D900" s="156"/>
      <c r="E900" s="156"/>
      <c r="F900" s="159"/>
      <c r="G900" s="26"/>
      <c r="H900" s="26"/>
      <c r="I900" s="26"/>
      <c r="J900" s="26"/>
      <c r="K900" s="26"/>
      <c r="L900" s="83"/>
      <c r="M900" s="83"/>
      <c r="S900" s="20" t="s">
        <v>7901</v>
      </c>
      <c r="T900" s="60">
        <v>0</v>
      </c>
      <c r="U900" s="60">
        <v>0</v>
      </c>
      <c r="V900" s="60">
        <v>0</v>
      </c>
      <c r="W900" s="60">
        <v>0</v>
      </c>
      <c r="X900" s="60">
        <v>0</v>
      </c>
      <c r="Y900" s="21">
        <f t="shared" si="160"/>
        <v>0</v>
      </c>
      <c r="AL900" s="17" t="s">
        <v>7892</v>
      </c>
      <c r="AM900" s="72">
        <v>0</v>
      </c>
      <c r="AN900" s="72">
        <v>0</v>
      </c>
      <c r="AO900" s="72">
        <v>0</v>
      </c>
      <c r="AP900" s="72">
        <v>0</v>
      </c>
      <c r="AQ900" s="72">
        <v>0</v>
      </c>
      <c r="AR900" s="72">
        <v>0</v>
      </c>
      <c r="AS900" s="72">
        <v>0</v>
      </c>
      <c r="AT900" s="72">
        <v>0</v>
      </c>
      <c r="AU900" s="72">
        <v>0</v>
      </c>
      <c r="AV900" s="72">
        <v>0</v>
      </c>
      <c r="AW900" s="72">
        <v>0</v>
      </c>
      <c r="AX900" s="72">
        <v>0</v>
      </c>
      <c r="AY900" s="72">
        <v>0</v>
      </c>
      <c r="AZ900" s="72">
        <v>0</v>
      </c>
      <c r="BA900" s="72">
        <v>0</v>
      </c>
      <c r="BB900" s="72">
        <v>0</v>
      </c>
      <c r="BC900" s="72">
        <v>0</v>
      </c>
      <c r="BD900" s="131">
        <v>61</v>
      </c>
      <c r="BE900" s="72">
        <v>57</v>
      </c>
      <c r="BG900" s="17" t="s">
        <v>7892</v>
      </c>
      <c r="BR900" s="17"/>
      <c r="BV900" s="17"/>
    </row>
    <row r="901" spans="1:74" x14ac:dyDescent="0.25">
      <c r="B901" s="83"/>
      <c r="C901" s="83"/>
      <c r="D901" s="156"/>
      <c r="E901" s="156"/>
      <c r="F901" s="159"/>
      <c r="G901" s="26"/>
      <c r="H901" s="26"/>
      <c r="I901" s="26"/>
      <c r="J901" s="26"/>
      <c r="K901" s="26"/>
      <c r="L901" s="83"/>
      <c r="M901" s="83"/>
      <c r="S901" s="20" t="s">
        <v>7902</v>
      </c>
      <c r="T901" s="59">
        <v>0</v>
      </c>
      <c r="U901" s="59">
        <v>0</v>
      </c>
      <c r="V901" s="60">
        <v>0</v>
      </c>
      <c r="W901" s="60">
        <v>0</v>
      </c>
      <c r="X901" s="60">
        <v>0</v>
      </c>
      <c r="Y901" s="21">
        <f t="shared" si="160"/>
        <v>0</v>
      </c>
      <c r="AL901" s="132" t="s">
        <v>7836</v>
      </c>
      <c r="AM901" s="133">
        <v>0</v>
      </c>
      <c r="AN901" s="133">
        <v>0</v>
      </c>
      <c r="AO901" s="133">
        <v>0</v>
      </c>
      <c r="AP901" s="133">
        <v>0</v>
      </c>
      <c r="AQ901" s="133">
        <v>0</v>
      </c>
      <c r="AR901" s="133">
        <v>0</v>
      </c>
      <c r="AS901" s="133">
        <v>0</v>
      </c>
      <c r="AT901" s="133">
        <v>0</v>
      </c>
      <c r="AU901" s="133">
        <v>0</v>
      </c>
      <c r="AV901" s="133">
        <v>0</v>
      </c>
      <c r="AW901" s="133">
        <v>0</v>
      </c>
      <c r="AX901" s="133">
        <v>0</v>
      </c>
      <c r="AY901" s="133">
        <v>0</v>
      </c>
      <c r="AZ901" s="133">
        <v>0</v>
      </c>
      <c r="BA901" s="133">
        <v>0</v>
      </c>
      <c r="BB901" s="133">
        <v>0</v>
      </c>
      <c r="BC901" s="133">
        <v>0</v>
      </c>
      <c r="BD901" s="134">
        <v>0</v>
      </c>
      <c r="BE901" s="132">
        <v>0</v>
      </c>
      <c r="BG901" s="132" t="s">
        <v>7836</v>
      </c>
      <c r="BR901" s="17"/>
      <c r="BV901" s="17"/>
    </row>
    <row r="902" spans="1:74" x14ac:dyDescent="0.25">
      <c r="B902" s="83"/>
      <c r="C902" s="83"/>
      <c r="D902" s="156"/>
      <c r="E902" s="156"/>
      <c r="F902" s="159"/>
      <c r="G902" s="26"/>
      <c r="H902" s="26"/>
      <c r="I902" s="26"/>
      <c r="J902" s="26"/>
      <c r="K902" s="26"/>
      <c r="L902" s="83"/>
      <c r="M902" s="83"/>
      <c r="S902" s="20" t="s">
        <v>7903</v>
      </c>
      <c r="T902" s="30">
        <v>0</v>
      </c>
      <c r="U902" s="30">
        <v>0</v>
      </c>
      <c r="V902" s="30">
        <v>0</v>
      </c>
      <c r="W902" s="30">
        <v>0</v>
      </c>
      <c r="X902" s="30">
        <v>0</v>
      </c>
      <c r="Y902" s="21">
        <f t="shared" si="160"/>
        <v>0</v>
      </c>
      <c r="BR902" s="17"/>
      <c r="BV902" s="17"/>
    </row>
    <row r="903" spans="1:74" x14ac:dyDescent="0.25">
      <c r="B903" s="83"/>
      <c r="C903" s="83"/>
      <c r="D903" s="156"/>
      <c r="E903" s="156"/>
      <c r="F903" s="159"/>
      <c r="G903" s="26"/>
      <c r="H903" s="26"/>
      <c r="I903" s="26"/>
      <c r="J903" s="26"/>
      <c r="K903" s="26"/>
      <c r="L903" s="83"/>
      <c r="M903" s="83"/>
      <c r="S903" s="20" t="s">
        <v>7757</v>
      </c>
      <c r="T903" s="30">
        <v>0</v>
      </c>
      <c r="U903" s="30">
        <v>0</v>
      </c>
      <c r="V903" s="30">
        <v>0</v>
      </c>
      <c r="W903" s="30">
        <v>3</v>
      </c>
      <c r="X903" s="30">
        <v>0</v>
      </c>
      <c r="Y903" s="21">
        <f t="shared" si="160"/>
        <v>3</v>
      </c>
      <c r="BR903" s="17"/>
      <c r="BV903" s="17"/>
    </row>
    <row r="904" spans="1:74" x14ac:dyDescent="0.25">
      <c r="B904" s="83"/>
      <c r="C904" s="83"/>
      <c r="D904" s="156"/>
      <c r="E904" s="156"/>
      <c r="F904" s="159"/>
      <c r="G904" s="26"/>
      <c r="H904" s="26"/>
      <c r="I904" s="26"/>
      <c r="J904" s="26"/>
      <c r="K904" s="26"/>
      <c r="L904" s="83"/>
      <c r="M904" s="83"/>
      <c r="S904" s="54" t="s">
        <v>7758</v>
      </c>
      <c r="T904" s="48">
        <v>0</v>
      </c>
      <c r="U904" s="48">
        <v>4</v>
      </c>
      <c r="V904" s="48">
        <v>0</v>
      </c>
      <c r="W904" s="48">
        <v>6</v>
      </c>
      <c r="X904" s="48">
        <v>11</v>
      </c>
      <c r="Y904" s="21">
        <f t="shared" si="160"/>
        <v>10</v>
      </c>
      <c r="BR904" s="17"/>
      <c r="BV904" s="17"/>
    </row>
    <row r="905" spans="1:74" x14ac:dyDescent="0.25">
      <c r="B905" s="83"/>
      <c r="C905" s="83"/>
      <c r="D905" s="156"/>
      <c r="E905" s="156"/>
      <c r="F905" s="159"/>
      <c r="G905" s="26"/>
      <c r="H905" s="26"/>
      <c r="I905" s="26"/>
      <c r="J905" s="26"/>
      <c r="K905" s="26"/>
      <c r="L905" s="83"/>
      <c r="M905" s="83"/>
      <c r="S905" s="20" t="s">
        <v>7759</v>
      </c>
      <c r="T905" s="28">
        <v>0</v>
      </c>
      <c r="U905" s="28">
        <v>8</v>
      </c>
      <c r="V905" s="28">
        <v>1</v>
      </c>
      <c r="W905" s="28">
        <v>30</v>
      </c>
      <c r="X905" s="30">
        <v>115</v>
      </c>
      <c r="Y905" s="21">
        <f t="shared" si="160"/>
        <v>39</v>
      </c>
      <c r="BR905" s="17"/>
      <c r="BV905" s="17"/>
    </row>
    <row r="906" spans="1:74" x14ac:dyDescent="0.25">
      <c r="B906" s="83"/>
      <c r="C906" s="83"/>
      <c r="D906" s="156"/>
      <c r="E906" s="156"/>
      <c r="F906" s="159"/>
      <c r="G906" s="26"/>
      <c r="H906" s="26"/>
      <c r="I906" s="26"/>
      <c r="J906" s="26"/>
      <c r="K906" s="26"/>
      <c r="L906" s="83"/>
      <c r="M906" s="83"/>
      <c r="S906" s="54" t="s">
        <v>7760</v>
      </c>
      <c r="T906" s="48">
        <v>13</v>
      </c>
      <c r="U906" s="48">
        <v>23</v>
      </c>
      <c r="V906" s="48">
        <v>15</v>
      </c>
      <c r="W906" s="48">
        <v>69</v>
      </c>
      <c r="X906" s="48">
        <v>395</v>
      </c>
      <c r="Y906" s="21">
        <f t="shared" si="160"/>
        <v>120</v>
      </c>
      <c r="BR906" s="17"/>
      <c r="BV906" s="17"/>
    </row>
    <row r="907" spans="1:74" x14ac:dyDescent="0.25">
      <c r="B907" s="83"/>
      <c r="C907" s="83"/>
      <c r="D907" s="83"/>
      <c r="E907" s="83"/>
      <c r="F907" s="83"/>
      <c r="G907" s="83"/>
      <c r="H907" s="83"/>
      <c r="I907" s="83"/>
      <c r="J907" s="83"/>
      <c r="K907" s="83"/>
      <c r="L907" s="83"/>
      <c r="M907" s="83"/>
      <c r="S907" s="21" t="s">
        <v>7739</v>
      </c>
      <c r="T907" s="30">
        <v>0</v>
      </c>
      <c r="U907" s="30">
        <v>0</v>
      </c>
      <c r="V907" s="30">
        <v>0</v>
      </c>
      <c r="W907" s="30">
        <v>57</v>
      </c>
      <c r="X907" s="30">
        <v>0</v>
      </c>
      <c r="Y907" s="21">
        <f t="shared" si="160"/>
        <v>57</v>
      </c>
      <c r="BR907" s="17"/>
      <c r="BV907" s="17"/>
    </row>
    <row r="908" spans="1:74" x14ac:dyDescent="0.25">
      <c r="B908" s="83"/>
      <c r="C908" s="83"/>
      <c r="D908" s="83"/>
      <c r="E908" s="83"/>
      <c r="F908" s="83"/>
      <c r="G908" s="83"/>
      <c r="H908" s="83"/>
      <c r="I908" s="83"/>
      <c r="J908" s="83"/>
      <c r="K908" s="83"/>
      <c r="L908" s="83"/>
      <c r="M908" s="83"/>
      <c r="T908" s="26">
        <f>SUM(T899:T907)</f>
        <v>13</v>
      </c>
      <c r="U908" s="26">
        <f>SUM(U899:U907)</f>
        <v>35</v>
      </c>
      <c r="V908" s="26">
        <f>SUM(V899:V907)</f>
        <v>16</v>
      </c>
      <c r="W908" s="26">
        <f>SUM(W899:W907)</f>
        <v>165</v>
      </c>
      <c r="X908" s="26">
        <f>SUM(X899:X907)</f>
        <v>521</v>
      </c>
      <c r="Y908" s="21">
        <f t="shared" si="160"/>
        <v>229</v>
      </c>
      <c r="BR908" s="17"/>
      <c r="BV908" s="17"/>
    </row>
    <row r="909" spans="1:74" x14ac:dyDescent="0.25">
      <c r="B909" s="83"/>
      <c r="C909" s="83"/>
      <c r="D909" s="83"/>
      <c r="E909" s="83"/>
      <c r="F909" s="83"/>
      <c r="G909" s="83"/>
      <c r="H909" s="83"/>
      <c r="I909" s="83"/>
      <c r="J909" s="83"/>
      <c r="K909" s="83"/>
      <c r="L909" s="83"/>
      <c r="M909" s="83"/>
      <c r="BR909" s="17"/>
      <c r="BV909" s="17"/>
    </row>
    <row r="912" spans="1:74" ht="43.5" customHeight="1" x14ac:dyDescent="0.25">
      <c r="A912" s="41" t="s">
        <v>7809</v>
      </c>
      <c r="B912" s="41" t="s">
        <v>7744</v>
      </c>
      <c r="C912" s="41" t="s">
        <v>7705</v>
      </c>
      <c r="D912" s="41" t="s">
        <v>7745</v>
      </c>
      <c r="E912" s="41" t="s">
        <v>7746</v>
      </c>
      <c r="F912" s="41" t="s">
        <v>7747</v>
      </c>
      <c r="G912" s="41" t="s">
        <v>7748</v>
      </c>
      <c r="H912" s="41" t="s">
        <v>7749</v>
      </c>
      <c r="I912" s="41" t="s">
        <v>7750</v>
      </c>
      <c r="J912" s="41" t="s">
        <v>7752</v>
      </c>
      <c r="K912" s="42" t="s">
        <v>7753</v>
      </c>
      <c r="L912" s="31"/>
      <c r="M912" s="22" t="s">
        <v>7913</v>
      </c>
      <c r="S912" s="17" t="s">
        <v>7809</v>
      </c>
      <c r="AL912" s="23" t="s">
        <v>7781</v>
      </c>
      <c r="AM912" s="71" t="s">
        <v>7809</v>
      </c>
      <c r="AN912" s="72"/>
      <c r="AO912" s="72"/>
      <c r="AP912" s="72"/>
      <c r="BR912" s="17"/>
      <c r="BV912" s="17"/>
    </row>
    <row r="913" spans="1:74" x14ac:dyDescent="0.25">
      <c r="A913" s="141" t="s">
        <v>480</v>
      </c>
      <c r="B913" s="141" t="s">
        <v>1700</v>
      </c>
      <c r="C913" s="184">
        <v>2</v>
      </c>
      <c r="D913" s="149">
        <v>2</v>
      </c>
      <c r="E913" s="148">
        <v>0</v>
      </c>
      <c r="F913" s="148">
        <v>0</v>
      </c>
      <c r="G913" s="148">
        <v>0</v>
      </c>
      <c r="H913" s="148">
        <v>2</v>
      </c>
      <c r="I913" s="148">
        <v>0</v>
      </c>
      <c r="J913" s="148">
        <v>0</v>
      </c>
      <c r="K913" s="178">
        <f t="shared" ref="K913:K931" si="161">SUM(E913:J913)</f>
        <v>2</v>
      </c>
      <c r="L913" s="34"/>
      <c r="M913" s="126"/>
      <c r="S913" s="20" t="s">
        <v>7755</v>
      </c>
      <c r="T913" s="20" t="s">
        <v>92</v>
      </c>
      <c r="U913" s="20" t="s">
        <v>102</v>
      </c>
      <c r="V913" s="20" t="s">
        <v>98</v>
      </c>
      <c r="W913" s="20" t="s">
        <v>125</v>
      </c>
      <c r="X913" s="20" t="s">
        <v>272</v>
      </c>
      <c r="Y913" s="20" t="s">
        <v>126</v>
      </c>
      <c r="AL913" s="17" t="s">
        <v>7876</v>
      </c>
      <c r="AM913" s="72"/>
      <c r="AN913" s="72"/>
      <c r="AO913" s="72"/>
      <c r="AP913" s="72"/>
      <c r="BR913" s="17"/>
      <c r="BV913" s="17"/>
    </row>
    <row r="914" spans="1:74" x14ac:dyDescent="0.25">
      <c r="A914" s="141" t="s">
        <v>480</v>
      </c>
      <c r="B914" s="141" t="s">
        <v>759</v>
      </c>
      <c r="C914" s="184">
        <v>10</v>
      </c>
      <c r="D914" s="149">
        <v>9</v>
      </c>
      <c r="E914" s="148">
        <v>0</v>
      </c>
      <c r="F914" s="148">
        <v>4</v>
      </c>
      <c r="G914" s="148">
        <v>0</v>
      </c>
      <c r="H914" s="148">
        <v>5</v>
      </c>
      <c r="I914" s="148">
        <v>0</v>
      </c>
      <c r="J914" s="148">
        <v>0</v>
      </c>
      <c r="K914" s="178">
        <f t="shared" si="161"/>
        <v>9</v>
      </c>
      <c r="M914" s="121">
        <v>11</v>
      </c>
      <c r="S914" s="20" t="s">
        <v>7900</v>
      </c>
      <c r="T914" s="59">
        <v>0</v>
      </c>
      <c r="U914" s="59">
        <v>0</v>
      </c>
      <c r="V914" s="60">
        <v>0</v>
      </c>
      <c r="W914" s="60">
        <v>0</v>
      </c>
      <c r="X914" s="60">
        <v>0</v>
      </c>
      <c r="Y914" s="20">
        <f t="shared" ref="Y914:Y922" si="162">SUM(T914:X914)</f>
        <v>0</v>
      </c>
      <c r="AL914" s="17" t="s">
        <v>7784</v>
      </c>
      <c r="AM914" s="72"/>
      <c r="AN914" s="72"/>
      <c r="AO914" s="72"/>
      <c r="AP914" s="72"/>
      <c r="BR914" s="17"/>
      <c r="BV914" s="17"/>
    </row>
    <row r="915" spans="1:74" x14ac:dyDescent="0.25">
      <c r="A915" s="143" t="s">
        <v>484</v>
      </c>
      <c r="B915" s="143" t="s">
        <v>2698</v>
      </c>
      <c r="C915" s="185">
        <v>8</v>
      </c>
      <c r="D915" s="127">
        <v>7</v>
      </c>
      <c r="E915" s="99">
        <v>0</v>
      </c>
      <c r="F915" s="99">
        <v>3</v>
      </c>
      <c r="G915" s="99">
        <v>0</v>
      </c>
      <c r="H915" s="99">
        <v>4</v>
      </c>
      <c r="I915" s="99">
        <v>0</v>
      </c>
      <c r="J915" s="99">
        <v>0</v>
      </c>
      <c r="K915" s="178">
        <f t="shared" si="161"/>
        <v>7</v>
      </c>
      <c r="L915" s="187"/>
      <c r="M915" s="188"/>
      <c r="S915" s="20" t="s">
        <v>7901</v>
      </c>
      <c r="T915" s="60">
        <v>0</v>
      </c>
      <c r="U915" s="60">
        <v>0</v>
      </c>
      <c r="V915" s="60">
        <v>0</v>
      </c>
      <c r="W915" s="60">
        <v>0</v>
      </c>
      <c r="X915" s="60">
        <v>0</v>
      </c>
      <c r="Y915" s="20">
        <f t="shared" si="162"/>
        <v>0</v>
      </c>
      <c r="AM915" s="72"/>
      <c r="AN915" s="72"/>
      <c r="AO915" s="72"/>
      <c r="AP915" s="72"/>
      <c r="BR915" s="17"/>
      <c r="BV915" s="17"/>
    </row>
    <row r="916" spans="1:74" x14ac:dyDescent="0.25">
      <c r="A916" s="143" t="s">
        <v>484</v>
      </c>
      <c r="B916" s="143" t="s">
        <v>1700</v>
      </c>
      <c r="C916" s="185">
        <v>2</v>
      </c>
      <c r="D916" s="127">
        <v>2</v>
      </c>
      <c r="E916" s="99">
        <v>0</v>
      </c>
      <c r="F916" s="99">
        <v>0</v>
      </c>
      <c r="G916" s="99">
        <v>0</v>
      </c>
      <c r="H916" s="99">
        <v>2</v>
      </c>
      <c r="I916" s="99">
        <v>0</v>
      </c>
      <c r="J916" s="99">
        <v>0</v>
      </c>
      <c r="K916" s="178">
        <f t="shared" si="161"/>
        <v>2</v>
      </c>
      <c r="L916" s="187"/>
      <c r="M916" s="188"/>
      <c r="S916" s="20" t="s">
        <v>7902</v>
      </c>
      <c r="T916" s="59">
        <v>0</v>
      </c>
      <c r="U916" s="59">
        <v>0</v>
      </c>
      <c r="V916" s="60">
        <v>0</v>
      </c>
      <c r="W916" s="60">
        <v>0</v>
      </c>
      <c r="X916" s="60">
        <v>0</v>
      </c>
      <c r="Y916" s="20">
        <f t="shared" si="162"/>
        <v>0</v>
      </c>
      <c r="AL916" s="17" t="s">
        <v>5</v>
      </c>
      <c r="AM916" s="17" t="s">
        <v>7792</v>
      </c>
      <c r="AN916" s="17" t="s">
        <v>7793</v>
      </c>
      <c r="AO916" s="17" t="s">
        <v>7794</v>
      </c>
      <c r="AP916" s="17" t="s">
        <v>7795</v>
      </c>
      <c r="AQ916" s="17" t="s">
        <v>7796</v>
      </c>
      <c r="AR916" s="17" t="s">
        <v>7797</v>
      </c>
      <c r="AS916" s="17" t="s">
        <v>7798</v>
      </c>
      <c r="AT916" s="75" t="s">
        <v>7799</v>
      </c>
      <c r="AU916" s="75" t="s">
        <v>7800</v>
      </c>
      <c r="AV916" s="17" t="s">
        <v>7801</v>
      </c>
      <c r="AW916" s="17" t="s">
        <v>7802</v>
      </c>
      <c r="AX916" s="17" t="s">
        <v>7803</v>
      </c>
      <c r="AY916" s="17" t="s">
        <v>7804</v>
      </c>
      <c r="AZ916" s="17" t="s">
        <v>7805</v>
      </c>
      <c r="BA916" s="17" t="s">
        <v>7806</v>
      </c>
      <c r="BB916" s="17" t="s">
        <v>7807</v>
      </c>
      <c r="BC916" s="17" t="s">
        <v>7808</v>
      </c>
      <c r="BD916" s="17" t="s">
        <v>7809</v>
      </c>
      <c r="BR916" s="17"/>
      <c r="BV916" s="17"/>
    </row>
    <row r="917" spans="1:74" x14ac:dyDescent="0.25">
      <c r="A917" s="143" t="s">
        <v>484</v>
      </c>
      <c r="B917" s="143" t="s">
        <v>759</v>
      </c>
      <c r="C917" s="185">
        <v>43</v>
      </c>
      <c r="D917" s="127">
        <v>42</v>
      </c>
      <c r="E917" s="99">
        <v>0</v>
      </c>
      <c r="F917" s="99">
        <v>3</v>
      </c>
      <c r="G917" s="99">
        <v>1</v>
      </c>
      <c r="H917" s="99">
        <v>23</v>
      </c>
      <c r="I917" s="99">
        <v>15</v>
      </c>
      <c r="J917" s="99">
        <v>0</v>
      </c>
      <c r="K917" s="178">
        <f t="shared" si="161"/>
        <v>42</v>
      </c>
      <c r="L917" s="187"/>
      <c r="M917" s="188">
        <v>51</v>
      </c>
      <c r="S917" s="20" t="s">
        <v>7903</v>
      </c>
      <c r="T917" s="30">
        <v>0</v>
      </c>
      <c r="U917" s="30">
        <v>0</v>
      </c>
      <c r="V917" s="30">
        <v>0</v>
      </c>
      <c r="W917" s="30">
        <v>0</v>
      </c>
      <c r="X917" s="30">
        <v>0</v>
      </c>
      <c r="Y917" s="20">
        <f t="shared" si="162"/>
        <v>0</v>
      </c>
      <c r="AL917" s="17" t="s">
        <v>7828</v>
      </c>
      <c r="AM917" s="72">
        <v>0</v>
      </c>
      <c r="AN917" s="72">
        <v>0</v>
      </c>
      <c r="AO917" s="72">
        <v>0</v>
      </c>
      <c r="AP917" s="72">
        <v>0</v>
      </c>
      <c r="AQ917" s="72">
        <v>0</v>
      </c>
      <c r="AR917" s="72">
        <v>0</v>
      </c>
      <c r="AS917" s="72">
        <v>0</v>
      </c>
      <c r="AT917" s="71">
        <v>0</v>
      </c>
      <c r="AU917" s="71">
        <v>0</v>
      </c>
      <c r="AV917" s="72">
        <v>0</v>
      </c>
      <c r="AW917" s="72">
        <v>0</v>
      </c>
      <c r="AX917" s="72">
        <v>0</v>
      </c>
      <c r="AY917" s="72">
        <v>0</v>
      </c>
      <c r="AZ917" s="72">
        <v>0</v>
      </c>
      <c r="BA917" s="72">
        <v>0</v>
      </c>
      <c r="BB917" s="72">
        <v>0</v>
      </c>
      <c r="BC917" s="72">
        <v>0</v>
      </c>
      <c r="BD917" s="72">
        <v>0</v>
      </c>
      <c r="BR917" s="17"/>
      <c r="BV917" s="17"/>
    </row>
    <row r="918" spans="1:74" x14ac:dyDescent="0.25">
      <c r="A918" s="189" t="s">
        <v>488</v>
      </c>
      <c r="B918" s="189" t="s">
        <v>2698</v>
      </c>
      <c r="C918" s="184">
        <v>30</v>
      </c>
      <c r="D918" s="149">
        <v>28</v>
      </c>
      <c r="E918" s="148">
        <v>0</v>
      </c>
      <c r="F918" s="148">
        <v>4</v>
      </c>
      <c r="G918" s="148">
        <v>1</v>
      </c>
      <c r="H918" s="148">
        <v>23</v>
      </c>
      <c r="I918" s="148">
        <v>0</v>
      </c>
      <c r="J918" s="148">
        <v>0</v>
      </c>
      <c r="K918" s="178">
        <f t="shared" si="161"/>
        <v>28</v>
      </c>
      <c r="L918" s="34"/>
      <c r="M918" s="126"/>
      <c r="S918" s="20" t="s">
        <v>7757</v>
      </c>
      <c r="T918" s="30">
        <v>0</v>
      </c>
      <c r="U918" s="30">
        <v>4</v>
      </c>
      <c r="V918" s="30">
        <v>0</v>
      </c>
      <c r="W918" s="30">
        <v>7</v>
      </c>
      <c r="X918" s="30">
        <v>0</v>
      </c>
      <c r="Y918" s="20">
        <f t="shared" si="162"/>
        <v>11</v>
      </c>
      <c r="AL918" s="17" t="s">
        <v>7829</v>
      </c>
      <c r="AM918" s="72">
        <v>0</v>
      </c>
      <c r="AN918" s="72">
        <v>0</v>
      </c>
      <c r="AO918" s="72">
        <v>0</v>
      </c>
      <c r="AP918" s="72">
        <v>0</v>
      </c>
      <c r="AQ918" s="72">
        <v>0</v>
      </c>
      <c r="AR918" s="72">
        <v>0</v>
      </c>
      <c r="AS918" s="72">
        <v>0</v>
      </c>
      <c r="AT918" s="71">
        <v>0</v>
      </c>
      <c r="AU918" s="71">
        <v>0</v>
      </c>
      <c r="AV918" s="72">
        <v>0</v>
      </c>
      <c r="AW918" s="72">
        <v>0</v>
      </c>
      <c r="AX918" s="72">
        <v>0</v>
      </c>
      <c r="AY918" s="72">
        <v>0</v>
      </c>
      <c r="AZ918" s="72">
        <v>0</v>
      </c>
      <c r="BA918" s="72">
        <v>0</v>
      </c>
      <c r="BB918" s="72">
        <v>0</v>
      </c>
      <c r="BC918" s="72">
        <v>0</v>
      </c>
      <c r="BD918" s="72">
        <v>0</v>
      </c>
      <c r="BR918" s="17"/>
      <c r="BV918" s="17"/>
    </row>
    <row r="919" spans="1:74" x14ac:dyDescent="0.25">
      <c r="A919" s="189" t="s">
        <v>488</v>
      </c>
      <c r="B919" s="189" t="s">
        <v>1700</v>
      </c>
      <c r="C919" s="184">
        <v>58</v>
      </c>
      <c r="D919" s="149">
        <v>58</v>
      </c>
      <c r="E919" s="148">
        <v>0</v>
      </c>
      <c r="F919" s="148">
        <v>0</v>
      </c>
      <c r="G919" s="148">
        <v>0</v>
      </c>
      <c r="H919" s="148">
        <v>9</v>
      </c>
      <c r="I919" s="148">
        <v>49</v>
      </c>
      <c r="J919" s="148">
        <v>0</v>
      </c>
      <c r="K919" s="178">
        <f t="shared" si="161"/>
        <v>58</v>
      </c>
      <c r="L919" s="34"/>
      <c r="M919" s="126"/>
      <c r="S919" s="54" t="s">
        <v>7758</v>
      </c>
      <c r="T919" s="48">
        <v>0</v>
      </c>
      <c r="U919" s="48">
        <v>6</v>
      </c>
      <c r="V919" s="48">
        <v>1</v>
      </c>
      <c r="W919" s="48">
        <v>29</v>
      </c>
      <c r="X919" s="48">
        <v>15</v>
      </c>
      <c r="Y919" s="20">
        <f t="shared" si="162"/>
        <v>51</v>
      </c>
      <c r="AL919" s="17" t="s">
        <v>7830</v>
      </c>
      <c r="AM919" s="72">
        <v>0</v>
      </c>
      <c r="AN919" s="72">
        <v>0</v>
      </c>
      <c r="AO919" s="72">
        <v>0</v>
      </c>
      <c r="AP919" s="72">
        <v>0</v>
      </c>
      <c r="AQ919" s="72">
        <v>0</v>
      </c>
      <c r="AR919" s="72">
        <v>0</v>
      </c>
      <c r="AS919" s="72">
        <v>0</v>
      </c>
      <c r="AT919" s="71">
        <v>0</v>
      </c>
      <c r="AU919" s="71">
        <v>0</v>
      </c>
      <c r="AV919" s="72">
        <v>0</v>
      </c>
      <c r="AW919" s="72">
        <v>0</v>
      </c>
      <c r="AX919" s="72">
        <v>1</v>
      </c>
      <c r="AY919" s="72">
        <v>0</v>
      </c>
      <c r="AZ919" s="72">
        <v>0</v>
      </c>
      <c r="BA919" s="72">
        <v>0</v>
      </c>
      <c r="BB919" s="72">
        <v>0</v>
      </c>
      <c r="BC919" s="72">
        <v>0</v>
      </c>
      <c r="BD919" s="72">
        <v>0</v>
      </c>
      <c r="BR919" s="17"/>
      <c r="BV919" s="17"/>
    </row>
    <row r="920" spans="1:74" x14ac:dyDescent="0.25">
      <c r="A920" s="189" t="s">
        <v>488</v>
      </c>
      <c r="B920" s="189" t="s">
        <v>561</v>
      </c>
      <c r="C920" s="184">
        <v>2</v>
      </c>
      <c r="D920" s="149">
        <v>0</v>
      </c>
      <c r="E920" s="148">
        <v>0</v>
      </c>
      <c r="F920" s="148">
        <v>0</v>
      </c>
      <c r="G920" s="148">
        <v>0</v>
      </c>
      <c r="H920" s="148">
        <v>0</v>
      </c>
      <c r="I920" s="148">
        <v>0</v>
      </c>
      <c r="J920" s="148">
        <v>0</v>
      </c>
      <c r="K920" s="178">
        <f t="shared" si="161"/>
        <v>0</v>
      </c>
      <c r="M920" s="83"/>
      <c r="S920" s="20" t="s">
        <v>7759</v>
      </c>
      <c r="T920" s="30">
        <v>6</v>
      </c>
      <c r="U920" s="30">
        <v>21</v>
      </c>
      <c r="V920" s="30">
        <v>2</v>
      </c>
      <c r="W920" s="30">
        <v>86</v>
      </c>
      <c r="X920" s="30">
        <v>320</v>
      </c>
      <c r="Y920" s="20">
        <f t="shared" si="162"/>
        <v>435</v>
      </c>
      <c r="AL920" s="17" t="s">
        <v>7831</v>
      </c>
      <c r="AM920" s="72">
        <v>0</v>
      </c>
      <c r="AN920" s="72">
        <v>0</v>
      </c>
      <c r="AO920" s="72">
        <v>0</v>
      </c>
      <c r="AP920" s="72">
        <v>0</v>
      </c>
      <c r="AQ920" s="72">
        <v>0</v>
      </c>
      <c r="AR920" s="72">
        <v>0</v>
      </c>
      <c r="AS920" s="72">
        <v>0</v>
      </c>
      <c r="AT920" s="71">
        <v>0</v>
      </c>
      <c r="AU920" s="71">
        <v>0</v>
      </c>
      <c r="AV920" s="72">
        <v>0</v>
      </c>
      <c r="AW920" s="72">
        <v>0</v>
      </c>
      <c r="AX920" s="72">
        <v>1</v>
      </c>
      <c r="AY920" s="72">
        <v>0</v>
      </c>
      <c r="AZ920" s="72">
        <v>0</v>
      </c>
      <c r="BA920" s="72">
        <v>0</v>
      </c>
      <c r="BB920" s="72">
        <v>0</v>
      </c>
      <c r="BC920" s="72">
        <v>0</v>
      </c>
      <c r="BD920" s="72">
        <v>0</v>
      </c>
      <c r="BR920" s="17"/>
      <c r="BV920" s="17"/>
    </row>
    <row r="921" spans="1:74" x14ac:dyDescent="0.25">
      <c r="A921" s="189" t="s">
        <v>488</v>
      </c>
      <c r="B921" s="189" t="s">
        <v>5340</v>
      </c>
      <c r="C921" s="184">
        <v>1</v>
      </c>
      <c r="D921" s="149">
        <v>1</v>
      </c>
      <c r="E921" s="148">
        <v>0</v>
      </c>
      <c r="F921" s="148">
        <v>0</v>
      </c>
      <c r="G921" s="148">
        <v>0</v>
      </c>
      <c r="H921" s="148">
        <v>1</v>
      </c>
      <c r="I921" s="148">
        <v>0</v>
      </c>
      <c r="J921" s="148">
        <v>0</v>
      </c>
      <c r="K921" s="178">
        <f t="shared" si="161"/>
        <v>1</v>
      </c>
      <c r="L921" s="34"/>
      <c r="M921" s="126"/>
      <c r="S921" s="54" t="s">
        <v>7760</v>
      </c>
      <c r="T921" s="48">
        <v>36</v>
      </c>
      <c r="U921" s="48">
        <v>70</v>
      </c>
      <c r="V921" s="48">
        <v>26</v>
      </c>
      <c r="W921" s="48">
        <v>168</v>
      </c>
      <c r="X921" s="48">
        <v>386</v>
      </c>
      <c r="Y921" s="20">
        <f t="shared" si="162"/>
        <v>686</v>
      </c>
      <c r="AL921" s="17" t="s">
        <v>7832</v>
      </c>
      <c r="AM921" s="72">
        <v>364</v>
      </c>
      <c r="AN921" s="72">
        <v>349</v>
      </c>
      <c r="AO921" s="72">
        <v>510</v>
      </c>
      <c r="AP921" s="72">
        <v>535</v>
      </c>
      <c r="AQ921" s="72">
        <v>579</v>
      </c>
      <c r="AR921" s="72">
        <v>91</v>
      </c>
      <c r="AS921" s="72">
        <v>181</v>
      </c>
      <c r="AT921" s="71">
        <v>166</v>
      </c>
      <c r="AU921" s="71">
        <v>123</v>
      </c>
      <c r="AV921" s="72">
        <v>6</v>
      </c>
      <c r="AW921" s="72">
        <v>0</v>
      </c>
      <c r="AX921" s="72">
        <v>1</v>
      </c>
      <c r="AY921" s="72">
        <v>0</v>
      </c>
      <c r="AZ921" s="72">
        <v>0</v>
      </c>
      <c r="BA921" s="72">
        <v>0</v>
      </c>
      <c r="BB921" s="72">
        <v>0</v>
      </c>
      <c r="BC921" s="72">
        <v>0</v>
      </c>
      <c r="BD921" s="72">
        <v>0</v>
      </c>
      <c r="BR921" s="17"/>
      <c r="BV921" s="17"/>
    </row>
    <row r="922" spans="1:74" x14ac:dyDescent="0.25">
      <c r="A922" s="189" t="s">
        <v>488</v>
      </c>
      <c r="B922" s="189" t="s">
        <v>759</v>
      </c>
      <c r="C922" s="184">
        <v>349</v>
      </c>
      <c r="D922" s="149">
        <v>348</v>
      </c>
      <c r="E922" s="148">
        <v>6</v>
      </c>
      <c r="F922" s="148">
        <v>17</v>
      </c>
      <c r="G922" s="148">
        <v>1</v>
      </c>
      <c r="H922" s="148">
        <v>53</v>
      </c>
      <c r="I922" s="148">
        <v>271</v>
      </c>
      <c r="J922" s="148">
        <v>0</v>
      </c>
      <c r="K922" s="178">
        <f t="shared" si="161"/>
        <v>348</v>
      </c>
      <c r="L922" s="34"/>
      <c r="M922" s="126">
        <f>SUM(K918:K922)</f>
        <v>435</v>
      </c>
      <c r="S922" s="21" t="s">
        <v>7739</v>
      </c>
      <c r="T922" s="30">
        <v>0</v>
      </c>
      <c r="U922" s="30">
        <v>0</v>
      </c>
      <c r="V922" s="30">
        <v>0</v>
      </c>
      <c r="W922" s="30">
        <v>62</v>
      </c>
      <c r="X922" s="30">
        <v>0</v>
      </c>
      <c r="Y922" s="20">
        <f t="shared" si="162"/>
        <v>62</v>
      </c>
      <c r="AL922" s="17" t="s">
        <v>7842</v>
      </c>
      <c r="AM922" s="72">
        <v>3</v>
      </c>
      <c r="AN922" s="72">
        <v>0</v>
      </c>
      <c r="AO922" s="72">
        <v>1</v>
      </c>
      <c r="AP922" s="72">
        <v>1</v>
      </c>
      <c r="AQ922" s="72">
        <v>1</v>
      </c>
      <c r="AR922" s="72">
        <v>0</v>
      </c>
      <c r="AS922" s="72">
        <v>0</v>
      </c>
      <c r="AT922" s="71">
        <v>0</v>
      </c>
      <c r="AU922" s="71">
        <v>0</v>
      </c>
      <c r="AV922" s="72">
        <v>1</v>
      </c>
      <c r="AW922" s="72">
        <v>2</v>
      </c>
      <c r="AX922" s="72">
        <v>1</v>
      </c>
      <c r="AY922" s="72">
        <v>1</v>
      </c>
      <c r="AZ922" s="72">
        <v>0</v>
      </c>
      <c r="BA922" s="72">
        <v>0</v>
      </c>
      <c r="BB922" s="72">
        <v>1</v>
      </c>
      <c r="BC922" s="72">
        <v>0</v>
      </c>
      <c r="BD922" s="72">
        <v>0</v>
      </c>
      <c r="BR922" s="17"/>
      <c r="BV922" s="17"/>
    </row>
    <row r="923" spans="1:74" x14ac:dyDescent="0.25">
      <c r="A923" s="143" t="s">
        <v>492</v>
      </c>
      <c r="B923" s="143" t="s">
        <v>2698</v>
      </c>
      <c r="C923" s="185">
        <v>92</v>
      </c>
      <c r="D923" s="127">
        <v>89</v>
      </c>
      <c r="E923" s="99">
        <v>4</v>
      </c>
      <c r="F923" s="99">
        <v>17</v>
      </c>
      <c r="G923" s="99">
        <v>2</v>
      </c>
      <c r="H923" s="99">
        <v>66</v>
      </c>
      <c r="I923" s="99">
        <v>0</v>
      </c>
      <c r="J923" s="99">
        <v>0</v>
      </c>
      <c r="K923" s="178">
        <f t="shared" si="161"/>
        <v>89</v>
      </c>
      <c r="L923" s="187"/>
      <c r="M923" s="188"/>
      <c r="T923" s="17">
        <f t="shared" ref="T923:Y923" si="163">SUM(T914:T922)</f>
        <v>42</v>
      </c>
      <c r="U923" s="17">
        <f t="shared" si="163"/>
        <v>101</v>
      </c>
      <c r="V923" s="17">
        <f t="shared" si="163"/>
        <v>29</v>
      </c>
      <c r="W923" s="17">
        <f t="shared" si="163"/>
        <v>352</v>
      </c>
      <c r="X923" s="17">
        <f t="shared" si="163"/>
        <v>721</v>
      </c>
      <c r="Y923" s="17">
        <f t="shared" si="163"/>
        <v>1245</v>
      </c>
      <c r="AL923" s="17" t="s">
        <v>7843</v>
      </c>
      <c r="AM923" s="72">
        <v>3</v>
      </c>
      <c r="AN923" s="72">
        <v>3</v>
      </c>
      <c r="AO923" s="72">
        <v>1</v>
      </c>
      <c r="AP923" s="72">
        <v>1</v>
      </c>
      <c r="AQ923" s="72">
        <v>1</v>
      </c>
      <c r="AR923" s="72">
        <v>0</v>
      </c>
      <c r="AS923" s="72">
        <v>0</v>
      </c>
      <c r="AT923" s="71">
        <v>0</v>
      </c>
      <c r="AU923" s="71">
        <v>1</v>
      </c>
      <c r="AV923" s="72">
        <v>1</v>
      </c>
      <c r="AW923" s="72">
        <v>0</v>
      </c>
      <c r="AX923" s="72">
        <v>0</v>
      </c>
      <c r="AY923" s="72">
        <v>1</v>
      </c>
      <c r="AZ923" s="72">
        <v>0</v>
      </c>
      <c r="BA923" s="72">
        <v>0</v>
      </c>
      <c r="BB923" s="72">
        <v>1</v>
      </c>
      <c r="BC923" s="72">
        <v>0</v>
      </c>
      <c r="BD923" s="72">
        <v>0</v>
      </c>
      <c r="BR923" s="17"/>
      <c r="BV923" s="17"/>
    </row>
    <row r="924" spans="1:74" x14ac:dyDescent="0.25">
      <c r="A924" s="143" t="s">
        <v>492</v>
      </c>
      <c r="B924" s="143" t="s">
        <v>1700</v>
      </c>
      <c r="C924" s="185">
        <v>32</v>
      </c>
      <c r="D924" s="127">
        <v>31</v>
      </c>
      <c r="E924" s="99">
        <v>0</v>
      </c>
      <c r="F924" s="99">
        <v>0</v>
      </c>
      <c r="G924" s="99">
        <v>1</v>
      </c>
      <c r="H924" s="99">
        <v>30</v>
      </c>
      <c r="I924" s="99">
        <v>0</v>
      </c>
      <c r="J924" s="99">
        <v>0</v>
      </c>
      <c r="K924" s="178">
        <f t="shared" si="161"/>
        <v>31</v>
      </c>
      <c r="L924" s="187"/>
      <c r="M924" s="188"/>
      <c r="AL924" s="17" t="s">
        <v>7844</v>
      </c>
      <c r="AM924" s="72">
        <v>10</v>
      </c>
      <c r="AN924" s="72">
        <v>3</v>
      </c>
      <c r="AO924" s="72">
        <v>5</v>
      </c>
      <c r="AP924" s="72">
        <v>3</v>
      </c>
      <c r="AQ924" s="72">
        <v>2</v>
      </c>
      <c r="AR924" s="72">
        <v>0</v>
      </c>
      <c r="AS924" s="72">
        <v>0</v>
      </c>
      <c r="AT924" s="71">
        <v>0</v>
      </c>
      <c r="AU924" s="71">
        <v>1</v>
      </c>
      <c r="AV924" s="72">
        <v>1</v>
      </c>
      <c r="AW924" s="72">
        <v>0</v>
      </c>
      <c r="AX924" s="72">
        <v>0</v>
      </c>
      <c r="AY924" s="72">
        <v>1</v>
      </c>
      <c r="AZ924" s="72">
        <v>0</v>
      </c>
      <c r="BA924" s="72">
        <v>0</v>
      </c>
      <c r="BB924" s="72">
        <v>1</v>
      </c>
      <c r="BC924" s="72">
        <v>0</v>
      </c>
      <c r="BD924" s="72">
        <v>0</v>
      </c>
      <c r="BR924" s="17"/>
      <c r="BV924" s="17"/>
    </row>
    <row r="925" spans="1:74" x14ac:dyDescent="0.25">
      <c r="A925" s="143" t="s">
        <v>492</v>
      </c>
      <c r="B925" s="143" t="s">
        <v>561</v>
      </c>
      <c r="C925" s="185">
        <v>2</v>
      </c>
      <c r="D925" s="127">
        <v>2</v>
      </c>
      <c r="E925" s="99">
        <v>0</v>
      </c>
      <c r="F925" s="99">
        <v>2</v>
      </c>
      <c r="G925" s="99">
        <v>0</v>
      </c>
      <c r="H925" s="99">
        <v>0</v>
      </c>
      <c r="I925" s="99">
        <v>0</v>
      </c>
      <c r="J925" s="99">
        <v>0</v>
      </c>
      <c r="K925" s="178">
        <f t="shared" si="161"/>
        <v>2</v>
      </c>
      <c r="L925" s="187"/>
      <c r="M925" s="188"/>
      <c r="AL925" s="17" t="s">
        <v>7846</v>
      </c>
      <c r="AM925" s="72">
        <v>51</v>
      </c>
      <c r="AN925" s="72">
        <v>46</v>
      </c>
      <c r="AO925" s="72">
        <v>37</v>
      </c>
      <c r="AP925" s="72">
        <v>28</v>
      </c>
      <c r="AQ925" s="72">
        <v>23</v>
      </c>
      <c r="AR925" s="72">
        <v>12</v>
      </c>
      <c r="AS925" s="72">
        <v>18</v>
      </c>
      <c r="AT925" s="71">
        <v>8</v>
      </c>
      <c r="AU925" s="71">
        <v>10</v>
      </c>
      <c r="AV925" s="72">
        <v>4</v>
      </c>
      <c r="AW925" s="72">
        <v>1</v>
      </c>
      <c r="AX925" s="72">
        <v>5</v>
      </c>
      <c r="AY925" s="72">
        <v>3</v>
      </c>
      <c r="AZ925" s="72">
        <v>0</v>
      </c>
      <c r="BA925" s="72">
        <v>0</v>
      </c>
      <c r="BB925" s="72">
        <v>2</v>
      </c>
      <c r="BC925" s="72">
        <v>0</v>
      </c>
      <c r="BD925" s="72">
        <v>0</v>
      </c>
      <c r="BR925" s="17"/>
      <c r="BV925" s="17"/>
    </row>
    <row r="926" spans="1:74" x14ac:dyDescent="0.25">
      <c r="A926" s="143" t="s">
        <v>492</v>
      </c>
      <c r="B926" s="143" t="s">
        <v>5340</v>
      </c>
      <c r="C926" s="185">
        <v>1</v>
      </c>
      <c r="D926" s="127">
        <v>1</v>
      </c>
      <c r="E926" s="99">
        <v>0</v>
      </c>
      <c r="F926" s="99">
        <v>0</v>
      </c>
      <c r="G926" s="99">
        <v>0</v>
      </c>
      <c r="H926" s="99">
        <v>1</v>
      </c>
      <c r="I926" s="99">
        <v>0</v>
      </c>
      <c r="J926" s="99">
        <v>0</v>
      </c>
      <c r="K926" s="178">
        <f t="shared" si="161"/>
        <v>1</v>
      </c>
      <c r="L926" s="187"/>
      <c r="M926" s="188"/>
      <c r="S926" s="20" t="s">
        <v>7763</v>
      </c>
      <c r="T926" s="20" t="s">
        <v>92</v>
      </c>
      <c r="U926" s="20" t="s">
        <v>102</v>
      </c>
      <c r="V926" s="20" t="s">
        <v>98</v>
      </c>
      <c r="W926" s="20" t="s">
        <v>125</v>
      </c>
      <c r="X926" s="20" t="s">
        <v>272</v>
      </c>
      <c r="Y926" s="20" t="s">
        <v>126</v>
      </c>
      <c r="BR926" s="17"/>
      <c r="BV926" s="17"/>
    </row>
    <row r="927" spans="1:74" x14ac:dyDescent="0.25">
      <c r="A927" s="143" t="s">
        <v>492</v>
      </c>
      <c r="B927" s="143" t="s">
        <v>759</v>
      </c>
      <c r="C927" s="185">
        <v>565</v>
      </c>
      <c r="D927" s="127">
        <v>563</v>
      </c>
      <c r="E927" s="99">
        <v>32</v>
      </c>
      <c r="F927" s="99">
        <v>51</v>
      </c>
      <c r="G927" s="99">
        <v>23</v>
      </c>
      <c r="H927" s="99">
        <v>71</v>
      </c>
      <c r="I927" s="99">
        <v>386</v>
      </c>
      <c r="J927" s="99">
        <v>0</v>
      </c>
      <c r="K927" s="178">
        <f t="shared" si="161"/>
        <v>563</v>
      </c>
      <c r="L927" s="187"/>
      <c r="M927" s="188">
        <f>SUM(K923:K927)</f>
        <v>686</v>
      </c>
      <c r="S927" s="20" t="s">
        <v>7900</v>
      </c>
      <c r="T927" s="59">
        <v>0</v>
      </c>
      <c r="U927" s="59">
        <v>0</v>
      </c>
      <c r="V927" s="60">
        <v>0</v>
      </c>
      <c r="W927" s="60">
        <v>0</v>
      </c>
      <c r="X927" s="60">
        <v>0</v>
      </c>
      <c r="Y927" s="20">
        <f t="shared" ref="Y927:Y935" si="164">SUM(T927:X927)</f>
        <v>0</v>
      </c>
      <c r="BR927" s="17"/>
      <c r="BV927" s="17"/>
    </row>
    <row r="928" spans="1:74" x14ac:dyDescent="0.25">
      <c r="A928" s="189" t="s">
        <v>397</v>
      </c>
      <c r="B928" s="189" t="s">
        <v>2698</v>
      </c>
      <c r="C928" s="184">
        <v>1</v>
      </c>
      <c r="D928" s="148">
        <v>1</v>
      </c>
      <c r="E928" s="148">
        <v>0</v>
      </c>
      <c r="F928" s="148">
        <v>0</v>
      </c>
      <c r="G928" s="148">
        <v>0</v>
      </c>
      <c r="H928" s="148">
        <v>1</v>
      </c>
      <c r="I928" s="148">
        <v>0</v>
      </c>
      <c r="J928" s="148">
        <v>0</v>
      </c>
      <c r="K928" s="178">
        <f t="shared" si="161"/>
        <v>1</v>
      </c>
      <c r="L928" s="163"/>
      <c r="M928" s="150"/>
      <c r="S928" s="20" t="s">
        <v>7901</v>
      </c>
      <c r="T928" s="60">
        <v>0</v>
      </c>
      <c r="U928" s="60">
        <v>0</v>
      </c>
      <c r="V928" s="60">
        <v>0</v>
      </c>
      <c r="W928" s="60">
        <v>0</v>
      </c>
      <c r="X928" s="60">
        <v>0</v>
      </c>
      <c r="Y928" s="20">
        <f t="shared" si="164"/>
        <v>0</v>
      </c>
      <c r="BR928" s="17"/>
      <c r="BV928" s="17"/>
    </row>
    <row r="929" spans="1:74" x14ac:dyDescent="0.25">
      <c r="A929" s="189" t="s">
        <v>397</v>
      </c>
      <c r="B929" s="189" t="s">
        <v>1700</v>
      </c>
      <c r="C929" s="184">
        <v>58</v>
      </c>
      <c r="D929" s="148">
        <v>58</v>
      </c>
      <c r="E929" s="148">
        <v>0</v>
      </c>
      <c r="F929" s="148">
        <v>0</v>
      </c>
      <c r="G929" s="148">
        <v>0</v>
      </c>
      <c r="H929" s="148">
        <v>58</v>
      </c>
      <c r="I929" s="148">
        <v>0</v>
      </c>
      <c r="J929" s="148">
        <v>0</v>
      </c>
      <c r="K929" s="178">
        <f t="shared" si="161"/>
        <v>58</v>
      </c>
      <c r="L929" s="163"/>
      <c r="M929" s="150"/>
      <c r="S929" s="20" t="s">
        <v>7902</v>
      </c>
      <c r="T929" s="59">
        <v>0</v>
      </c>
      <c r="U929" s="59">
        <v>0</v>
      </c>
      <c r="V929" s="60">
        <v>0</v>
      </c>
      <c r="W929" s="60">
        <v>0</v>
      </c>
      <c r="X929" s="60">
        <v>0</v>
      </c>
      <c r="Y929" s="20">
        <f t="shared" si="164"/>
        <v>0</v>
      </c>
      <c r="BR929" s="17"/>
      <c r="BV929" s="17"/>
    </row>
    <row r="930" spans="1:74" x14ac:dyDescent="0.25">
      <c r="A930" s="189" t="s">
        <v>397</v>
      </c>
      <c r="B930" s="189" t="s">
        <v>759</v>
      </c>
      <c r="C930" s="184">
        <v>3</v>
      </c>
      <c r="D930" s="148">
        <v>3</v>
      </c>
      <c r="E930" s="148">
        <v>0</v>
      </c>
      <c r="F930" s="148">
        <v>0</v>
      </c>
      <c r="G930" s="148">
        <v>0</v>
      </c>
      <c r="H930" s="148">
        <v>3</v>
      </c>
      <c r="I930" s="148">
        <v>0</v>
      </c>
      <c r="J930" s="148">
        <v>0</v>
      </c>
      <c r="K930" s="178">
        <f t="shared" si="161"/>
        <v>3</v>
      </c>
      <c r="L930" s="163"/>
      <c r="M930" s="150">
        <f>SUM(K928:K930)</f>
        <v>62</v>
      </c>
      <c r="S930" s="20" t="s">
        <v>7903</v>
      </c>
      <c r="T930" s="30">
        <v>0</v>
      </c>
      <c r="U930" s="30">
        <v>0</v>
      </c>
      <c r="V930" s="30">
        <v>0</v>
      </c>
      <c r="W930" s="30">
        <v>0</v>
      </c>
      <c r="X930" s="30">
        <v>0</v>
      </c>
      <c r="Y930" s="20">
        <f t="shared" si="164"/>
        <v>0</v>
      </c>
      <c r="BR930" s="17"/>
      <c r="BV930" s="17"/>
    </row>
    <row r="931" spans="1:74" x14ac:dyDescent="0.25">
      <c r="A931" s="191" t="s">
        <v>7764</v>
      </c>
      <c r="B931" s="192"/>
      <c r="C931" s="148">
        <f t="shared" ref="C931:J931" si="165">SUM(C913:C930)</f>
        <v>1259</v>
      </c>
      <c r="D931" s="148">
        <f t="shared" si="165"/>
        <v>1245</v>
      </c>
      <c r="E931" s="148">
        <f t="shared" si="165"/>
        <v>42</v>
      </c>
      <c r="F931" s="148">
        <f t="shared" si="165"/>
        <v>101</v>
      </c>
      <c r="G931" s="148">
        <f t="shared" si="165"/>
        <v>29</v>
      </c>
      <c r="H931" s="148">
        <f t="shared" si="165"/>
        <v>352</v>
      </c>
      <c r="I931" s="148">
        <f t="shared" si="165"/>
        <v>721</v>
      </c>
      <c r="J931" s="148">
        <f t="shared" si="165"/>
        <v>0</v>
      </c>
      <c r="K931" s="178">
        <f t="shared" si="161"/>
        <v>1245</v>
      </c>
      <c r="L931" s="163"/>
      <c r="M931" s="150">
        <f>SUM(M913:M930)</f>
        <v>1245</v>
      </c>
      <c r="S931" s="20" t="s">
        <v>7757</v>
      </c>
      <c r="T931" s="30">
        <v>0</v>
      </c>
      <c r="U931" s="30">
        <v>0</v>
      </c>
      <c r="V931" s="30">
        <v>0</v>
      </c>
      <c r="W931" s="30">
        <v>0</v>
      </c>
      <c r="X931" s="30">
        <v>0</v>
      </c>
      <c r="Y931" s="20">
        <f t="shared" si="164"/>
        <v>0</v>
      </c>
      <c r="BR931" s="17"/>
      <c r="BV931" s="17"/>
    </row>
    <row r="932" spans="1:74" x14ac:dyDescent="0.25">
      <c r="S932" s="54" t="s">
        <v>7758</v>
      </c>
      <c r="T932" s="99">
        <v>0</v>
      </c>
      <c r="U932" s="99">
        <v>3</v>
      </c>
      <c r="V932" s="99">
        <v>0</v>
      </c>
      <c r="W932" s="99">
        <v>4</v>
      </c>
      <c r="X932" s="99">
        <v>0</v>
      </c>
      <c r="Y932" s="20">
        <f t="shared" si="164"/>
        <v>7</v>
      </c>
      <c r="AL932" s="17" t="s">
        <v>5</v>
      </c>
      <c r="AM932" s="17" t="s">
        <v>7849</v>
      </c>
      <c r="AN932" s="17" t="s">
        <v>7793</v>
      </c>
      <c r="AO932" s="17" t="s">
        <v>7794</v>
      </c>
      <c r="AP932" s="17" t="s">
        <v>7795</v>
      </c>
      <c r="AQ932" s="17" t="s">
        <v>7796</v>
      </c>
      <c r="AR932" s="17" t="s">
        <v>7797</v>
      </c>
      <c r="AS932" s="17" t="s">
        <v>7798</v>
      </c>
      <c r="AT932" s="75" t="s">
        <v>7799</v>
      </c>
      <c r="AU932" s="75" t="s">
        <v>7800</v>
      </c>
      <c r="AV932" s="17" t="s">
        <v>7801</v>
      </c>
      <c r="AW932" s="17" t="s">
        <v>7802</v>
      </c>
      <c r="AX932" s="17" t="s">
        <v>7803</v>
      </c>
      <c r="AY932" s="17" t="s">
        <v>7804</v>
      </c>
      <c r="AZ932" s="17" t="s">
        <v>7805</v>
      </c>
      <c r="BA932" s="17" t="s">
        <v>7806</v>
      </c>
      <c r="BB932" s="17" t="s">
        <v>7807</v>
      </c>
      <c r="BC932" s="17" t="s">
        <v>7808</v>
      </c>
      <c r="BD932" s="17" t="s">
        <v>7809</v>
      </c>
      <c r="BR932" s="17"/>
      <c r="BV932" s="17"/>
    </row>
    <row r="933" spans="1:74" x14ac:dyDescent="0.25">
      <c r="S933" s="20" t="s">
        <v>7759</v>
      </c>
      <c r="T933" s="148">
        <v>0</v>
      </c>
      <c r="U933" s="148">
        <v>4</v>
      </c>
      <c r="V933" s="148">
        <v>1</v>
      </c>
      <c r="W933" s="148">
        <v>23</v>
      </c>
      <c r="X933" s="148">
        <v>0</v>
      </c>
      <c r="Y933" s="20">
        <f t="shared" si="164"/>
        <v>28</v>
      </c>
      <c r="AL933" s="17" t="s">
        <v>7880</v>
      </c>
      <c r="AM933" s="72">
        <v>713</v>
      </c>
      <c r="AN933" s="72">
        <v>352</v>
      </c>
      <c r="AO933" s="72">
        <v>266</v>
      </c>
      <c r="AP933" s="72">
        <v>249</v>
      </c>
      <c r="AQ933" s="72">
        <v>156</v>
      </c>
      <c r="AR933" s="72">
        <v>84</v>
      </c>
      <c r="AS933" s="72">
        <v>62</v>
      </c>
      <c r="AT933" s="71">
        <v>82</v>
      </c>
      <c r="AU933" s="71">
        <v>42</v>
      </c>
      <c r="AV933" s="72">
        <v>52</v>
      </c>
      <c r="AW933" s="72">
        <v>37</v>
      </c>
      <c r="AX933" s="72">
        <v>17</v>
      </c>
      <c r="AY933" s="72">
        <v>19</v>
      </c>
      <c r="AZ933" s="72">
        <v>37</v>
      </c>
      <c r="BA933" s="72">
        <v>13</v>
      </c>
      <c r="BB933" s="72">
        <v>19</v>
      </c>
      <c r="BC933" s="72">
        <v>16</v>
      </c>
      <c r="BD933" s="131">
        <v>11</v>
      </c>
      <c r="BR933" s="17"/>
      <c r="BV933" s="17"/>
    </row>
    <row r="934" spans="1:74" x14ac:dyDescent="0.25">
      <c r="S934" s="54" t="s">
        <v>7760</v>
      </c>
      <c r="T934" s="99">
        <v>4</v>
      </c>
      <c r="U934" s="99">
        <v>17</v>
      </c>
      <c r="V934" s="99">
        <v>2</v>
      </c>
      <c r="W934" s="99">
        <v>66</v>
      </c>
      <c r="X934" s="99">
        <v>0</v>
      </c>
      <c r="Y934" s="20">
        <f t="shared" si="164"/>
        <v>89</v>
      </c>
      <c r="AL934" s="17" t="s">
        <v>7881</v>
      </c>
      <c r="AM934" s="72">
        <v>1</v>
      </c>
      <c r="AN934" s="72">
        <v>28</v>
      </c>
      <c r="AO934" s="72">
        <v>72</v>
      </c>
      <c r="AP934" s="72">
        <v>273</v>
      </c>
      <c r="AQ934" s="72">
        <v>355</v>
      </c>
      <c r="AR934" s="72">
        <v>161</v>
      </c>
      <c r="AS934" s="72">
        <v>145</v>
      </c>
      <c r="AT934" s="71">
        <v>92</v>
      </c>
      <c r="AU934" s="71">
        <v>72</v>
      </c>
      <c r="AV934" s="72">
        <v>60</v>
      </c>
      <c r="AW934" s="72">
        <v>43</v>
      </c>
      <c r="AX934" s="72">
        <v>40</v>
      </c>
      <c r="AY934" s="72">
        <v>31</v>
      </c>
      <c r="AZ934" s="72">
        <v>39</v>
      </c>
      <c r="BA934" s="72">
        <v>28</v>
      </c>
      <c r="BB934" s="72">
        <v>32</v>
      </c>
      <c r="BC934" s="72">
        <v>17</v>
      </c>
      <c r="BD934" s="131">
        <v>29</v>
      </c>
      <c r="BR934" s="17"/>
      <c r="BV934" s="17"/>
    </row>
    <row r="935" spans="1:74" x14ac:dyDescent="0.25">
      <c r="S935" s="21" t="s">
        <v>7739</v>
      </c>
      <c r="T935" s="148">
        <v>0</v>
      </c>
      <c r="U935" s="148">
        <v>0</v>
      </c>
      <c r="V935" s="148">
        <v>0</v>
      </c>
      <c r="W935" s="148">
        <v>1</v>
      </c>
      <c r="X935" s="148">
        <v>0</v>
      </c>
      <c r="Y935" s="20">
        <f t="shared" si="164"/>
        <v>1</v>
      </c>
      <c r="AL935" s="132" t="s">
        <v>7833</v>
      </c>
      <c r="AM935" s="133">
        <v>0</v>
      </c>
      <c r="AN935" s="133">
        <v>0</v>
      </c>
      <c r="AO935" s="133">
        <v>0</v>
      </c>
      <c r="AP935" s="133">
        <v>0</v>
      </c>
      <c r="AQ935" s="133">
        <v>0</v>
      </c>
      <c r="AR935" s="133">
        <v>415</v>
      </c>
      <c r="AS935" s="133">
        <v>435</v>
      </c>
      <c r="AT935" s="181">
        <v>345</v>
      </c>
      <c r="AU935" s="181">
        <v>433</v>
      </c>
      <c r="AV935" s="133">
        <v>457</v>
      </c>
      <c r="AW935" s="133">
        <v>568</v>
      </c>
      <c r="AX935" s="133">
        <v>453</v>
      </c>
      <c r="AY935" s="133">
        <v>391</v>
      </c>
      <c r="AZ935" s="133">
        <v>236</v>
      </c>
      <c r="BA935" s="133">
        <v>35</v>
      </c>
      <c r="BB935" s="133">
        <v>44</v>
      </c>
      <c r="BC935" s="133">
        <v>12</v>
      </c>
      <c r="BD935" s="134">
        <v>15</v>
      </c>
      <c r="BR935" s="17"/>
      <c r="BV935" s="17"/>
    </row>
    <row r="936" spans="1:74" x14ac:dyDescent="0.25">
      <c r="S936" s="83"/>
      <c r="T936" s="26">
        <f t="shared" ref="T936:Y936" si="166">SUM(T927:T935)</f>
        <v>4</v>
      </c>
      <c r="U936" s="26">
        <f t="shared" si="166"/>
        <v>24</v>
      </c>
      <c r="V936" s="26">
        <f t="shared" si="166"/>
        <v>3</v>
      </c>
      <c r="W936" s="26">
        <f t="shared" si="166"/>
        <v>94</v>
      </c>
      <c r="X936" s="26">
        <f t="shared" si="166"/>
        <v>0</v>
      </c>
      <c r="Y936" s="26">
        <f t="shared" si="166"/>
        <v>125</v>
      </c>
      <c r="AL936" s="17" t="s">
        <v>7882</v>
      </c>
      <c r="AM936" s="72">
        <v>0</v>
      </c>
      <c r="AN936" s="72">
        <v>0</v>
      </c>
      <c r="AO936" s="72">
        <v>0</v>
      </c>
      <c r="AP936" s="72">
        <v>0</v>
      </c>
      <c r="AQ936" s="72">
        <v>2</v>
      </c>
      <c r="AR936" s="72">
        <v>15</v>
      </c>
      <c r="AS936" s="72">
        <v>39</v>
      </c>
      <c r="AT936" s="71">
        <v>174</v>
      </c>
      <c r="AU936" s="71">
        <v>257</v>
      </c>
      <c r="AV936" s="72">
        <v>409</v>
      </c>
      <c r="AW936" s="72">
        <v>233</v>
      </c>
      <c r="AX936" s="72">
        <v>203</v>
      </c>
      <c r="AY936" s="72">
        <v>114</v>
      </c>
      <c r="AZ936" s="72">
        <v>154</v>
      </c>
      <c r="BA936" s="72">
        <v>112</v>
      </c>
      <c r="BB936" s="72">
        <v>124</v>
      </c>
      <c r="BC936" s="72">
        <v>60</v>
      </c>
      <c r="BD936" s="131">
        <v>87</v>
      </c>
      <c r="BR936" s="17"/>
      <c r="BV936" s="17"/>
    </row>
    <row r="937" spans="1:74" x14ac:dyDescent="0.25">
      <c r="S937" s="83"/>
      <c r="T937" s="126"/>
      <c r="U937" s="126"/>
      <c r="V937" s="126"/>
      <c r="W937" s="126"/>
      <c r="X937" s="126"/>
      <c r="Y937" s="26"/>
      <c r="AL937" s="132" t="s">
        <v>7834</v>
      </c>
      <c r="AM937" s="133">
        <v>0</v>
      </c>
      <c r="AN937" s="133">
        <v>0</v>
      </c>
      <c r="AO937" s="133">
        <v>0</v>
      </c>
      <c r="AP937" s="133">
        <v>0</v>
      </c>
      <c r="AQ937" s="133">
        <v>0</v>
      </c>
      <c r="AR937" s="133">
        <v>0</v>
      </c>
      <c r="AS937" s="133">
        <v>0</v>
      </c>
      <c r="AT937" s="133">
        <v>0</v>
      </c>
      <c r="AU937" s="133">
        <v>0</v>
      </c>
      <c r="AV937" s="133">
        <v>2</v>
      </c>
      <c r="AW937" s="133">
        <v>10</v>
      </c>
      <c r="AX937" s="133">
        <v>51</v>
      </c>
      <c r="AY937" s="133">
        <v>115</v>
      </c>
      <c r="AZ937" s="133">
        <v>428</v>
      </c>
      <c r="BA937" s="133">
        <v>525</v>
      </c>
      <c r="BB937" s="133">
        <v>467</v>
      </c>
      <c r="BC937" s="133">
        <v>379</v>
      </c>
      <c r="BD937" s="134">
        <v>320</v>
      </c>
      <c r="BR937" s="17"/>
      <c r="BV937" s="17"/>
    </row>
    <row r="938" spans="1:74" x14ac:dyDescent="0.25">
      <c r="S938" s="20" t="s">
        <v>7766</v>
      </c>
      <c r="T938" s="20" t="s">
        <v>92</v>
      </c>
      <c r="U938" s="20" t="s">
        <v>102</v>
      </c>
      <c r="V938" s="20" t="s">
        <v>98</v>
      </c>
      <c r="W938" s="20" t="s">
        <v>125</v>
      </c>
      <c r="X938" s="20" t="s">
        <v>272</v>
      </c>
      <c r="Y938" s="20" t="s">
        <v>7767</v>
      </c>
      <c r="AL938" s="17" t="s">
        <v>7891</v>
      </c>
      <c r="AM938" s="72">
        <v>0</v>
      </c>
      <c r="AN938" s="72">
        <v>0</v>
      </c>
      <c r="AO938" s="72">
        <v>0</v>
      </c>
      <c r="AP938" s="72">
        <v>0</v>
      </c>
      <c r="AQ938" s="72">
        <v>0</v>
      </c>
      <c r="AR938" s="72">
        <v>0</v>
      </c>
      <c r="AS938" s="72">
        <v>0</v>
      </c>
      <c r="AT938" s="72">
        <v>0</v>
      </c>
      <c r="AU938" s="72">
        <v>0</v>
      </c>
      <c r="AV938" s="72">
        <v>1</v>
      </c>
      <c r="AW938" s="72">
        <v>7</v>
      </c>
      <c r="AX938" s="72">
        <v>40</v>
      </c>
      <c r="AY938" s="72">
        <v>42</v>
      </c>
      <c r="AZ938" s="72">
        <v>161</v>
      </c>
      <c r="BA938" s="72">
        <v>182</v>
      </c>
      <c r="BB938" s="72">
        <v>349</v>
      </c>
      <c r="BC938" s="72">
        <v>202</v>
      </c>
      <c r="BD938" s="131">
        <v>211</v>
      </c>
      <c r="BR938" s="17"/>
      <c r="BV938" s="17"/>
    </row>
    <row r="939" spans="1:74" x14ac:dyDescent="0.25">
      <c r="S939" s="20" t="s">
        <v>7900</v>
      </c>
      <c r="T939" s="59">
        <v>0</v>
      </c>
      <c r="U939" s="59">
        <v>0</v>
      </c>
      <c r="V939" s="60">
        <v>0</v>
      </c>
      <c r="W939" s="60">
        <v>0</v>
      </c>
      <c r="X939" s="60">
        <v>0</v>
      </c>
      <c r="Y939" s="21">
        <f t="shared" ref="Y939:Y947" si="167">SUM(T939:W939)</f>
        <v>0</v>
      </c>
      <c r="AL939" s="132" t="s">
        <v>7835</v>
      </c>
      <c r="AM939" s="133">
        <v>0</v>
      </c>
      <c r="AN939" s="133">
        <v>0</v>
      </c>
      <c r="AO939" s="133">
        <v>0</v>
      </c>
      <c r="AP939" s="133">
        <v>0</v>
      </c>
      <c r="AQ939" s="133">
        <v>0</v>
      </c>
      <c r="AR939" s="133">
        <v>0</v>
      </c>
      <c r="AS939" s="133">
        <v>0</v>
      </c>
      <c r="AT939" s="133">
        <v>0</v>
      </c>
      <c r="AU939" s="133">
        <v>0</v>
      </c>
      <c r="AV939" s="133">
        <v>0</v>
      </c>
      <c r="AW939" s="133">
        <v>0</v>
      </c>
      <c r="AX939" s="133">
        <v>13</v>
      </c>
      <c r="AY939" s="133">
        <v>33</v>
      </c>
      <c r="AZ939" s="133">
        <v>51</v>
      </c>
      <c r="BA939" s="133">
        <v>28</v>
      </c>
      <c r="BB939" s="133">
        <v>181</v>
      </c>
      <c r="BC939" s="133">
        <v>177</v>
      </c>
      <c r="BD939" s="134">
        <v>386</v>
      </c>
      <c r="BR939" s="17"/>
      <c r="BV939" s="17"/>
    </row>
    <row r="940" spans="1:74" x14ac:dyDescent="0.25">
      <c r="S940" s="20" t="s">
        <v>7901</v>
      </c>
      <c r="T940" s="60">
        <v>0</v>
      </c>
      <c r="U940" s="60">
        <v>0</v>
      </c>
      <c r="V940" s="60">
        <v>0</v>
      </c>
      <c r="W940" s="60">
        <v>0</v>
      </c>
      <c r="X940" s="60">
        <v>0</v>
      </c>
      <c r="Y940" s="21">
        <f t="shared" si="167"/>
        <v>0</v>
      </c>
      <c r="AL940" s="17" t="s">
        <v>7892</v>
      </c>
      <c r="AM940" s="72">
        <v>0</v>
      </c>
      <c r="AN940" s="72">
        <v>0</v>
      </c>
      <c r="AO940" s="72">
        <v>0</v>
      </c>
      <c r="AP940" s="72">
        <v>0</v>
      </c>
      <c r="AQ940" s="72">
        <v>0</v>
      </c>
      <c r="AR940" s="72">
        <v>0</v>
      </c>
      <c r="AS940" s="72">
        <v>0</v>
      </c>
      <c r="AT940" s="72">
        <v>0</v>
      </c>
      <c r="AU940" s="72">
        <v>0</v>
      </c>
      <c r="AV940" s="72">
        <v>0</v>
      </c>
      <c r="AW940" s="72">
        <v>0</v>
      </c>
      <c r="AX940" s="72">
        <v>0</v>
      </c>
      <c r="AY940" s="72">
        <v>0</v>
      </c>
      <c r="AZ940" s="72">
        <v>0</v>
      </c>
      <c r="BA940" s="72">
        <v>0</v>
      </c>
      <c r="BB940" s="72">
        <v>0</v>
      </c>
      <c r="BC940" s="72">
        <v>0</v>
      </c>
      <c r="BD940" s="131">
        <v>61</v>
      </c>
      <c r="BR940" s="17"/>
      <c r="BV940" s="17"/>
    </row>
    <row r="941" spans="1:74" x14ac:dyDescent="0.25">
      <c r="S941" s="20" t="s">
        <v>7902</v>
      </c>
      <c r="T941" s="59">
        <v>0</v>
      </c>
      <c r="U941" s="59">
        <v>0</v>
      </c>
      <c r="V941" s="60">
        <v>0</v>
      </c>
      <c r="W941" s="60">
        <v>0</v>
      </c>
      <c r="X941" s="60">
        <v>0</v>
      </c>
      <c r="Y941" s="21">
        <f t="shared" si="167"/>
        <v>0</v>
      </c>
      <c r="AL941" s="132" t="s">
        <v>7836</v>
      </c>
      <c r="AM941" s="133">
        <v>0</v>
      </c>
      <c r="AN941" s="133">
        <v>0</v>
      </c>
      <c r="AO941" s="133">
        <v>0</v>
      </c>
      <c r="AP941" s="133">
        <v>0</v>
      </c>
      <c r="AQ941" s="133">
        <v>0</v>
      </c>
      <c r="AR941" s="133">
        <v>0</v>
      </c>
      <c r="AS941" s="133">
        <v>0</v>
      </c>
      <c r="AT941" s="133">
        <v>0</v>
      </c>
      <c r="AU941" s="133">
        <v>0</v>
      </c>
      <c r="AV941" s="133">
        <v>0</v>
      </c>
      <c r="AW941" s="133">
        <v>0</v>
      </c>
      <c r="AX941" s="133">
        <v>0</v>
      </c>
      <c r="AY941" s="133">
        <v>0</v>
      </c>
      <c r="AZ941" s="133">
        <v>0</v>
      </c>
      <c r="BA941" s="133">
        <v>0</v>
      </c>
      <c r="BB941" s="133">
        <v>0</v>
      </c>
      <c r="BC941" s="133">
        <v>0</v>
      </c>
      <c r="BD941" s="134">
        <v>0</v>
      </c>
      <c r="BR941" s="17"/>
      <c r="BV941" s="17"/>
    </row>
    <row r="942" spans="1:74" x14ac:dyDescent="0.25">
      <c r="S942" s="20" t="s">
        <v>7903</v>
      </c>
      <c r="T942" s="30">
        <v>0</v>
      </c>
      <c r="U942" s="30">
        <v>0</v>
      </c>
      <c r="V942" s="30">
        <v>0</v>
      </c>
      <c r="W942" s="30">
        <v>0</v>
      </c>
      <c r="X942" s="30">
        <v>0</v>
      </c>
      <c r="Y942" s="21">
        <f t="shared" si="167"/>
        <v>0</v>
      </c>
      <c r="BR942" s="17"/>
      <c r="BV942" s="17"/>
    </row>
    <row r="943" spans="1:74" x14ac:dyDescent="0.25">
      <c r="S943" s="20" t="s">
        <v>7757</v>
      </c>
      <c r="T943" s="30">
        <v>0</v>
      </c>
      <c r="U943" s="30">
        <v>4</v>
      </c>
      <c r="V943" s="30">
        <v>0</v>
      </c>
      <c r="W943" s="30">
        <v>7</v>
      </c>
      <c r="X943" s="30">
        <v>0</v>
      </c>
      <c r="Y943" s="21">
        <f t="shared" si="167"/>
        <v>11</v>
      </c>
      <c r="BR943" s="17"/>
      <c r="BV943" s="17"/>
    </row>
    <row r="944" spans="1:74" x14ac:dyDescent="0.25">
      <c r="S944" s="54" t="s">
        <v>7758</v>
      </c>
      <c r="T944" s="48">
        <v>0</v>
      </c>
      <c r="U944" s="48">
        <v>3</v>
      </c>
      <c r="V944" s="48">
        <v>1</v>
      </c>
      <c r="W944" s="48">
        <v>25</v>
      </c>
      <c r="X944" s="48">
        <v>15</v>
      </c>
      <c r="Y944" s="21">
        <f t="shared" si="167"/>
        <v>29</v>
      </c>
      <c r="BR944" s="17"/>
      <c r="BV944" s="17"/>
    </row>
    <row r="945" spans="1:74" x14ac:dyDescent="0.25">
      <c r="S945" s="20" t="s">
        <v>7759</v>
      </c>
      <c r="T945" s="28">
        <v>6</v>
      </c>
      <c r="U945" s="28">
        <v>17</v>
      </c>
      <c r="V945" s="28">
        <v>1</v>
      </c>
      <c r="W945" s="28">
        <v>63</v>
      </c>
      <c r="X945" s="30">
        <v>320</v>
      </c>
      <c r="Y945" s="21">
        <f t="shared" si="167"/>
        <v>87</v>
      </c>
      <c r="BR945" s="17"/>
      <c r="BV945" s="17"/>
    </row>
    <row r="946" spans="1:74" x14ac:dyDescent="0.25">
      <c r="S946" s="54" t="s">
        <v>7760</v>
      </c>
      <c r="T946" s="48">
        <v>32</v>
      </c>
      <c r="U946" s="48">
        <v>53</v>
      </c>
      <c r="V946" s="48">
        <v>24</v>
      </c>
      <c r="W946" s="48">
        <v>102</v>
      </c>
      <c r="X946" s="48">
        <v>386</v>
      </c>
      <c r="Y946" s="21">
        <f t="shared" si="167"/>
        <v>211</v>
      </c>
      <c r="BR946" s="17"/>
      <c r="BV946" s="17"/>
    </row>
    <row r="947" spans="1:74" x14ac:dyDescent="0.25">
      <c r="S947" s="21" t="s">
        <v>7739</v>
      </c>
      <c r="T947" s="30">
        <v>0</v>
      </c>
      <c r="U947" s="30">
        <v>0</v>
      </c>
      <c r="V947" s="30">
        <v>0</v>
      </c>
      <c r="W947" s="30">
        <v>61</v>
      </c>
      <c r="X947" s="30">
        <v>0</v>
      </c>
      <c r="Y947" s="21">
        <f t="shared" si="167"/>
        <v>61</v>
      </c>
      <c r="BR947" s="17"/>
      <c r="BV947" s="17"/>
    </row>
    <row r="948" spans="1:74" x14ac:dyDescent="0.25">
      <c r="T948" s="26">
        <f t="shared" ref="T948:Y948" si="168">SUM(T939:T947)</f>
        <v>38</v>
      </c>
      <c r="U948" s="26">
        <f t="shared" si="168"/>
        <v>77</v>
      </c>
      <c r="V948" s="26">
        <f t="shared" si="168"/>
        <v>26</v>
      </c>
      <c r="W948" s="26">
        <f t="shared" si="168"/>
        <v>258</v>
      </c>
      <c r="X948" s="26">
        <f t="shared" si="168"/>
        <v>721</v>
      </c>
      <c r="Y948" s="26">
        <f t="shared" si="168"/>
        <v>399</v>
      </c>
      <c r="BR948" s="17"/>
      <c r="BV948" s="17"/>
    </row>
    <row r="954" spans="1:74" ht="45" customHeight="1" x14ac:dyDescent="0.25">
      <c r="A954" s="41" t="s">
        <v>7808</v>
      </c>
      <c r="B954" s="41" t="s">
        <v>7744</v>
      </c>
      <c r="C954" s="41" t="s">
        <v>7705</v>
      </c>
      <c r="D954" s="41" t="s">
        <v>7745</v>
      </c>
      <c r="E954" s="41" t="s">
        <v>7746</v>
      </c>
      <c r="F954" s="41" t="s">
        <v>7747</v>
      </c>
      <c r="G954" s="41" t="s">
        <v>7748</v>
      </c>
      <c r="H954" s="41" t="s">
        <v>7749</v>
      </c>
      <c r="I954" s="41" t="s">
        <v>7750</v>
      </c>
      <c r="J954" s="41" t="s">
        <v>7752</v>
      </c>
      <c r="K954" s="42" t="s">
        <v>7753</v>
      </c>
      <c r="L954" s="31"/>
      <c r="M954" s="22" t="s">
        <v>7914</v>
      </c>
      <c r="S954" s="17" t="s">
        <v>7808</v>
      </c>
      <c r="AL954" s="23" t="s">
        <v>7781</v>
      </c>
      <c r="AM954" s="71" t="s">
        <v>7808</v>
      </c>
      <c r="AN954" s="72"/>
      <c r="AO954" s="72"/>
      <c r="AP954" s="72"/>
      <c r="BR954" s="17"/>
      <c r="BV954" s="17"/>
    </row>
    <row r="955" spans="1:74" x14ac:dyDescent="0.25">
      <c r="A955" s="141" t="s">
        <v>480</v>
      </c>
      <c r="B955" s="141" t="s">
        <v>759</v>
      </c>
      <c r="C955" s="184">
        <v>16</v>
      </c>
      <c r="D955" s="149">
        <v>16</v>
      </c>
      <c r="E955" s="148">
        <v>0</v>
      </c>
      <c r="F955" s="148">
        <v>10</v>
      </c>
      <c r="G955" s="148">
        <v>0</v>
      </c>
      <c r="H955" s="148">
        <v>6</v>
      </c>
      <c r="I955" s="148">
        <v>0</v>
      </c>
      <c r="J955" s="148">
        <v>0</v>
      </c>
      <c r="K955" s="178">
        <f t="shared" ref="K955:K973" si="169">SUM(E955:J955)</f>
        <v>16</v>
      </c>
      <c r="L955" s="34"/>
      <c r="M955" s="126">
        <v>16</v>
      </c>
      <c r="S955" s="20" t="s">
        <v>7755</v>
      </c>
      <c r="T955" s="20" t="s">
        <v>92</v>
      </c>
      <c r="U955" s="20" t="s">
        <v>102</v>
      </c>
      <c r="V955" s="20" t="s">
        <v>98</v>
      </c>
      <c r="W955" s="20" t="s">
        <v>125</v>
      </c>
      <c r="X955" s="20" t="s">
        <v>272</v>
      </c>
      <c r="Y955" s="20" t="s">
        <v>126</v>
      </c>
      <c r="AL955" s="17" t="s">
        <v>7876</v>
      </c>
      <c r="AM955" s="72"/>
      <c r="AN955" s="72"/>
      <c r="AO955" s="72"/>
      <c r="AP955" s="72"/>
      <c r="BR955" s="17"/>
      <c r="BV955" s="17"/>
    </row>
    <row r="956" spans="1:74" x14ac:dyDescent="0.25">
      <c r="A956" s="143" t="s">
        <v>484</v>
      </c>
      <c r="B956" s="143" t="s">
        <v>2698</v>
      </c>
      <c r="C956" s="185">
        <v>15</v>
      </c>
      <c r="D956" s="127">
        <v>15</v>
      </c>
      <c r="E956" s="99">
        <v>0</v>
      </c>
      <c r="F956" s="99">
        <v>9</v>
      </c>
      <c r="G956" s="99">
        <v>0</v>
      </c>
      <c r="H956" s="99">
        <v>6</v>
      </c>
      <c r="I956" s="99">
        <v>0</v>
      </c>
      <c r="J956" s="99">
        <v>0</v>
      </c>
      <c r="K956" s="178">
        <f t="shared" si="169"/>
        <v>15</v>
      </c>
      <c r="L956" s="187"/>
      <c r="M956" s="188"/>
      <c r="S956" s="20" t="s">
        <v>7900</v>
      </c>
      <c r="T956" s="59">
        <v>0</v>
      </c>
      <c r="U956" s="59">
        <v>0</v>
      </c>
      <c r="V956" s="60">
        <v>0</v>
      </c>
      <c r="W956" s="60">
        <v>0</v>
      </c>
      <c r="X956" s="60">
        <v>0</v>
      </c>
      <c r="Y956" s="20">
        <f t="shared" ref="Y956:Y963" si="170">SUM(T956:X956)</f>
        <v>0</v>
      </c>
      <c r="AL956" s="17" t="s">
        <v>7784</v>
      </c>
      <c r="AM956" s="72"/>
      <c r="AN956" s="72"/>
      <c r="AO956" s="72"/>
      <c r="AP956" s="72"/>
      <c r="BR956" s="17"/>
      <c r="BV956" s="17"/>
    </row>
    <row r="957" spans="1:74" x14ac:dyDescent="0.25">
      <c r="A957" s="143" t="s">
        <v>484</v>
      </c>
      <c r="B957" s="143" t="s">
        <v>1700</v>
      </c>
      <c r="C957" s="185">
        <v>3</v>
      </c>
      <c r="D957" s="127">
        <v>3</v>
      </c>
      <c r="E957" s="99">
        <v>0</v>
      </c>
      <c r="F957" s="99">
        <v>0</v>
      </c>
      <c r="G957" s="99">
        <v>0</v>
      </c>
      <c r="H957" s="99">
        <v>0</v>
      </c>
      <c r="I957" s="99">
        <v>3</v>
      </c>
      <c r="J957" s="99">
        <v>0</v>
      </c>
      <c r="K957" s="178">
        <f t="shared" si="169"/>
        <v>3</v>
      </c>
      <c r="L957" s="187"/>
      <c r="M957" s="188"/>
      <c r="S957" s="20" t="s">
        <v>7901</v>
      </c>
      <c r="T957" s="60">
        <v>0</v>
      </c>
      <c r="U957" s="60">
        <v>0</v>
      </c>
      <c r="V957" s="60">
        <v>0</v>
      </c>
      <c r="W957" s="60">
        <v>0</v>
      </c>
      <c r="X957" s="60">
        <v>0</v>
      </c>
      <c r="Y957" s="20">
        <f t="shared" si="170"/>
        <v>0</v>
      </c>
      <c r="AM957" s="72"/>
      <c r="AN957" s="72"/>
      <c r="AO957" s="72"/>
      <c r="AP957" s="72"/>
      <c r="BR957" s="17"/>
      <c r="BV957" s="17"/>
    </row>
    <row r="958" spans="1:74" x14ac:dyDescent="0.25">
      <c r="A958" s="143" t="s">
        <v>484</v>
      </c>
      <c r="B958" s="143" t="s">
        <v>561</v>
      </c>
      <c r="C958" s="185">
        <v>3</v>
      </c>
      <c r="D958" s="127">
        <v>3</v>
      </c>
      <c r="E958" s="99">
        <v>0</v>
      </c>
      <c r="F958" s="99">
        <v>3</v>
      </c>
      <c r="G958" s="99">
        <v>0</v>
      </c>
      <c r="H958" s="99">
        <v>0</v>
      </c>
      <c r="I958" s="99">
        <v>0</v>
      </c>
      <c r="J958" s="99">
        <v>0</v>
      </c>
      <c r="K958" s="178">
        <f t="shared" si="169"/>
        <v>3</v>
      </c>
      <c r="L958" s="187"/>
      <c r="M958" s="188"/>
      <c r="S958" s="20" t="s">
        <v>7902</v>
      </c>
      <c r="T958" s="59">
        <v>0</v>
      </c>
      <c r="U958" s="59">
        <v>0</v>
      </c>
      <c r="V958" s="60">
        <v>0</v>
      </c>
      <c r="W958" s="60">
        <v>0</v>
      </c>
      <c r="X958" s="60">
        <v>0</v>
      </c>
      <c r="Y958" s="20">
        <f t="shared" si="170"/>
        <v>0</v>
      </c>
      <c r="AL958" s="17" t="s">
        <v>5</v>
      </c>
      <c r="AM958" s="17" t="s">
        <v>7792</v>
      </c>
      <c r="AN958" s="17" t="s">
        <v>7793</v>
      </c>
      <c r="AO958" s="17" t="s">
        <v>7794</v>
      </c>
      <c r="AP958" s="17" t="s">
        <v>7795</v>
      </c>
      <c r="AQ958" s="17" t="s">
        <v>7796</v>
      </c>
      <c r="AR958" s="17" t="s">
        <v>7797</v>
      </c>
      <c r="AS958" s="17" t="s">
        <v>7798</v>
      </c>
      <c r="AT958" s="75" t="s">
        <v>7799</v>
      </c>
      <c r="AU958" s="75" t="s">
        <v>7800</v>
      </c>
      <c r="AV958" s="17" t="s">
        <v>7801</v>
      </c>
      <c r="AW958" s="17" t="s">
        <v>7802</v>
      </c>
      <c r="AX958" s="17" t="s">
        <v>7803</v>
      </c>
      <c r="AY958" s="17" t="s">
        <v>7804</v>
      </c>
      <c r="AZ958" s="17" t="s">
        <v>7805</v>
      </c>
      <c r="BA958" s="17" t="s">
        <v>7806</v>
      </c>
      <c r="BB958" s="17" t="s">
        <v>7807</v>
      </c>
      <c r="BC958" s="17" t="s">
        <v>7808</v>
      </c>
      <c r="BR958" s="17"/>
      <c r="BV958" s="17"/>
    </row>
    <row r="959" spans="1:74" x14ac:dyDescent="0.25">
      <c r="A959" s="143" t="s">
        <v>484</v>
      </c>
      <c r="B959" s="143" t="s">
        <v>759</v>
      </c>
      <c r="C959" s="185">
        <v>24</v>
      </c>
      <c r="D959" s="127">
        <v>23</v>
      </c>
      <c r="E959" s="99">
        <v>0</v>
      </c>
      <c r="F959" s="99">
        <v>6</v>
      </c>
      <c r="G959" s="99">
        <v>0</v>
      </c>
      <c r="H959" s="99">
        <v>8</v>
      </c>
      <c r="I959" s="99">
        <v>9</v>
      </c>
      <c r="J959" s="99">
        <v>0</v>
      </c>
      <c r="K959" s="178">
        <f t="shared" si="169"/>
        <v>23</v>
      </c>
      <c r="L959" s="187"/>
      <c r="M959" s="188">
        <f>SUM(K956:K959)</f>
        <v>44</v>
      </c>
      <c r="S959" s="20" t="s">
        <v>7903</v>
      </c>
      <c r="T959" s="30">
        <v>0</v>
      </c>
      <c r="U959" s="30">
        <v>0</v>
      </c>
      <c r="V959" s="30">
        <v>0</v>
      </c>
      <c r="W959" s="30">
        <v>0</v>
      </c>
      <c r="X959" s="30">
        <v>0</v>
      </c>
      <c r="Y959" s="20">
        <f t="shared" si="170"/>
        <v>0</v>
      </c>
      <c r="AL959" s="17" t="s">
        <v>7828</v>
      </c>
      <c r="AM959" s="72">
        <v>0</v>
      </c>
      <c r="AN959" s="72">
        <v>0</v>
      </c>
      <c r="AO959" s="72">
        <v>0</v>
      </c>
      <c r="AP959" s="72">
        <v>0</v>
      </c>
      <c r="AQ959" s="72">
        <v>0</v>
      </c>
      <c r="AR959" s="72">
        <v>0</v>
      </c>
      <c r="AS959" s="72">
        <v>0</v>
      </c>
      <c r="AT959" s="71">
        <v>0</v>
      </c>
      <c r="AU959" s="71">
        <v>0</v>
      </c>
      <c r="AV959" s="72">
        <v>0</v>
      </c>
      <c r="AW959" s="72">
        <v>0</v>
      </c>
      <c r="AX959" s="72">
        <v>0</v>
      </c>
      <c r="AY959" s="72">
        <v>0</v>
      </c>
      <c r="AZ959" s="72">
        <v>0</v>
      </c>
      <c r="BA959" s="72">
        <v>0</v>
      </c>
      <c r="BB959" s="72">
        <v>0</v>
      </c>
      <c r="BC959" s="72">
        <v>0</v>
      </c>
      <c r="BR959" s="17"/>
      <c r="BV959" s="17"/>
    </row>
    <row r="960" spans="1:74" x14ac:dyDescent="0.25">
      <c r="A960" s="189" t="s">
        <v>488</v>
      </c>
      <c r="B960" s="189" t="s">
        <v>2698</v>
      </c>
      <c r="C960" s="184">
        <v>26</v>
      </c>
      <c r="D960" s="149">
        <v>25</v>
      </c>
      <c r="E960" s="148">
        <v>0</v>
      </c>
      <c r="F960" s="148">
        <v>16</v>
      </c>
      <c r="G960" s="148">
        <v>0</v>
      </c>
      <c r="H960" s="148">
        <v>9</v>
      </c>
      <c r="I960" s="148">
        <v>0</v>
      </c>
      <c r="J960" s="148">
        <v>0</v>
      </c>
      <c r="K960" s="178">
        <f t="shared" si="169"/>
        <v>25</v>
      </c>
      <c r="L960" s="34"/>
      <c r="M960" s="126"/>
      <c r="S960" s="20" t="s">
        <v>7757</v>
      </c>
      <c r="T960" s="30">
        <v>0</v>
      </c>
      <c r="U960" s="30">
        <v>10</v>
      </c>
      <c r="V960" s="30">
        <v>0</v>
      </c>
      <c r="W960" s="30">
        <v>6</v>
      </c>
      <c r="X960" s="30">
        <v>0</v>
      </c>
      <c r="Y960" s="20">
        <f t="shared" si="170"/>
        <v>16</v>
      </c>
      <c r="AL960" s="17" t="s">
        <v>7829</v>
      </c>
      <c r="AM960" s="72">
        <v>0</v>
      </c>
      <c r="AN960" s="72">
        <v>0</v>
      </c>
      <c r="AO960" s="72">
        <v>0</v>
      </c>
      <c r="AP960" s="72">
        <v>0</v>
      </c>
      <c r="AQ960" s="72">
        <v>0</v>
      </c>
      <c r="AR960" s="72">
        <v>0</v>
      </c>
      <c r="AS960" s="72">
        <v>0</v>
      </c>
      <c r="AT960" s="71">
        <v>0</v>
      </c>
      <c r="AU960" s="71">
        <v>0</v>
      </c>
      <c r="AV960" s="72">
        <v>0</v>
      </c>
      <c r="AW960" s="72">
        <v>0</v>
      </c>
      <c r="AX960" s="72">
        <v>0</v>
      </c>
      <c r="AY960" s="72">
        <v>0</v>
      </c>
      <c r="AZ960" s="72">
        <v>0</v>
      </c>
      <c r="BA960" s="72">
        <v>0</v>
      </c>
      <c r="BB960" s="72">
        <v>0</v>
      </c>
      <c r="BC960" s="72">
        <v>0</v>
      </c>
      <c r="BR960" s="17"/>
      <c r="BV960" s="17"/>
    </row>
    <row r="961" spans="1:74" x14ac:dyDescent="0.25">
      <c r="A961" s="189" t="s">
        <v>488</v>
      </c>
      <c r="B961" s="189" t="s">
        <v>1700</v>
      </c>
      <c r="C961" s="184">
        <v>35</v>
      </c>
      <c r="D961" s="149">
        <v>33</v>
      </c>
      <c r="E961" s="148">
        <v>0</v>
      </c>
      <c r="F961" s="148">
        <v>0</v>
      </c>
      <c r="G961" s="148">
        <v>0</v>
      </c>
      <c r="H961" s="148">
        <v>0</v>
      </c>
      <c r="I961" s="148">
        <v>33</v>
      </c>
      <c r="J961" s="148">
        <v>0</v>
      </c>
      <c r="K961" s="178">
        <f t="shared" si="169"/>
        <v>33</v>
      </c>
      <c r="L961" s="34"/>
      <c r="M961" s="126"/>
      <c r="S961" s="54" t="s">
        <v>7758</v>
      </c>
      <c r="T961" s="48">
        <v>0</v>
      </c>
      <c r="U961" s="48">
        <v>18</v>
      </c>
      <c r="V961" s="48">
        <v>0</v>
      </c>
      <c r="W961" s="48">
        <v>14</v>
      </c>
      <c r="X961" s="48">
        <v>12</v>
      </c>
      <c r="Y961" s="20">
        <f t="shared" si="170"/>
        <v>44</v>
      </c>
      <c r="AL961" s="17" t="s">
        <v>7830</v>
      </c>
      <c r="AM961" s="72">
        <v>0</v>
      </c>
      <c r="AN961" s="72">
        <v>0</v>
      </c>
      <c r="AO961" s="72">
        <v>0</v>
      </c>
      <c r="AP961" s="72">
        <v>0</v>
      </c>
      <c r="AQ961" s="72">
        <v>0</v>
      </c>
      <c r="AR961" s="72">
        <v>0</v>
      </c>
      <c r="AS961" s="72">
        <v>0</v>
      </c>
      <c r="AT961" s="71">
        <v>0</v>
      </c>
      <c r="AU961" s="71">
        <v>0</v>
      </c>
      <c r="AV961" s="72">
        <v>0</v>
      </c>
      <c r="AW961" s="72">
        <v>0</v>
      </c>
      <c r="AX961" s="72">
        <v>1</v>
      </c>
      <c r="AY961" s="72">
        <v>0</v>
      </c>
      <c r="AZ961" s="72">
        <v>0</v>
      </c>
      <c r="BA961" s="72">
        <v>0</v>
      </c>
      <c r="BB961" s="72">
        <v>0</v>
      </c>
      <c r="BC961" s="72">
        <v>0</v>
      </c>
      <c r="BR961" s="17"/>
      <c r="BV961" s="17"/>
    </row>
    <row r="962" spans="1:74" x14ac:dyDescent="0.25">
      <c r="A962" s="189" t="s">
        <v>488</v>
      </c>
      <c r="B962" s="189" t="s">
        <v>561</v>
      </c>
      <c r="C962" s="184">
        <v>1</v>
      </c>
      <c r="D962" s="149">
        <v>1</v>
      </c>
      <c r="E962" s="148">
        <v>0</v>
      </c>
      <c r="F962" s="148">
        <v>1</v>
      </c>
      <c r="G962" s="148">
        <v>0</v>
      </c>
      <c r="H962" s="148">
        <v>0</v>
      </c>
      <c r="I962" s="148">
        <v>0</v>
      </c>
      <c r="J962" s="148">
        <v>0</v>
      </c>
      <c r="K962" s="178">
        <f t="shared" si="169"/>
        <v>1</v>
      </c>
      <c r="L962" s="34"/>
      <c r="M962" s="126"/>
      <c r="S962" s="20" t="s">
        <v>7759</v>
      </c>
      <c r="T962" s="30">
        <v>6</v>
      </c>
      <c r="U962" s="30">
        <v>30</v>
      </c>
      <c r="V962" s="30">
        <v>5</v>
      </c>
      <c r="W962" s="30">
        <v>44</v>
      </c>
      <c r="X962" s="30">
        <v>379</v>
      </c>
      <c r="Y962" s="20">
        <f t="shared" si="170"/>
        <v>464</v>
      </c>
      <c r="AL962" s="17" t="s">
        <v>7831</v>
      </c>
      <c r="AM962" s="72">
        <v>0</v>
      </c>
      <c r="AN962" s="72">
        <v>0</v>
      </c>
      <c r="AO962" s="72">
        <v>0</v>
      </c>
      <c r="AP962" s="72">
        <v>0</v>
      </c>
      <c r="AQ962" s="72">
        <v>0</v>
      </c>
      <c r="AR962" s="72">
        <v>0</v>
      </c>
      <c r="AS962" s="72">
        <v>0</v>
      </c>
      <c r="AT962" s="71">
        <v>0</v>
      </c>
      <c r="AU962" s="71">
        <v>0</v>
      </c>
      <c r="AV962" s="72">
        <v>0</v>
      </c>
      <c r="AW962" s="72">
        <v>0</v>
      </c>
      <c r="AX962" s="72">
        <v>1</v>
      </c>
      <c r="AY962" s="72">
        <v>0</v>
      </c>
      <c r="AZ962" s="72">
        <v>0</v>
      </c>
      <c r="BA962" s="72">
        <v>0</v>
      </c>
      <c r="BB962" s="72">
        <v>0</v>
      </c>
      <c r="BC962" s="72">
        <v>0</v>
      </c>
      <c r="BR962" s="17"/>
      <c r="BV962" s="17"/>
    </row>
    <row r="963" spans="1:74" x14ac:dyDescent="0.25">
      <c r="A963" s="189" t="s">
        <v>488</v>
      </c>
      <c r="B963" s="189" t="s">
        <v>5340</v>
      </c>
      <c r="C963" s="184">
        <v>2</v>
      </c>
      <c r="D963" s="149">
        <v>2</v>
      </c>
      <c r="E963" s="148">
        <v>0</v>
      </c>
      <c r="F963" s="148">
        <v>1</v>
      </c>
      <c r="G963" s="148">
        <v>0</v>
      </c>
      <c r="H963" s="148">
        <v>1</v>
      </c>
      <c r="I963" s="148">
        <v>0</v>
      </c>
      <c r="J963" s="148">
        <v>0</v>
      </c>
      <c r="K963" s="178">
        <f t="shared" si="169"/>
        <v>2</v>
      </c>
      <c r="L963" s="34"/>
      <c r="M963" s="126"/>
      <c r="S963" s="54" t="s">
        <v>7760</v>
      </c>
      <c r="T963" s="48">
        <v>11</v>
      </c>
      <c r="U963" s="48">
        <v>102</v>
      </c>
      <c r="V963" s="48">
        <v>54</v>
      </c>
      <c r="W963" s="48">
        <v>103</v>
      </c>
      <c r="X963" s="48">
        <v>177</v>
      </c>
      <c r="Y963" s="20">
        <f t="shared" si="170"/>
        <v>447</v>
      </c>
      <c r="AL963" s="17" t="s">
        <v>7832</v>
      </c>
      <c r="AM963" s="72">
        <v>364</v>
      </c>
      <c r="AN963" s="72">
        <v>349</v>
      </c>
      <c r="AO963" s="72">
        <v>510</v>
      </c>
      <c r="AP963" s="72">
        <v>535</v>
      </c>
      <c r="AQ963" s="72">
        <v>579</v>
      </c>
      <c r="AR963" s="72">
        <v>91</v>
      </c>
      <c r="AS963" s="72">
        <v>181</v>
      </c>
      <c r="AT963" s="71">
        <v>166</v>
      </c>
      <c r="AU963" s="71">
        <v>123</v>
      </c>
      <c r="AV963" s="72">
        <v>6</v>
      </c>
      <c r="AW963" s="72">
        <v>0</v>
      </c>
      <c r="AX963" s="72">
        <v>1</v>
      </c>
      <c r="AY963" s="72">
        <v>0</v>
      </c>
      <c r="AZ963" s="72">
        <v>0</v>
      </c>
      <c r="BA963" s="72">
        <v>0</v>
      </c>
      <c r="BB963" s="72">
        <v>0</v>
      </c>
      <c r="BC963" s="72">
        <v>0</v>
      </c>
      <c r="BR963" s="17"/>
      <c r="BV963" s="17"/>
    </row>
    <row r="964" spans="1:74" x14ac:dyDescent="0.25">
      <c r="A964" s="189" t="s">
        <v>488</v>
      </c>
      <c r="B964" s="189" t="s">
        <v>759</v>
      </c>
      <c r="C964" s="184">
        <v>404</v>
      </c>
      <c r="D964" s="149">
        <v>403</v>
      </c>
      <c r="E964" s="148">
        <v>6</v>
      </c>
      <c r="F964" s="148">
        <v>12</v>
      </c>
      <c r="G964" s="148">
        <v>5</v>
      </c>
      <c r="H964" s="148">
        <v>34</v>
      </c>
      <c r="I964" s="148">
        <v>346</v>
      </c>
      <c r="J964" s="148">
        <v>0</v>
      </c>
      <c r="K964" s="178">
        <f t="shared" si="169"/>
        <v>403</v>
      </c>
      <c r="L964" s="34"/>
      <c r="M964" s="126">
        <f>SUM(K960:K964)</f>
        <v>464</v>
      </c>
      <c r="S964" s="21" t="s">
        <v>7739</v>
      </c>
      <c r="T964" s="30">
        <v>0</v>
      </c>
      <c r="U964" s="30">
        <v>0</v>
      </c>
      <c r="V964" s="30">
        <v>0</v>
      </c>
      <c r="W964" s="30">
        <v>0</v>
      </c>
      <c r="X964" s="30">
        <v>0</v>
      </c>
      <c r="Y964" s="20">
        <v>1</v>
      </c>
      <c r="AL964" s="17" t="s">
        <v>7842</v>
      </c>
      <c r="AM964" s="72">
        <v>3</v>
      </c>
      <c r="AN964" s="72">
        <v>0</v>
      </c>
      <c r="AO964" s="72">
        <v>1</v>
      </c>
      <c r="AP964" s="72">
        <v>1</v>
      </c>
      <c r="AQ964" s="72">
        <v>1</v>
      </c>
      <c r="AR964" s="72">
        <v>0</v>
      </c>
      <c r="AS964" s="72">
        <v>0</v>
      </c>
      <c r="AT964" s="71">
        <v>0</v>
      </c>
      <c r="AU964" s="71">
        <v>0</v>
      </c>
      <c r="AV964" s="72">
        <v>1</v>
      </c>
      <c r="AW964" s="72">
        <v>2</v>
      </c>
      <c r="AX964" s="72">
        <v>1</v>
      </c>
      <c r="AY964" s="72">
        <v>1</v>
      </c>
      <c r="AZ964" s="72">
        <v>0</v>
      </c>
      <c r="BA964" s="72">
        <v>0</v>
      </c>
      <c r="BB964" s="72">
        <v>1</v>
      </c>
      <c r="BC964" s="72">
        <v>0</v>
      </c>
      <c r="BR964" s="17"/>
      <c r="BV964" s="17"/>
    </row>
    <row r="965" spans="1:74" x14ac:dyDescent="0.25">
      <c r="A965" s="143" t="s">
        <v>492</v>
      </c>
      <c r="B965" s="143" t="s">
        <v>2698</v>
      </c>
      <c r="C965" s="185">
        <v>70</v>
      </c>
      <c r="D965" s="127">
        <v>68</v>
      </c>
      <c r="E965" s="99">
        <v>5</v>
      </c>
      <c r="F965" s="99">
        <v>23</v>
      </c>
      <c r="G965" s="99">
        <v>3</v>
      </c>
      <c r="H965" s="99">
        <v>37</v>
      </c>
      <c r="I965" s="99">
        <v>0</v>
      </c>
      <c r="J965" s="99">
        <v>0</v>
      </c>
      <c r="K965" s="178">
        <f t="shared" si="169"/>
        <v>68</v>
      </c>
      <c r="L965" s="187"/>
      <c r="M965" s="188"/>
      <c r="T965" s="17">
        <f t="shared" ref="T965:Y965" si="171">SUM(T956:T964)</f>
        <v>17</v>
      </c>
      <c r="U965" s="17">
        <f t="shared" si="171"/>
        <v>160</v>
      </c>
      <c r="V965" s="17">
        <f t="shared" si="171"/>
        <v>59</v>
      </c>
      <c r="W965" s="17">
        <f t="shared" si="171"/>
        <v>167</v>
      </c>
      <c r="X965" s="17">
        <f t="shared" si="171"/>
        <v>568</v>
      </c>
      <c r="Y965" s="17">
        <f t="shared" si="171"/>
        <v>972</v>
      </c>
      <c r="AL965" s="17" t="s">
        <v>7843</v>
      </c>
      <c r="AM965" s="72">
        <v>3</v>
      </c>
      <c r="AN965" s="72">
        <v>3</v>
      </c>
      <c r="AO965" s="72">
        <v>1</v>
      </c>
      <c r="AP965" s="72">
        <v>1</v>
      </c>
      <c r="AQ965" s="72">
        <v>1</v>
      </c>
      <c r="AR965" s="72">
        <v>0</v>
      </c>
      <c r="AS965" s="72">
        <v>0</v>
      </c>
      <c r="AT965" s="71">
        <v>0</v>
      </c>
      <c r="AU965" s="71">
        <v>1</v>
      </c>
      <c r="AV965" s="72">
        <v>1</v>
      </c>
      <c r="AW965" s="72">
        <v>0</v>
      </c>
      <c r="AX965" s="72">
        <v>0</v>
      </c>
      <c r="AY965" s="72">
        <v>1</v>
      </c>
      <c r="AZ965" s="72">
        <v>0</v>
      </c>
      <c r="BA965" s="72">
        <v>0</v>
      </c>
      <c r="BB965" s="72">
        <v>1</v>
      </c>
      <c r="BC965" s="72">
        <v>0</v>
      </c>
      <c r="BR965" s="17"/>
      <c r="BV965" s="17"/>
    </row>
    <row r="966" spans="1:74" x14ac:dyDescent="0.25">
      <c r="A966" s="143" t="s">
        <v>492</v>
      </c>
      <c r="B966" s="143" t="s">
        <v>1700</v>
      </c>
      <c r="C966" s="185">
        <v>23</v>
      </c>
      <c r="D966" s="127">
        <v>22</v>
      </c>
      <c r="E966" s="99">
        <v>0</v>
      </c>
      <c r="F966" s="99">
        <v>12</v>
      </c>
      <c r="G966" s="99">
        <v>2</v>
      </c>
      <c r="H966" s="99">
        <v>8</v>
      </c>
      <c r="I966" s="99">
        <v>0</v>
      </c>
      <c r="J966" s="99">
        <v>0</v>
      </c>
      <c r="K966" s="178">
        <f t="shared" si="169"/>
        <v>22</v>
      </c>
      <c r="L966" s="187"/>
      <c r="M966" s="188"/>
      <c r="AL966" s="17" t="s">
        <v>7844</v>
      </c>
      <c r="AM966" s="72">
        <v>10</v>
      </c>
      <c r="AN966" s="72">
        <v>3</v>
      </c>
      <c r="AO966" s="72">
        <v>5</v>
      </c>
      <c r="AP966" s="72">
        <v>3</v>
      </c>
      <c r="AQ966" s="72">
        <v>2</v>
      </c>
      <c r="AR966" s="72">
        <v>0</v>
      </c>
      <c r="AS966" s="72">
        <v>0</v>
      </c>
      <c r="AT966" s="71">
        <v>0</v>
      </c>
      <c r="AU966" s="71">
        <v>1</v>
      </c>
      <c r="AV966" s="72">
        <v>1</v>
      </c>
      <c r="AW966" s="72">
        <v>0</v>
      </c>
      <c r="AX966" s="72">
        <v>0</v>
      </c>
      <c r="AY966" s="72">
        <v>1</v>
      </c>
      <c r="AZ966" s="72">
        <v>0</v>
      </c>
      <c r="BA966" s="72">
        <v>0</v>
      </c>
      <c r="BB966" s="72">
        <v>1</v>
      </c>
      <c r="BC966" s="72">
        <v>0</v>
      </c>
      <c r="BR966" s="17"/>
      <c r="BV966" s="17"/>
    </row>
    <row r="967" spans="1:74" x14ac:dyDescent="0.25">
      <c r="A967" s="143" t="s">
        <v>492</v>
      </c>
      <c r="B967" s="143" t="s">
        <v>561</v>
      </c>
      <c r="C967" s="185">
        <v>4</v>
      </c>
      <c r="D967" s="127">
        <v>4</v>
      </c>
      <c r="E967" s="99">
        <v>0</v>
      </c>
      <c r="F967" s="99">
        <v>4</v>
      </c>
      <c r="G967" s="99">
        <v>0</v>
      </c>
      <c r="H967" s="99">
        <v>0</v>
      </c>
      <c r="I967" s="99">
        <v>0</v>
      </c>
      <c r="J967" s="99">
        <v>0</v>
      </c>
      <c r="K967" s="178">
        <f t="shared" si="169"/>
        <v>4</v>
      </c>
      <c r="L967" s="187"/>
      <c r="M967" s="188"/>
      <c r="BR967" s="17"/>
      <c r="BV967" s="17"/>
    </row>
    <row r="968" spans="1:74" x14ac:dyDescent="0.25">
      <c r="A968" s="143" t="s">
        <v>492</v>
      </c>
      <c r="B968" s="143" t="s">
        <v>5340</v>
      </c>
      <c r="C968" s="185">
        <v>2</v>
      </c>
      <c r="D968" s="127">
        <v>2</v>
      </c>
      <c r="E968" s="99">
        <v>0</v>
      </c>
      <c r="F968" s="99">
        <v>1</v>
      </c>
      <c r="G968" s="99">
        <v>0</v>
      </c>
      <c r="H968" s="99">
        <v>1</v>
      </c>
      <c r="I968" s="99">
        <v>0</v>
      </c>
      <c r="J968" s="99">
        <v>0</v>
      </c>
      <c r="K968" s="178">
        <f t="shared" si="169"/>
        <v>2</v>
      </c>
      <c r="L968" s="187"/>
      <c r="M968" s="188"/>
      <c r="S968" s="20" t="s">
        <v>7763</v>
      </c>
      <c r="T968" s="20" t="s">
        <v>92</v>
      </c>
      <c r="U968" s="20" t="s">
        <v>102</v>
      </c>
      <c r="V968" s="20" t="s">
        <v>98</v>
      </c>
      <c r="W968" s="20" t="s">
        <v>125</v>
      </c>
      <c r="X968" s="20" t="s">
        <v>272</v>
      </c>
      <c r="Y968" s="20" t="s">
        <v>126</v>
      </c>
      <c r="BR968" s="17"/>
      <c r="BV968" s="17"/>
    </row>
    <row r="969" spans="1:74" x14ac:dyDescent="0.25">
      <c r="A969" s="143" t="s">
        <v>492</v>
      </c>
      <c r="B969" s="143" t="s">
        <v>759</v>
      </c>
      <c r="C969" s="185">
        <v>354</v>
      </c>
      <c r="D969" s="127">
        <v>351</v>
      </c>
      <c r="E969" s="99">
        <v>6</v>
      </c>
      <c r="F969" s="99">
        <v>62</v>
      </c>
      <c r="G969" s="99">
        <v>49</v>
      </c>
      <c r="H969" s="99">
        <v>57</v>
      </c>
      <c r="I969" s="99">
        <v>177</v>
      </c>
      <c r="J969" s="99">
        <v>0</v>
      </c>
      <c r="K969" s="178">
        <f t="shared" si="169"/>
        <v>351</v>
      </c>
      <c r="L969" s="187"/>
      <c r="M969" s="188">
        <f>SUM(K965:K969)</f>
        <v>447</v>
      </c>
      <c r="S969" s="20" t="s">
        <v>7900</v>
      </c>
      <c r="T969" s="59">
        <v>0</v>
      </c>
      <c r="U969" s="59">
        <v>0</v>
      </c>
      <c r="V969" s="60">
        <v>0</v>
      </c>
      <c r="W969" s="60">
        <v>0</v>
      </c>
      <c r="X969" s="60">
        <v>0</v>
      </c>
      <c r="Y969" s="20">
        <f t="shared" ref="Y969:Y977" si="172">SUM(T969:X969)</f>
        <v>0</v>
      </c>
      <c r="BR969" s="17"/>
      <c r="BV969" s="17"/>
    </row>
    <row r="970" spans="1:74" x14ac:dyDescent="0.25">
      <c r="A970" s="189" t="s">
        <v>397</v>
      </c>
      <c r="B970" s="189" t="s">
        <v>2698</v>
      </c>
      <c r="C970" s="184">
        <v>1</v>
      </c>
      <c r="D970" s="148">
        <v>0</v>
      </c>
      <c r="E970" s="148">
        <v>0</v>
      </c>
      <c r="F970" s="148">
        <v>0</v>
      </c>
      <c r="G970" s="148">
        <v>0</v>
      </c>
      <c r="H970" s="148">
        <v>0</v>
      </c>
      <c r="I970" s="148">
        <v>0</v>
      </c>
      <c r="J970" s="148">
        <v>0</v>
      </c>
      <c r="K970" s="178">
        <f t="shared" si="169"/>
        <v>0</v>
      </c>
      <c r="L970" s="163"/>
      <c r="M970" s="150">
        <v>1</v>
      </c>
      <c r="S970" s="20" t="s">
        <v>7901</v>
      </c>
      <c r="T970" s="60">
        <v>0</v>
      </c>
      <c r="U970" s="60">
        <v>0</v>
      </c>
      <c r="V970" s="60">
        <v>0</v>
      </c>
      <c r="W970" s="60">
        <v>0</v>
      </c>
      <c r="X970" s="60">
        <v>0</v>
      </c>
      <c r="Y970" s="20">
        <f t="shared" si="172"/>
        <v>0</v>
      </c>
      <c r="BR970" s="17"/>
      <c r="BV970" s="17"/>
    </row>
    <row r="971" spans="1:74" x14ac:dyDescent="0.25">
      <c r="A971" s="189" t="s">
        <v>397</v>
      </c>
      <c r="B971" s="189" t="s">
        <v>1700</v>
      </c>
      <c r="C971" s="184">
        <v>7</v>
      </c>
      <c r="D971" s="148">
        <v>0</v>
      </c>
      <c r="E971" s="148">
        <v>0</v>
      </c>
      <c r="F971" s="148">
        <v>0</v>
      </c>
      <c r="G971" s="148">
        <v>0</v>
      </c>
      <c r="H971" s="148">
        <v>0</v>
      </c>
      <c r="I971" s="148">
        <v>0</v>
      </c>
      <c r="J971" s="148">
        <v>0</v>
      </c>
      <c r="K971" s="178">
        <f t="shared" si="169"/>
        <v>0</v>
      </c>
      <c r="L971" s="163"/>
      <c r="M971" s="150">
        <v>1</v>
      </c>
      <c r="S971" s="20" t="s">
        <v>7902</v>
      </c>
      <c r="T971" s="59">
        <v>0</v>
      </c>
      <c r="U971" s="59">
        <v>0</v>
      </c>
      <c r="V971" s="60">
        <v>0</v>
      </c>
      <c r="W971" s="60">
        <v>0</v>
      </c>
      <c r="X971" s="60">
        <v>0</v>
      </c>
      <c r="Y971" s="20">
        <f t="shared" si="172"/>
        <v>0</v>
      </c>
      <c r="BR971" s="17"/>
      <c r="BV971" s="17"/>
    </row>
    <row r="972" spans="1:74" x14ac:dyDescent="0.25">
      <c r="A972" s="189" t="s">
        <v>397</v>
      </c>
      <c r="B972" s="189" t="s">
        <v>759</v>
      </c>
      <c r="C972" s="184">
        <v>4</v>
      </c>
      <c r="D972" s="148">
        <v>1</v>
      </c>
      <c r="E972" s="148">
        <v>0</v>
      </c>
      <c r="F972" s="148">
        <v>0</v>
      </c>
      <c r="G972" s="148">
        <v>0</v>
      </c>
      <c r="H972" s="148">
        <v>0</v>
      </c>
      <c r="I972" s="148">
        <v>0</v>
      </c>
      <c r="J972" s="148">
        <v>1</v>
      </c>
      <c r="K972" s="178">
        <f t="shared" si="169"/>
        <v>1</v>
      </c>
      <c r="L972" s="163"/>
      <c r="M972" s="150">
        <v>1</v>
      </c>
      <c r="S972" s="20" t="s">
        <v>7903</v>
      </c>
      <c r="T972" s="30">
        <v>0</v>
      </c>
      <c r="U972" s="30">
        <v>0</v>
      </c>
      <c r="V972" s="30">
        <v>0</v>
      </c>
      <c r="W972" s="30">
        <v>0</v>
      </c>
      <c r="X972" s="30">
        <v>0</v>
      </c>
      <c r="Y972" s="20">
        <f t="shared" si="172"/>
        <v>0</v>
      </c>
      <c r="BR972" s="17"/>
      <c r="BV972" s="17"/>
    </row>
    <row r="973" spans="1:74" x14ac:dyDescent="0.25">
      <c r="A973" s="191" t="s">
        <v>7764</v>
      </c>
      <c r="B973" s="192"/>
      <c r="C973" s="148">
        <f t="shared" ref="C973:J973" si="173">SUM(C955:C972)</f>
        <v>994</v>
      </c>
      <c r="D973" s="148">
        <f t="shared" si="173"/>
        <v>972</v>
      </c>
      <c r="E973" s="148">
        <f t="shared" si="173"/>
        <v>17</v>
      </c>
      <c r="F973" s="148">
        <f t="shared" si="173"/>
        <v>160</v>
      </c>
      <c r="G973" s="148">
        <f t="shared" si="173"/>
        <v>59</v>
      </c>
      <c r="H973" s="148">
        <f t="shared" si="173"/>
        <v>167</v>
      </c>
      <c r="I973" s="148">
        <f t="shared" si="173"/>
        <v>568</v>
      </c>
      <c r="J973" s="148">
        <f t="shared" si="173"/>
        <v>1</v>
      </c>
      <c r="K973" s="178">
        <f t="shared" si="169"/>
        <v>972</v>
      </c>
      <c r="L973" s="163"/>
      <c r="M973" s="150">
        <f>SUM(M955:M972)</f>
        <v>974</v>
      </c>
      <c r="S973" s="20" t="s">
        <v>7757</v>
      </c>
      <c r="T973" s="30">
        <v>0</v>
      </c>
      <c r="U973" s="30">
        <v>0</v>
      </c>
      <c r="V973" s="30">
        <v>0</v>
      </c>
      <c r="W973" s="30">
        <v>0</v>
      </c>
      <c r="X973" s="30">
        <v>0</v>
      </c>
      <c r="Y973" s="20">
        <f t="shared" si="172"/>
        <v>0</v>
      </c>
      <c r="BR973" s="17"/>
      <c r="BV973" s="17"/>
    </row>
    <row r="974" spans="1:74" x14ac:dyDescent="0.25">
      <c r="S974" s="54" t="s">
        <v>7758</v>
      </c>
      <c r="T974" s="48">
        <v>0</v>
      </c>
      <c r="U974" s="48">
        <v>9</v>
      </c>
      <c r="V974" s="48">
        <v>0</v>
      </c>
      <c r="W974" s="48">
        <v>6</v>
      </c>
      <c r="X974" s="48">
        <v>0</v>
      </c>
      <c r="Y974" s="20">
        <f t="shared" si="172"/>
        <v>15</v>
      </c>
      <c r="AL974" s="17" t="s">
        <v>5</v>
      </c>
      <c r="AM974" s="17" t="s">
        <v>7849</v>
      </c>
      <c r="AN974" s="17" t="s">
        <v>7793</v>
      </c>
      <c r="AO974" s="17" t="s">
        <v>7794</v>
      </c>
      <c r="AP974" s="17" t="s">
        <v>7795</v>
      </c>
      <c r="AQ974" s="17" t="s">
        <v>7796</v>
      </c>
      <c r="AR974" s="17" t="s">
        <v>7797</v>
      </c>
      <c r="AS974" s="17" t="s">
        <v>7798</v>
      </c>
      <c r="AT974" s="75" t="s">
        <v>7799</v>
      </c>
      <c r="AU974" s="75" t="s">
        <v>7800</v>
      </c>
      <c r="AV974" s="17" t="s">
        <v>7801</v>
      </c>
      <c r="AW974" s="17" t="s">
        <v>7802</v>
      </c>
      <c r="AX974" s="17" t="s">
        <v>7803</v>
      </c>
      <c r="AY974" s="17" t="s">
        <v>7804</v>
      </c>
      <c r="AZ974" s="17" t="s">
        <v>7805</v>
      </c>
      <c r="BA974" s="17" t="s">
        <v>7806</v>
      </c>
      <c r="BB974" s="17" t="s">
        <v>7807</v>
      </c>
      <c r="BC974" s="17" t="s">
        <v>7808</v>
      </c>
      <c r="BR974" s="17"/>
      <c r="BV974" s="17"/>
    </row>
    <row r="975" spans="1:74" x14ac:dyDescent="0.25">
      <c r="S975" s="20" t="s">
        <v>7759</v>
      </c>
      <c r="T975" s="30">
        <v>0</v>
      </c>
      <c r="U975" s="30">
        <v>16</v>
      </c>
      <c r="V975" s="30">
        <v>0</v>
      </c>
      <c r="W975" s="30">
        <v>9</v>
      </c>
      <c r="X975" s="30">
        <v>0</v>
      </c>
      <c r="Y975" s="20">
        <f t="shared" si="172"/>
        <v>25</v>
      </c>
      <c r="AL975" s="17" t="s">
        <v>7846</v>
      </c>
      <c r="AM975" s="72">
        <v>51</v>
      </c>
      <c r="AN975" s="72">
        <v>46</v>
      </c>
      <c r="AO975" s="72">
        <v>37</v>
      </c>
      <c r="AP975" s="72">
        <v>28</v>
      </c>
      <c r="AQ975" s="72">
        <v>23</v>
      </c>
      <c r="AR975" s="72">
        <v>12</v>
      </c>
      <c r="AS975" s="72">
        <v>18</v>
      </c>
      <c r="AT975" s="71">
        <v>8</v>
      </c>
      <c r="AU975" s="71">
        <v>10</v>
      </c>
      <c r="AV975" s="72">
        <v>4</v>
      </c>
      <c r="AW975" s="72">
        <v>1</v>
      </c>
      <c r="AX975" s="72">
        <v>5</v>
      </c>
      <c r="AY975" s="72">
        <v>3</v>
      </c>
      <c r="AZ975" s="72">
        <v>0</v>
      </c>
      <c r="BA975" s="72">
        <v>0</v>
      </c>
      <c r="BB975" s="72">
        <v>2</v>
      </c>
      <c r="BC975" s="72">
        <v>0</v>
      </c>
      <c r="BR975" s="17"/>
      <c r="BV975" s="17"/>
    </row>
    <row r="976" spans="1:74" x14ac:dyDescent="0.25">
      <c r="S976" s="54" t="s">
        <v>7760</v>
      </c>
      <c r="T976" s="48">
        <v>5</v>
      </c>
      <c r="U976" s="48">
        <v>23</v>
      </c>
      <c r="V976" s="48">
        <v>3</v>
      </c>
      <c r="W976" s="48">
        <v>37</v>
      </c>
      <c r="X976" s="48">
        <v>0</v>
      </c>
      <c r="Y976" s="20">
        <f t="shared" si="172"/>
        <v>68</v>
      </c>
      <c r="AL976" s="17" t="s">
        <v>7880</v>
      </c>
      <c r="AM976" s="72">
        <v>713</v>
      </c>
      <c r="AN976" s="72">
        <v>352</v>
      </c>
      <c r="AO976" s="72">
        <v>266</v>
      </c>
      <c r="AP976" s="72">
        <v>249</v>
      </c>
      <c r="AQ976" s="72">
        <v>156</v>
      </c>
      <c r="AR976" s="72">
        <v>84</v>
      </c>
      <c r="AS976" s="72">
        <v>62</v>
      </c>
      <c r="AT976" s="71">
        <v>82</v>
      </c>
      <c r="AU976" s="71">
        <v>42</v>
      </c>
      <c r="AV976" s="72">
        <v>52</v>
      </c>
      <c r="AW976" s="72">
        <v>37</v>
      </c>
      <c r="AX976" s="72">
        <v>17</v>
      </c>
      <c r="AY976" s="72">
        <v>19</v>
      </c>
      <c r="AZ976" s="72">
        <v>37</v>
      </c>
      <c r="BA976" s="72">
        <v>13</v>
      </c>
      <c r="BB976" s="72">
        <v>19</v>
      </c>
      <c r="BC976" s="72">
        <v>16</v>
      </c>
      <c r="BR976" s="17"/>
      <c r="BV976" s="17"/>
    </row>
    <row r="977" spans="1:74" x14ac:dyDescent="0.25">
      <c r="S977" s="21" t="s">
        <v>7739</v>
      </c>
      <c r="T977" s="30">
        <v>0</v>
      </c>
      <c r="U977" s="30">
        <v>0</v>
      </c>
      <c r="V977" s="30">
        <v>0</v>
      </c>
      <c r="W977" s="30">
        <v>0</v>
      </c>
      <c r="X977" s="30">
        <v>0</v>
      </c>
      <c r="Y977" s="20">
        <f t="shared" si="172"/>
        <v>0</v>
      </c>
      <c r="AL977" s="17" t="s">
        <v>7881</v>
      </c>
      <c r="AM977" s="72">
        <v>1</v>
      </c>
      <c r="AN977" s="72">
        <v>28</v>
      </c>
      <c r="AO977" s="72">
        <v>72</v>
      </c>
      <c r="AP977" s="72">
        <v>273</v>
      </c>
      <c r="AQ977" s="72">
        <v>355</v>
      </c>
      <c r="AR977" s="72">
        <v>161</v>
      </c>
      <c r="AS977" s="72">
        <v>145</v>
      </c>
      <c r="AT977" s="71">
        <v>92</v>
      </c>
      <c r="AU977" s="71">
        <v>72</v>
      </c>
      <c r="AV977" s="72">
        <v>60</v>
      </c>
      <c r="AW977" s="72">
        <v>43</v>
      </c>
      <c r="AX977" s="72">
        <v>40</v>
      </c>
      <c r="AY977" s="72">
        <v>31</v>
      </c>
      <c r="AZ977" s="72">
        <v>39</v>
      </c>
      <c r="BA977" s="72">
        <v>28</v>
      </c>
      <c r="BB977" s="72">
        <v>32</v>
      </c>
      <c r="BC977" s="72">
        <v>17</v>
      </c>
      <c r="BR977" s="17"/>
      <c r="BV977" s="17"/>
    </row>
    <row r="978" spans="1:74" x14ac:dyDescent="0.25">
      <c r="F978" s="121"/>
      <c r="S978" s="83"/>
      <c r="T978" s="26">
        <f t="shared" ref="T978:Y978" si="174">SUM(T969:T977)</f>
        <v>5</v>
      </c>
      <c r="U978" s="26">
        <f t="shared" si="174"/>
        <v>48</v>
      </c>
      <c r="V978" s="26">
        <f t="shared" si="174"/>
        <v>3</v>
      </c>
      <c r="W978" s="26">
        <f t="shared" si="174"/>
        <v>52</v>
      </c>
      <c r="X978" s="26">
        <f t="shared" si="174"/>
        <v>0</v>
      </c>
      <c r="Y978" s="26">
        <f t="shared" si="174"/>
        <v>108</v>
      </c>
      <c r="AL978" s="132" t="s">
        <v>7833</v>
      </c>
      <c r="AM978" s="133">
        <v>0</v>
      </c>
      <c r="AN978" s="133">
        <v>0</v>
      </c>
      <c r="AO978" s="133">
        <v>0</v>
      </c>
      <c r="AP978" s="133">
        <v>0</v>
      </c>
      <c r="AQ978" s="133">
        <v>0</v>
      </c>
      <c r="AR978" s="133">
        <v>415</v>
      </c>
      <c r="AS978" s="133">
        <v>435</v>
      </c>
      <c r="AT978" s="181">
        <v>345</v>
      </c>
      <c r="AU978" s="181">
        <v>433</v>
      </c>
      <c r="AV978" s="133">
        <v>457</v>
      </c>
      <c r="AW978" s="133">
        <v>568</v>
      </c>
      <c r="AX978" s="133">
        <v>453</v>
      </c>
      <c r="AY978" s="133">
        <v>391</v>
      </c>
      <c r="AZ978" s="133">
        <v>236</v>
      </c>
      <c r="BA978" s="133">
        <v>35</v>
      </c>
      <c r="BB978" s="133">
        <v>44</v>
      </c>
      <c r="BC978" s="133">
        <v>12</v>
      </c>
      <c r="BR978" s="17"/>
      <c r="BV978" s="17"/>
    </row>
    <row r="979" spans="1:74" x14ac:dyDescent="0.25">
      <c r="S979" s="83"/>
      <c r="T979" s="126"/>
      <c r="U979" s="126"/>
      <c r="V979" s="126"/>
      <c r="W979" s="126"/>
      <c r="X979" s="126"/>
      <c r="Y979" s="26"/>
      <c r="AL979" s="17" t="s">
        <v>7882</v>
      </c>
      <c r="AM979" s="72">
        <v>0</v>
      </c>
      <c r="AN979" s="72">
        <v>0</v>
      </c>
      <c r="AO979" s="72">
        <v>0</v>
      </c>
      <c r="AP979" s="72">
        <v>0</v>
      </c>
      <c r="AQ979" s="72">
        <v>2</v>
      </c>
      <c r="AR979" s="72">
        <v>15</v>
      </c>
      <c r="AS979" s="72">
        <v>39</v>
      </c>
      <c r="AT979" s="71">
        <v>174</v>
      </c>
      <c r="AU979" s="71">
        <v>257</v>
      </c>
      <c r="AV979" s="72">
        <v>409</v>
      </c>
      <c r="AW979" s="72">
        <v>233</v>
      </c>
      <c r="AX979" s="72">
        <v>203</v>
      </c>
      <c r="AY979" s="72">
        <v>114</v>
      </c>
      <c r="AZ979" s="72">
        <v>154</v>
      </c>
      <c r="BA979" s="72">
        <v>112</v>
      </c>
      <c r="BB979" s="72">
        <v>124</v>
      </c>
      <c r="BC979" s="72">
        <v>60</v>
      </c>
      <c r="BR979" s="17"/>
      <c r="BV979" s="17"/>
    </row>
    <row r="980" spans="1:74" x14ac:dyDescent="0.25">
      <c r="S980" s="20" t="s">
        <v>7766</v>
      </c>
      <c r="T980" s="20" t="s">
        <v>92</v>
      </c>
      <c r="U980" s="20" t="s">
        <v>102</v>
      </c>
      <c r="V980" s="20" t="s">
        <v>98</v>
      </c>
      <c r="W980" s="20" t="s">
        <v>125</v>
      </c>
      <c r="X980" s="20" t="s">
        <v>272</v>
      </c>
      <c r="Y980" s="20" t="s">
        <v>7767</v>
      </c>
      <c r="AL980" s="132" t="s">
        <v>7834</v>
      </c>
      <c r="AM980" s="133">
        <v>0</v>
      </c>
      <c r="AN980" s="133">
        <v>0</v>
      </c>
      <c r="AO980" s="133">
        <v>0</v>
      </c>
      <c r="AP980" s="133">
        <v>0</v>
      </c>
      <c r="AQ980" s="133">
        <v>0</v>
      </c>
      <c r="AR980" s="133">
        <v>0</v>
      </c>
      <c r="AS980" s="133">
        <v>0</v>
      </c>
      <c r="AT980" s="133">
        <v>0</v>
      </c>
      <c r="AU980" s="133">
        <v>0</v>
      </c>
      <c r="AV980" s="133">
        <v>2</v>
      </c>
      <c r="AW980" s="133">
        <v>10</v>
      </c>
      <c r="AX980" s="133">
        <v>51</v>
      </c>
      <c r="AY980" s="133">
        <v>115</v>
      </c>
      <c r="AZ980" s="133">
        <v>428</v>
      </c>
      <c r="BA980" s="133">
        <v>525</v>
      </c>
      <c r="BB980" s="133">
        <v>467</v>
      </c>
      <c r="BC980" s="133">
        <v>379</v>
      </c>
      <c r="BR980" s="17"/>
      <c r="BV980" s="17"/>
    </row>
    <row r="981" spans="1:74" x14ac:dyDescent="0.25">
      <c r="S981" s="20" t="s">
        <v>7900</v>
      </c>
      <c r="T981" s="59">
        <v>0</v>
      </c>
      <c r="U981" s="59">
        <v>0</v>
      </c>
      <c r="V981" s="60">
        <v>0</v>
      </c>
      <c r="W981" s="60">
        <v>0</v>
      </c>
      <c r="X981" s="60">
        <v>0</v>
      </c>
      <c r="Y981" s="21">
        <f t="shared" ref="Y981:Y988" si="175">SUM(T981:W981)</f>
        <v>0</v>
      </c>
      <c r="AL981" s="17" t="s">
        <v>7891</v>
      </c>
      <c r="AM981" s="72">
        <v>0</v>
      </c>
      <c r="AN981" s="72">
        <v>0</v>
      </c>
      <c r="AO981" s="72">
        <v>0</v>
      </c>
      <c r="AP981" s="72">
        <v>0</v>
      </c>
      <c r="AQ981" s="72">
        <v>0</v>
      </c>
      <c r="AR981" s="72">
        <v>0</v>
      </c>
      <c r="AS981" s="72">
        <v>0</v>
      </c>
      <c r="AT981" s="72">
        <v>0</v>
      </c>
      <c r="AU981" s="72">
        <v>0</v>
      </c>
      <c r="AV981" s="72">
        <v>1</v>
      </c>
      <c r="AW981" s="72">
        <v>7</v>
      </c>
      <c r="AX981" s="72">
        <v>40</v>
      </c>
      <c r="AY981" s="72">
        <v>42</v>
      </c>
      <c r="AZ981" s="72">
        <v>161</v>
      </c>
      <c r="BA981" s="72">
        <v>182</v>
      </c>
      <c r="BB981" s="72">
        <v>349</v>
      </c>
      <c r="BC981" s="72">
        <v>202</v>
      </c>
      <c r="BR981" s="17"/>
      <c r="BV981" s="17"/>
    </row>
    <row r="982" spans="1:74" x14ac:dyDescent="0.25">
      <c r="S982" s="20" t="s">
        <v>7901</v>
      </c>
      <c r="T982" s="60">
        <v>0</v>
      </c>
      <c r="U982" s="60">
        <v>0</v>
      </c>
      <c r="V982" s="60">
        <v>0</v>
      </c>
      <c r="W982" s="60">
        <v>0</v>
      </c>
      <c r="X982" s="60">
        <v>0</v>
      </c>
      <c r="Y982" s="21">
        <f t="shared" si="175"/>
        <v>0</v>
      </c>
      <c r="AL982" s="132" t="s">
        <v>7835</v>
      </c>
      <c r="AM982" s="133">
        <v>0</v>
      </c>
      <c r="AN982" s="133">
        <v>0</v>
      </c>
      <c r="AO982" s="133">
        <v>0</v>
      </c>
      <c r="AP982" s="133">
        <v>0</v>
      </c>
      <c r="AQ982" s="133">
        <v>0</v>
      </c>
      <c r="AR982" s="133">
        <v>0</v>
      </c>
      <c r="AS982" s="133">
        <v>0</v>
      </c>
      <c r="AT982" s="133">
        <v>0</v>
      </c>
      <c r="AU982" s="133">
        <v>0</v>
      </c>
      <c r="AV982" s="133">
        <v>0</v>
      </c>
      <c r="AW982" s="133">
        <v>0</v>
      </c>
      <c r="AX982" s="133">
        <v>13</v>
      </c>
      <c r="AY982" s="133">
        <v>33</v>
      </c>
      <c r="AZ982" s="133">
        <v>51</v>
      </c>
      <c r="BA982" s="133">
        <v>28</v>
      </c>
      <c r="BB982" s="133">
        <v>181</v>
      </c>
      <c r="BC982" s="133">
        <v>177</v>
      </c>
      <c r="BR982" s="17"/>
      <c r="BV982" s="17"/>
    </row>
    <row r="983" spans="1:74" x14ac:dyDescent="0.25">
      <c r="S983" s="20" t="s">
        <v>7902</v>
      </c>
      <c r="T983" s="59">
        <v>0</v>
      </c>
      <c r="U983" s="59">
        <v>0</v>
      </c>
      <c r="V983" s="60">
        <v>0</v>
      </c>
      <c r="W983" s="60">
        <v>0</v>
      </c>
      <c r="X983" s="60">
        <v>0</v>
      </c>
      <c r="Y983" s="21">
        <f t="shared" si="175"/>
        <v>0</v>
      </c>
      <c r="AL983" s="17" t="s">
        <v>7892</v>
      </c>
      <c r="AM983" s="72">
        <v>0</v>
      </c>
      <c r="AN983" s="72">
        <v>0</v>
      </c>
      <c r="AO983" s="72">
        <v>0</v>
      </c>
      <c r="AP983" s="72">
        <v>0</v>
      </c>
      <c r="AQ983" s="72">
        <v>0</v>
      </c>
      <c r="AR983" s="72">
        <v>0</v>
      </c>
      <c r="AS983" s="72">
        <v>0</v>
      </c>
      <c r="AT983" s="72">
        <v>0</v>
      </c>
      <c r="AU983" s="72">
        <v>0</v>
      </c>
      <c r="AV983" s="72">
        <v>0</v>
      </c>
      <c r="AW983" s="72">
        <v>0</v>
      </c>
      <c r="AX983" s="72">
        <v>0</v>
      </c>
      <c r="AY983" s="72">
        <v>0</v>
      </c>
      <c r="AZ983" s="72">
        <v>0</v>
      </c>
      <c r="BA983" s="72">
        <v>0</v>
      </c>
      <c r="BB983" s="72">
        <v>0</v>
      </c>
      <c r="BC983" s="72">
        <v>0</v>
      </c>
      <c r="BR983" s="17"/>
      <c r="BV983" s="17"/>
    </row>
    <row r="984" spans="1:74" x14ac:dyDescent="0.25">
      <c r="S984" s="20" t="s">
        <v>7903</v>
      </c>
      <c r="T984" s="30">
        <v>0</v>
      </c>
      <c r="U984" s="30">
        <v>0</v>
      </c>
      <c r="V984" s="30">
        <v>0</v>
      </c>
      <c r="W984" s="30">
        <v>0</v>
      </c>
      <c r="X984" s="30">
        <v>0</v>
      </c>
      <c r="Y984" s="21">
        <f t="shared" si="175"/>
        <v>0</v>
      </c>
      <c r="AL984" s="132" t="s">
        <v>7836</v>
      </c>
      <c r="AM984" s="133">
        <v>0</v>
      </c>
      <c r="AN984" s="133">
        <v>0</v>
      </c>
      <c r="AO984" s="133">
        <v>0</v>
      </c>
      <c r="AP984" s="133">
        <v>0</v>
      </c>
      <c r="AQ984" s="133">
        <v>0</v>
      </c>
      <c r="AR984" s="133">
        <v>0</v>
      </c>
      <c r="AS984" s="133">
        <v>0</v>
      </c>
      <c r="AT984" s="133">
        <v>0</v>
      </c>
      <c r="AU984" s="133">
        <v>0</v>
      </c>
      <c r="AV984" s="133">
        <v>0</v>
      </c>
      <c r="AW984" s="133">
        <v>0</v>
      </c>
      <c r="AX984" s="133">
        <v>0</v>
      </c>
      <c r="AY984" s="133">
        <v>0</v>
      </c>
      <c r="AZ984" s="133">
        <v>0</v>
      </c>
      <c r="BA984" s="133">
        <v>0</v>
      </c>
      <c r="BB984" s="133">
        <v>0</v>
      </c>
      <c r="BC984" s="133">
        <v>0</v>
      </c>
      <c r="BR984" s="17"/>
      <c r="BV984" s="17"/>
    </row>
    <row r="985" spans="1:74" x14ac:dyDescent="0.25">
      <c r="S985" s="20" t="s">
        <v>7757</v>
      </c>
      <c r="T985" s="30">
        <v>0</v>
      </c>
      <c r="U985" s="30">
        <v>10</v>
      </c>
      <c r="V985" s="30">
        <v>0</v>
      </c>
      <c r="W985" s="30">
        <v>6</v>
      </c>
      <c r="X985" s="30">
        <v>0</v>
      </c>
      <c r="Y985" s="21">
        <f t="shared" si="175"/>
        <v>16</v>
      </c>
      <c r="BR985" s="17"/>
      <c r="BV985" s="17"/>
    </row>
    <row r="986" spans="1:74" x14ac:dyDescent="0.25">
      <c r="S986" s="54" t="s">
        <v>7758</v>
      </c>
      <c r="T986" s="48">
        <v>0</v>
      </c>
      <c r="U986" s="48">
        <v>9</v>
      </c>
      <c r="V986" s="48">
        <v>0</v>
      </c>
      <c r="W986" s="48">
        <v>8</v>
      </c>
      <c r="X986" s="48">
        <v>12</v>
      </c>
      <c r="Y986" s="21">
        <f t="shared" si="175"/>
        <v>17</v>
      </c>
      <c r="BR986" s="17"/>
      <c r="BV986" s="17"/>
    </row>
    <row r="987" spans="1:74" x14ac:dyDescent="0.25">
      <c r="S987" s="20" t="s">
        <v>7759</v>
      </c>
      <c r="T987" s="28">
        <v>6</v>
      </c>
      <c r="U987" s="28">
        <v>14</v>
      </c>
      <c r="V987" s="28">
        <v>5</v>
      </c>
      <c r="W987" s="28">
        <v>35</v>
      </c>
      <c r="X987" s="30">
        <v>379</v>
      </c>
      <c r="Y987" s="21">
        <f t="shared" si="175"/>
        <v>60</v>
      </c>
      <c r="BR987" s="17"/>
      <c r="BV987" s="17"/>
    </row>
    <row r="988" spans="1:74" x14ac:dyDescent="0.25">
      <c r="S988" s="54" t="s">
        <v>7760</v>
      </c>
      <c r="T988" s="48">
        <v>6</v>
      </c>
      <c r="U988" s="48">
        <v>79</v>
      </c>
      <c r="V988" s="48">
        <v>51</v>
      </c>
      <c r="W988" s="48">
        <v>66</v>
      </c>
      <c r="X988" s="48">
        <v>177</v>
      </c>
      <c r="Y988" s="21">
        <f t="shared" si="175"/>
        <v>202</v>
      </c>
      <c r="BR988" s="17"/>
      <c r="BV988" s="17"/>
    </row>
    <row r="989" spans="1:74" x14ac:dyDescent="0.25">
      <c r="S989" s="21" t="s">
        <v>7739</v>
      </c>
      <c r="T989" s="30">
        <v>0</v>
      </c>
      <c r="U989" s="30">
        <v>0</v>
      </c>
      <c r="V989" s="30">
        <v>0</v>
      </c>
      <c r="W989" s="30">
        <v>0</v>
      </c>
      <c r="X989" s="30">
        <v>0</v>
      </c>
      <c r="Y989" s="21">
        <v>1</v>
      </c>
      <c r="BR989" s="17"/>
      <c r="BV989" s="17"/>
    </row>
    <row r="990" spans="1:74" x14ac:dyDescent="0.25">
      <c r="T990" s="26">
        <f t="shared" ref="T990:Y990" si="176">SUM(T981:T989)</f>
        <v>12</v>
      </c>
      <c r="U990" s="26">
        <f t="shared" si="176"/>
        <v>112</v>
      </c>
      <c r="V990" s="26">
        <f t="shared" si="176"/>
        <v>56</v>
      </c>
      <c r="W990" s="26">
        <f t="shared" si="176"/>
        <v>115</v>
      </c>
      <c r="X990" s="26">
        <f t="shared" si="176"/>
        <v>568</v>
      </c>
      <c r="Y990" s="26">
        <f t="shared" si="176"/>
        <v>296</v>
      </c>
      <c r="BR990" s="17"/>
      <c r="BV990" s="17"/>
    </row>
    <row r="991" spans="1:74" ht="39.6" x14ac:dyDescent="0.25">
      <c r="A991" s="41" t="s">
        <v>7807</v>
      </c>
      <c r="B991" s="41" t="s">
        <v>7744</v>
      </c>
      <c r="C991" s="41" t="s">
        <v>7705</v>
      </c>
      <c r="D991" s="41" t="s">
        <v>7745</v>
      </c>
      <c r="E991" s="41" t="s">
        <v>7746</v>
      </c>
      <c r="F991" s="41" t="s">
        <v>7747</v>
      </c>
      <c r="G991" s="41" t="s">
        <v>7748</v>
      </c>
      <c r="H991" s="41" t="s">
        <v>7749</v>
      </c>
      <c r="I991" s="41" t="s">
        <v>7750</v>
      </c>
      <c r="J991" s="42" t="s">
        <v>7753</v>
      </c>
      <c r="K991" s="31"/>
      <c r="L991" s="22" t="s">
        <v>7915</v>
      </c>
      <c r="S991" s="17" t="s">
        <v>7807</v>
      </c>
      <c r="AL991" s="23" t="s">
        <v>7781</v>
      </c>
      <c r="AM991" s="71" t="s">
        <v>7807</v>
      </c>
      <c r="AN991" s="72"/>
      <c r="AO991" s="72"/>
      <c r="AP991" s="72"/>
      <c r="BR991" s="17"/>
      <c r="BV991" s="17"/>
    </row>
    <row r="992" spans="1:74" x14ac:dyDescent="0.25">
      <c r="A992" s="189" t="s">
        <v>7908</v>
      </c>
      <c r="B992" s="189" t="s">
        <v>1700</v>
      </c>
      <c r="C992" s="184">
        <v>1</v>
      </c>
      <c r="D992" s="149">
        <v>1</v>
      </c>
      <c r="E992" s="148">
        <v>0</v>
      </c>
      <c r="F992" s="148">
        <v>1</v>
      </c>
      <c r="G992" s="148">
        <v>0</v>
      </c>
      <c r="H992" s="148">
        <v>0</v>
      </c>
      <c r="I992" s="148">
        <v>0</v>
      </c>
      <c r="J992" s="178">
        <f t="shared" ref="J992:J1012" si="177">SUM(E992:I992)</f>
        <v>1</v>
      </c>
      <c r="K992" s="34"/>
      <c r="L992" s="126"/>
      <c r="S992" s="20" t="s">
        <v>7755</v>
      </c>
      <c r="T992" s="20" t="s">
        <v>92</v>
      </c>
      <c r="U992" s="20" t="s">
        <v>102</v>
      </c>
      <c r="V992" s="20" t="s">
        <v>98</v>
      </c>
      <c r="W992" s="20" t="s">
        <v>125</v>
      </c>
      <c r="X992" s="20" t="s">
        <v>272</v>
      </c>
      <c r="Y992" s="20" t="s">
        <v>126</v>
      </c>
      <c r="AL992" s="17" t="s">
        <v>7876</v>
      </c>
      <c r="AM992" s="72"/>
      <c r="AN992" s="72"/>
      <c r="AO992" s="72"/>
      <c r="AP992" s="72"/>
      <c r="BR992" s="17"/>
      <c r="BV992" s="17"/>
    </row>
    <row r="993" spans="1:74" x14ac:dyDescent="0.25">
      <c r="A993" s="189" t="s">
        <v>7909</v>
      </c>
      <c r="B993" s="189" t="s">
        <v>1700</v>
      </c>
      <c r="C993" s="184">
        <v>1</v>
      </c>
      <c r="D993" s="149">
        <v>1</v>
      </c>
      <c r="E993" s="148">
        <v>0</v>
      </c>
      <c r="F993" s="148">
        <v>1</v>
      </c>
      <c r="G993" s="148">
        <v>0</v>
      </c>
      <c r="H993" s="148">
        <v>0</v>
      </c>
      <c r="I993" s="148">
        <v>0</v>
      </c>
      <c r="J993" s="178">
        <f t="shared" si="177"/>
        <v>1</v>
      </c>
      <c r="K993" s="34"/>
      <c r="L993" s="126"/>
      <c r="S993" s="20" t="s">
        <v>7900</v>
      </c>
      <c r="T993" s="59">
        <v>0</v>
      </c>
      <c r="U993" s="59">
        <v>1</v>
      </c>
      <c r="V993" s="60">
        <v>0</v>
      </c>
      <c r="W993" s="60">
        <v>0</v>
      </c>
      <c r="X993" s="60">
        <v>0</v>
      </c>
      <c r="Y993" s="20">
        <f t="shared" ref="Y993:Y1001" si="178">SUM(T993:X993)</f>
        <v>1</v>
      </c>
      <c r="AL993" s="17" t="s">
        <v>7784</v>
      </c>
      <c r="AM993" s="72"/>
      <c r="AN993" s="72"/>
      <c r="AO993" s="72"/>
      <c r="AP993" s="72"/>
      <c r="BR993" s="17"/>
      <c r="BV993" s="17"/>
    </row>
    <row r="994" spans="1:74" x14ac:dyDescent="0.25">
      <c r="A994" s="141" t="s">
        <v>7910</v>
      </c>
      <c r="B994" s="141" t="s">
        <v>1700</v>
      </c>
      <c r="C994" s="184">
        <v>1</v>
      </c>
      <c r="D994" s="149">
        <v>1</v>
      </c>
      <c r="E994" s="148">
        <v>0</v>
      </c>
      <c r="F994" s="148">
        <v>1</v>
      </c>
      <c r="G994" s="148">
        <v>0</v>
      </c>
      <c r="H994" s="148">
        <v>0</v>
      </c>
      <c r="I994" s="148">
        <v>0</v>
      </c>
      <c r="J994" s="178">
        <f t="shared" si="177"/>
        <v>1</v>
      </c>
      <c r="K994" s="34"/>
      <c r="L994" s="126">
        <v>3</v>
      </c>
      <c r="S994" s="20" t="s">
        <v>7901</v>
      </c>
      <c r="T994" s="60">
        <v>0</v>
      </c>
      <c r="U994" s="60">
        <v>1</v>
      </c>
      <c r="V994" s="60">
        <v>0</v>
      </c>
      <c r="W994" s="60">
        <v>0</v>
      </c>
      <c r="X994" s="60">
        <v>0</v>
      </c>
      <c r="Y994" s="20">
        <f t="shared" si="178"/>
        <v>1</v>
      </c>
      <c r="AM994" s="72"/>
      <c r="AN994" s="72"/>
      <c r="AO994" s="72"/>
      <c r="AP994" s="72"/>
      <c r="BR994" s="17"/>
      <c r="BV994" s="17"/>
    </row>
    <row r="995" spans="1:74" x14ac:dyDescent="0.25">
      <c r="A995" s="143" t="s">
        <v>7906</v>
      </c>
      <c r="B995" s="143" t="s">
        <v>759</v>
      </c>
      <c r="C995" s="185">
        <v>1</v>
      </c>
      <c r="D995" s="127">
        <v>1</v>
      </c>
      <c r="E995" s="99">
        <v>0</v>
      </c>
      <c r="F995" s="99">
        <v>1</v>
      </c>
      <c r="G995" s="99">
        <v>0</v>
      </c>
      <c r="H995" s="99">
        <v>0</v>
      </c>
      <c r="I995" s="99">
        <v>0</v>
      </c>
      <c r="J995" s="179">
        <f t="shared" si="177"/>
        <v>1</v>
      </c>
      <c r="K995" s="187"/>
      <c r="L995" s="188"/>
      <c r="S995" s="20" t="s">
        <v>7902</v>
      </c>
      <c r="T995" s="59">
        <v>0</v>
      </c>
      <c r="U995" s="59">
        <v>1</v>
      </c>
      <c r="V995" s="60">
        <v>0</v>
      </c>
      <c r="W995" s="60">
        <v>0</v>
      </c>
      <c r="X995" s="60">
        <v>0</v>
      </c>
      <c r="Y995" s="20">
        <f t="shared" si="178"/>
        <v>1</v>
      </c>
      <c r="AL995" s="17" t="s">
        <v>5</v>
      </c>
      <c r="AM995" s="17" t="s">
        <v>7792</v>
      </c>
      <c r="AN995" s="17" t="s">
        <v>7793</v>
      </c>
      <c r="AO995" s="17" t="s">
        <v>7794</v>
      </c>
      <c r="AP995" s="17" t="s">
        <v>7795</v>
      </c>
      <c r="AQ995" s="17" t="s">
        <v>7796</v>
      </c>
      <c r="AR995" s="17" t="s">
        <v>7797</v>
      </c>
      <c r="AS995" s="17" t="s">
        <v>7798</v>
      </c>
      <c r="AT995" s="75" t="s">
        <v>7799</v>
      </c>
      <c r="AU995" s="75" t="s">
        <v>7800</v>
      </c>
      <c r="AV995" s="17" t="s">
        <v>7801</v>
      </c>
      <c r="AW995" s="17" t="s">
        <v>7802</v>
      </c>
      <c r="AX995" s="17" t="s">
        <v>7803</v>
      </c>
      <c r="AY995" s="17" t="s">
        <v>7804</v>
      </c>
      <c r="AZ995" s="17" t="s">
        <v>7805</v>
      </c>
      <c r="BA995" s="17" t="s">
        <v>7806</v>
      </c>
      <c r="BB995" s="17" t="s">
        <v>7807</v>
      </c>
      <c r="BR995" s="17"/>
      <c r="BV995" s="17"/>
    </row>
    <row r="996" spans="1:74" x14ac:dyDescent="0.25">
      <c r="A996" s="143" t="s">
        <v>7906</v>
      </c>
      <c r="B996" s="143" t="s">
        <v>2698</v>
      </c>
      <c r="C996" s="185">
        <v>1</v>
      </c>
      <c r="D996" s="127">
        <v>1</v>
      </c>
      <c r="E996" s="99">
        <v>0</v>
      </c>
      <c r="F996" s="99">
        <v>1</v>
      </c>
      <c r="G996" s="99">
        <v>0</v>
      </c>
      <c r="H996" s="99">
        <v>0</v>
      </c>
      <c r="I996" s="99">
        <v>0</v>
      </c>
      <c r="J996" s="179">
        <f t="shared" si="177"/>
        <v>1</v>
      </c>
      <c r="K996" s="187"/>
      <c r="L996" s="188">
        <f>SUM(J995:J996)</f>
        <v>2</v>
      </c>
      <c r="S996" s="20" t="s">
        <v>7903</v>
      </c>
      <c r="T996" s="30">
        <v>0</v>
      </c>
      <c r="U996" s="30">
        <v>2</v>
      </c>
      <c r="V996" s="30">
        <v>0</v>
      </c>
      <c r="W996" s="30">
        <v>0</v>
      </c>
      <c r="X996" s="30">
        <v>0</v>
      </c>
      <c r="Y996" s="20">
        <f t="shared" si="178"/>
        <v>2</v>
      </c>
      <c r="AL996" s="17" t="s">
        <v>7828</v>
      </c>
      <c r="AM996" s="72">
        <v>0</v>
      </c>
      <c r="AN996" s="72">
        <v>0</v>
      </c>
      <c r="AO996" s="72">
        <v>0</v>
      </c>
      <c r="AP996" s="72">
        <v>0</v>
      </c>
      <c r="AQ996" s="72">
        <v>0</v>
      </c>
      <c r="AR996" s="72">
        <v>0</v>
      </c>
      <c r="AS996" s="72">
        <v>0</v>
      </c>
      <c r="AT996" s="71">
        <v>0</v>
      </c>
      <c r="AU996" s="71">
        <v>0</v>
      </c>
      <c r="AV996" s="72">
        <v>0</v>
      </c>
      <c r="AW996" s="72">
        <v>0</v>
      </c>
      <c r="AX996" s="72">
        <v>0</v>
      </c>
      <c r="AY996" s="72">
        <v>0</v>
      </c>
      <c r="AZ996" s="72">
        <v>0</v>
      </c>
      <c r="BA996" s="72">
        <v>0</v>
      </c>
      <c r="BB996" s="72">
        <v>0</v>
      </c>
      <c r="BR996" s="17"/>
      <c r="BV996" s="17"/>
    </row>
    <row r="997" spans="1:74" x14ac:dyDescent="0.25">
      <c r="A997" s="189" t="s">
        <v>480</v>
      </c>
      <c r="B997" s="189" t="s">
        <v>2698</v>
      </c>
      <c r="C997" s="184">
        <v>1</v>
      </c>
      <c r="D997" s="149">
        <v>1</v>
      </c>
      <c r="E997" s="148">
        <v>0</v>
      </c>
      <c r="F997" s="148">
        <v>1</v>
      </c>
      <c r="G997" s="148">
        <v>0</v>
      </c>
      <c r="H997" s="148">
        <v>0</v>
      </c>
      <c r="I997" s="148">
        <v>0</v>
      </c>
      <c r="J997" s="178">
        <f t="shared" si="177"/>
        <v>1</v>
      </c>
      <c r="K997" s="34"/>
      <c r="L997" s="126"/>
      <c r="S997" s="20" t="s">
        <v>7757</v>
      </c>
      <c r="T997" s="30">
        <v>0</v>
      </c>
      <c r="U997" s="30">
        <v>9</v>
      </c>
      <c r="V997" s="30">
        <v>2</v>
      </c>
      <c r="W997" s="30">
        <v>9</v>
      </c>
      <c r="X997" s="30">
        <v>0</v>
      </c>
      <c r="Y997" s="20">
        <f t="shared" si="178"/>
        <v>20</v>
      </c>
      <c r="AL997" s="17" t="s">
        <v>7829</v>
      </c>
      <c r="AM997" s="72">
        <v>0</v>
      </c>
      <c r="AN997" s="72">
        <v>0</v>
      </c>
      <c r="AO997" s="72">
        <v>0</v>
      </c>
      <c r="AP997" s="72">
        <v>0</v>
      </c>
      <c r="AQ997" s="72">
        <v>0</v>
      </c>
      <c r="AR997" s="72">
        <v>0</v>
      </c>
      <c r="AS997" s="72">
        <v>0</v>
      </c>
      <c r="AT997" s="71">
        <v>0</v>
      </c>
      <c r="AU997" s="71">
        <v>0</v>
      </c>
      <c r="AV997" s="72">
        <v>0</v>
      </c>
      <c r="AW997" s="72">
        <v>0</v>
      </c>
      <c r="AX997" s="72">
        <v>0</v>
      </c>
      <c r="AY997" s="72">
        <v>0</v>
      </c>
      <c r="AZ997" s="72">
        <v>0</v>
      </c>
      <c r="BA997" s="72">
        <v>0</v>
      </c>
      <c r="BB997" s="72">
        <v>0</v>
      </c>
      <c r="BR997" s="17"/>
      <c r="BV997" s="17"/>
    </row>
    <row r="998" spans="1:74" x14ac:dyDescent="0.25">
      <c r="A998" s="189" t="s">
        <v>480</v>
      </c>
      <c r="B998" s="189" t="s">
        <v>1700</v>
      </c>
      <c r="C998" s="184">
        <v>1</v>
      </c>
      <c r="D998" s="149">
        <v>1</v>
      </c>
      <c r="E998" s="148">
        <v>0</v>
      </c>
      <c r="F998" s="148">
        <v>1</v>
      </c>
      <c r="G998" s="148">
        <v>0</v>
      </c>
      <c r="H998" s="148">
        <v>0</v>
      </c>
      <c r="I998" s="148">
        <v>0</v>
      </c>
      <c r="J998" s="178">
        <f t="shared" si="177"/>
        <v>1</v>
      </c>
      <c r="K998" s="34"/>
      <c r="L998" s="126"/>
      <c r="S998" s="54" t="s">
        <v>7758</v>
      </c>
      <c r="T998" s="48">
        <v>0</v>
      </c>
      <c r="U998" s="48">
        <v>19</v>
      </c>
      <c r="V998" s="48">
        <v>2</v>
      </c>
      <c r="W998" s="48">
        <v>27</v>
      </c>
      <c r="X998" s="48">
        <v>44</v>
      </c>
      <c r="Y998" s="20">
        <f t="shared" si="178"/>
        <v>92</v>
      </c>
      <c r="AL998" s="17" t="s">
        <v>7830</v>
      </c>
      <c r="AM998" s="72">
        <v>0</v>
      </c>
      <c r="AN998" s="72">
        <v>0</v>
      </c>
      <c r="AO998" s="72">
        <v>0</v>
      </c>
      <c r="AP998" s="72">
        <v>0</v>
      </c>
      <c r="AQ998" s="72">
        <v>0</v>
      </c>
      <c r="AR998" s="72">
        <v>0</v>
      </c>
      <c r="AS998" s="72">
        <v>0</v>
      </c>
      <c r="AT998" s="71">
        <v>0</v>
      </c>
      <c r="AU998" s="71">
        <v>0</v>
      </c>
      <c r="AV998" s="72">
        <v>0</v>
      </c>
      <c r="AW998" s="72">
        <v>0</v>
      </c>
      <c r="AX998" s="72">
        <v>1</v>
      </c>
      <c r="AY998" s="72">
        <v>0</v>
      </c>
      <c r="AZ998" s="72">
        <v>0</v>
      </c>
      <c r="BA998" s="72">
        <v>0</v>
      </c>
      <c r="BB998" s="72">
        <v>0</v>
      </c>
      <c r="BR998" s="17"/>
      <c r="BV998" s="17"/>
    </row>
    <row r="999" spans="1:74" x14ac:dyDescent="0.25">
      <c r="A999" s="141" t="s">
        <v>480</v>
      </c>
      <c r="B999" s="141" t="s">
        <v>561</v>
      </c>
      <c r="C999" s="184">
        <v>1</v>
      </c>
      <c r="D999" s="149">
        <v>1</v>
      </c>
      <c r="E999" s="148">
        <v>0</v>
      </c>
      <c r="F999" s="148">
        <v>1</v>
      </c>
      <c r="G999" s="148">
        <v>0</v>
      </c>
      <c r="H999" s="148">
        <v>0</v>
      </c>
      <c r="I999" s="148">
        <v>0</v>
      </c>
      <c r="J999" s="178">
        <f t="shared" si="177"/>
        <v>1</v>
      </c>
      <c r="K999" s="34"/>
      <c r="L999" s="126"/>
      <c r="S999" s="20" t="s">
        <v>7759</v>
      </c>
      <c r="T999" s="30">
        <v>7</v>
      </c>
      <c r="U999" s="30">
        <v>38</v>
      </c>
      <c r="V999" s="30">
        <v>6</v>
      </c>
      <c r="W999" s="30">
        <v>111</v>
      </c>
      <c r="X999" s="30">
        <v>467</v>
      </c>
      <c r="Y999" s="20">
        <f t="shared" si="178"/>
        <v>629</v>
      </c>
      <c r="AL999" s="17" t="s">
        <v>7831</v>
      </c>
      <c r="AM999" s="72">
        <v>0</v>
      </c>
      <c r="AN999" s="72">
        <v>0</v>
      </c>
      <c r="AO999" s="72">
        <v>0</v>
      </c>
      <c r="AP999" s="72">
        <v>0</v>
      </c>
      <c r="AQ999" s="72">
        <v>0</v>
      </c>
      <c r="AR999" s="72">
        <v>0</v>
      </c>
      <c r="AS999" s="72">
        <v>0</v>
      </c>
      <c r="AT999" s="71">
        <v>0</v>
      </c>
      <c r="AU999" s="71">
        <v>0</v>
      </c>
      <c r="AV999" s="72">
        <v>0</v>
      </c>
      <c r="AW999" s="72">
        <v>0</v>
      </c>
      <c r="AX999" s="72">
        <v>1</v>
      </c>
      <c r="AY999" s="72">
        <v>0</v>
      </c>
      <c r="AZ999" s="72">
        <v>0</v>
      </c>
      <c r="BA999" s="72">
        <v>0</v>
      </c>
      <c r="BB999" s="72">
        <v>0</v>
      </c>
      <c r="BR999" s="17"/>
      <c r="BV999" s="17"/>
    </row>
    <row r="1000" spans="1:74" x14ac:dyDescent="0.25">
      <c r="A1000" s="141" t="s">
        <v>480</v>
      </c>
      <c r="B1000" s="141" t="s">
        <v>759</v>
      </c>
      <c r="C1000" s="184">
        <v>17</v>
      </c>
      <c r="D1000" s="149">
        <v>17</v>
      </c>
      <c r="E1000" s="148">
        <v>0</v>
      </c>
      <c r="F1000" s="148">
        <v>6</v>
      </c>
      <c r="G1000" s="148">
        <v>2</v>
      </c>
      <c r="H1000" s="148">
        <v>9</v>
      </c>
      <c r="I1000" s="148">
        <v>0</v>
      </c>
      <c r="J1000" s="178">
        <f t="shared" si="177"/>
        <v>17</v>
      </c>
      <c r="K1000" s="34"/>
      <c r="L1000" s="126">
        <f>SUM(J997:J1000)</f>
        <v>20</v>
      </c>
      <c r="S1000" s="54" t="s">
        <v>7760</v>
      </c>
      <c r="T1000" s="48">
        <v>32</v>
      </c>
      <c r="U1000" s="48">
        <v>163</v>
      </c>
      <c r="V1000" s="48">
        <v>73</v>
      </c>
      <c r="W1000" s="48">
        <v>223</v>
      </c>
      <c r="X1000" s="48">
        <v>181</v>
      </c>
      <c r="Y1000" s="20">
        <f t="shared" si="178"/>
        <v>672</v>
      </c>
      <c r="AL1000" s="17" t="s">
        <v>7832</v>
      </c>
      <c r="AM1000" s="72">
        <v>364</v>
      </c>
      <c r="AN1000" s="72">
        <v>349</v>
      </c>
      <c r="AO1000" s="72">
        <v>510</v>
      </c>
      <c r="AP1000" s="72">
        <v>535</v>
      </c>
      <c r="AQ1000" s="72">
        <v>579</v>
      </c>
      <c r="AR1000" s="72">
        <v>91</v>
      </c>
      <c r="AS1000" s="72">
        <v>181</v>
      </c>
      <c r="AT1000" s="71">
        <v>166</v>
      </c>
      <c r="AU1000" s="71">
        <v>123</v>
      </c>
      <c r="AV1000" s="72">
        <v>6</v>
      </c>
      <c r="AW1000" s="72">
        <v>0</v>
      </c>
      <c r="AX1000" s="72">
        <v>1</v>
      </c>
      <c r="AY1000" s="72">
        <v>0</v>
      </c>
      <c r="AZ1000" s="72">
        <v>0</v>
      </c>
      <c r="BA1000" s="72">
        <v>0</v>
      </c>
      <c r="BB1000" s="72">
        <v>0</v>
      </c>
      <c r="BR1000" s="17"/>
      <c r="BV1000" s="17"/>
    </row>
    <row r="1001" spans="1:74" x14ac:dyDescent="0.25">
      <c r="A1001" s="143" t="s">
        <v>484</v>
      </c>
      <c r="B1001" s="143" t="s">
        <v>2698</v>
      </c>
      <c r="C1001" s="185">
        <v>16</v>
      </c>
      <c r="D1001" s="127">
        <v>16</v>
      </c>
      <c r="E1001" s="99">
        <v>0</v>
      </c>
      <c r="F1001" s="99">
        <v>7</v>
      </c>
      <c r="G1001" s="99">
        <v>2</v>
      </c>
      <c r="H1001" s="99">
        <v>7</v>
      </c>
      <c r="I1001" s="99">
        <v>0</v>
      </c>
      <c r="J1001" s="179">
        <f t="shared" si="177"/>
        <v>16</v>
      </c>
      <c r="K1001" s="187"/>
      <c r="L1001" s="188"/>
      <c r="T1001" s="17">
        <f>SUM(T993:T1000)</f>
        <v>39</v>
      </c>
      <c r="U1001" s="17">
        <f>SUM(U993:U1000)</f>
        <v>234</v>
      </c>
      <c r="V1001" s="17">
        <f>SUM(V993:V1000)</f>
        <v>83</v>
      </c>
      <c r="W1001" s="17">
        <f>SUM(W993:W1000)</f>
        <v>370</v>
      </c>
      <c r="X1001" s="17">
        <f>SUM(X993:X1000)</f>
        <v>692</v>
      </c>
      <c r="Y1001" s="20">
        <f t="shared" si="178"/>
        <v>1418</v>
      </c>
      <c r="AT1001" s="75"/>
      <c r="AU1001" s="75"/>
      <c r="BR1001" s="17"/>
      <c r="BV1001" s="17"/>
    </row>
    <row r="1002" spans="1:74" x14ac:dyDescent="0.25">
      <c r="A1002" s="143" t="s">
        <v>484</v>
      </c>
      <c r="B1002" s="143" t="s">
        <v>1700</v>
      </c>
      <c r="C1002" s="185">
        <v>8</v>
      </c>
      <c r="D1002" s="127">
        <v>8</v>
      </c>
      <c r="E1002" s="99">
        <v>0</v>
      </c>
      <c r="F1002" s="99">
        <v>1</v>
      </c>
      <c r="G1002" s="99">
        <v>0</v>
      </c>
      <c r="H1002" s="99">
        <v>0</v>
      </c>
      <c r="I1002" s="99">
        <v>7</v>
      </c>
      <c r="J1002" s="179">
        <f t="shared" si="177"/>
        <v>8</v>
      </c>
      <c r="K1002" s="187"/>
      <c r="L1002" s="188"/>
      <c r="AL1002" s="17" t="s">
        <v>5</v>
      </c>
      <c r="AM1002" s="17" t="s">
        <v>7849</v>
      </c>
      <c r="AN1002" s="17" t="s">
        <v>7793</v>
      </c>
      <c r="AO1002" s="17" t="s">
        <v>7794</v>
      </c>
      <c r="AP1002" s="17" t="s">
        <v>7795</v>
      </c>
      <c r="AQ1002" s="17" t="s">
        <v>7796</v>
      </c>
      <c r="AR1002" s="17" t="s">
        <v>7797</v>
      </c>
      <c r="AS1002" s="17" t="s">
        <v>7798</v>
      </c>
      <c r="AT1002" s="75" t="s">
        <v>7799</v>
      </c>
      <c r="AU1002" s="75" t="s">
        <v>7800</v>
      </c>
      <c r="AV1002" s="17" t="s">
        <v>7801</v>
      </c>
      <c r="AW1002" s="17" t="s">
        <v>7802</v>
      </c>
      <c r="AX1002" s="17" t="s">
        <v>7803</v>
      </c>
      <c r="AY1002" s="17" t="s">
        <v>7804</v>
      </c>
      <c r="AZ1002" s="17" t="s">
        <v>7805</v>
      </c>
      <c r="BA1002" s="17" t="s">
        <v>7806</v>
      </c>
      <c r="BB1002" s="17" t="s">
        <v>7807</v>
      </c>
      <c r="BR1002" s="17"/>
      <c r="BV1002" s="17"/>
    </row>
    <row r="1003" spans="1:74" x14ac:dyDescent="0.25">
      <c r="A1003" s="143" t="s">
        <v>484</v>
      </c>
      <c r="B1003" s="143" t="s">
        <v>759</v>
      </c>
      <c r="C1003" s="185">
        <v>75</v>
      </c>
      <c r="D1003" s="127">
        <v>68</v>
      </c>
      <c r="E1003" s="99">
        <v>0</v>
      </c>
      <c r="F1003" s="99">
        <v>11</v>
      </c>
      <c r="G1003" s="99">
        <v>0</v>
      </c>
      <c r="H1003" s="99">
        <v>20</v>
      </c>
      <c r="I1003" s="99">
        <v>37</v>
      </c>
      <c r="J1003" s="179">
        <f t="shared" si="177"/>
        <v>68</v>
      </c>
      <c r="K1003" s="187"/>
      <c r="L1003" s="188">
        <f>SUM(J1001:J1003)</f>
        <v>92</v>
      </c>
      <c r="S1003" s="20" t="s">
        <v>7763</v>
      </c>
      <c r="T1003" s="20" t="s">
        <v>92</v>
      </c>
      <c r="U1003" s="20" t="s">
        <v>102</v>
      </c>
      <c r="V1003" s="20" t="s">
        <v>98</v>
      </c>
      <c r="W1003" s="20" t="s">
        <v>125</v>
      </c>
      <c r="X1003" s="20" t="s">
        <v>272</v>
      </c>
      <c r="Y1003" s="20" t="s">
        <v>126</v>
      </c>
      <c r="AL1003" s="17" t="s">
        <v>7842</v>
      </c>
      <c r="AM1003" s="72">
        <v>3</v>
      </c>
      <c r="AN1003" s="72">
        <v>0</v>
      </c>
      <c r="AO1003" s="72">
        <v>1</v>
      </c>
      <c r="AP1003" s="72">
        <v>1</v>
      </c>
      <c r="AQ1003" s="72">
        <v>1</v>
      </c>
      <c r="AR1003" s="72">
        <v>0</v>
      </c>
      <c r="AS1003" s="72">
        <v>0</v>
      </c>
      <c r="AT1003" s="71">
        <v>0</v>
      </c>
      <c r="AU1003" s="71">
        <v>0</v>
      </c>
      <c r="AV1003" s="72">
        <v>1</v>
      </c>
      <c r="AW1003" s="72">
        <v>2</v>
      </c>
      <c r="AX1003" s="72">
        <v>1</v>
      </c>
      <c r="AY1003" s="72">
        <v>1</v>
      </c>
      <c r="AZ1003" s="72">
        <v>0</v>
      </c>
      <c r="BA1003" s="72">
        <v>0</v>
      </c>
      <c r="BB1003" s="72">
        <v>1</v>
      </c>
      <c r="BR1003" s="17"/>
      <c r="BV1003" s="17"/>
    </row>
    <row r="1004" spans="1:74" x14ac:dyDescent="0.25">
      <c r="A1004" s="189" t="s">
        <v>488</v>
      </c>
      <c r="B1004" s="189" t="s">
        <v>2698</v>
      </c>
      <c r="C1004" s="184">
        <v>44</v>
      </c>
      <c r="D1004" s="149">
        <v>38</v>
      </c>
      <c r="E1004" s="148">
        <v>0</v>
      </c>
      <c r="F1004" s="148">
        <v>16</v>
      </c>
      <c r="G1004" s="148">
        <v>2</v>
      </c>
      <c r="H1004" s="148">
        <v>20</v>
      </c>
      <c r="I1004" s="148">
        <v>0</v>
      </c>
      <c r="J1004" s="178">
        <f t="shared" si="177"/>
        <v>38</v>
      </c>
      <c r="K1004" s="34"/>
      <c r="L1004" s="126"/>
      <c r="S1004" s="20" t="s">
        <v>7900</v>
      </c>
      <c r="T1004" s="59">
        <v>0</v>
      </c>
      <c r="U1004" s="59">
        <v>0</v>
      </c>
      <c r="V1004" s="60">
        <v>0</v>
      </c>
      <c r="W1004" s="60">
        <v>0</v>
      </c>
      <c r="X1004" s="60">
        <v>0</v>
      </c>
      <c r="Y1004" s="20">
        <f t="shared" ref="Y1004:Y1012" si="179">SUM(T1004:X1004)</f>
        <v>0</v>
      </c>
      <c r="AL1004" s="17" t="s">
        <v>7843</v>
      </c>
      <c r="AM1004" s="72">
        <v>3</v>
      </c>
      <c r="AN1004" s="72">
        <v>3</v>
      </c>
      <c r="AO1004" s="72">
        <v>1</v>
      </c>
      <c r="AP1004" s="72">
        <v>1</v>
      </c>
      <c r="AQ1004" s="72">
        <v>1</v>
      </c>
      <c r="AR1004" s="72">
        <v>0</v>
      </c>
      <c r="AS1004" s="72">
        <v>0</v>
      </c>
      <c r="AT1004" s="71">
        <v>0</v>
      </c>
      <c r="AU1004" s="71">
        <v>1</v>
      </c>
      <c r="AV1004" s="72">
        <v>1</v>
      </c>
      <c r="AW1004" s="72">
        <v>0</v>
      </c>
      <c r="AX1004" s="72">
        <v>0</v>
      </c>
      <c r="AY1004" s="72">
        <v>1</v>
      </c>
      <c r="AZ1004" s="72">
        <v>0</v>
      </c>
      <c r="BA1004" s="72">
        <v>0</v>
      </c>
      <c r="BB1004" s="72">
        <v>1</v>
      </c>
      <c r="BR1004" s="17"/>
      <c r="BV1004" s="17"/>
    </row>
    <row r="1005" spans="1:74" x14ac:dyDescent="0.25">
      <c r="A1005" s="189" t="s">
        <v>488</v>
      </c>
      <c r="B1005" s="189" t="s">
        <v>1700</v>
      </c>
      <c r="C1005" s="184">
        <v>66</v>
      </c>
      <c r="D1005" s="149">
        <v>66</v>
      </c>
      <c r="E1005" s="148">
        <v>0</v>
      </c>
      <c r="F1005" s="148">
        <v>2</v>
      </c>
      <c r="G1005" s="148">
        <v>0</v>
      </c>
      <c r="H1005" s="148">
        <v>11</v>
      </c>
      <c r="I1005" s="148">
        <v>53</v>
      </c>
      <c r="J1005" s="178">
        <f t="shared" si="177"/>
        <v>66</v>
      </c>
      <c r="K1005" s="34"/>
      <c r="L1005" s="126"/>
      <c r="S1005" s="20" t="s">
        <v>7901</v>
      </c>
      <c r="T1005" s="60">
        <v>0</v>
      </c>
      <c r="U1005" s="60">
        <v>0</v>
      </c>
      <c r="V1005" s="60">
        <v>0</v>
      </c>
      <c r="W1005" s="60">
        <v>0</v>
      </c>
      <c r="X1005" s="60">
        <v>0</v>
      </c>
      <c r="Y1005" s="20">
        <f t="shared" si="179"/>
        <v>0</v>
      </c>
      <c r="AL1005" s="17" t="s">
        <v>7844</v>
      </c>
      <c r="AM1005" s="72">
        <v>10</v>
      </c>
      <c r="AN1005" s="72">
        <v>3</v>
      </c>
      <c r="AO1005" s="72">
        <v>5</v>
      </c>
      <c r="AP1005" s="72">
        <v>3</v>
      </c>
      <c r="AQ1005" s="72">
        <v>2</v>
      </c>
      <c r="AR1005" s="72">
        <v>0</v>
      </c>
      <c r="AS1005" s="72">
        <v>0</v>
      </c>
      <c r="AT1005" s="71">
        <v>0</v>
      </c>
      <c r="AU1005" s="71">
        <v>1</v>
      </c>
      <c r="AV1005" s="72">
        <v>1</v>
      </c>
      <c r="AW1005" s="72">
        <v>0</v>
      </c>
      <c r="AX1005" s="72">
        <v>0</v>
      </c>
      <c r="AY1005" s="72">
        <v>1</v>
      </c>
      <c r="AZ1005" s="72">
        <v>0</v>
      </c>
      <c r="BA1005" s="72">
        <v>0</v>
      </c>
      <c r="BB1005" s="72">
        <v>1</v>
      </c>
      <c r="BR1005" s="17"/>
      <c r="BV1005" s="17"/>
    </row>
    <row r="1006" spans="1:74" x14ac:dyDescent="0.25">
      <c r="A1006" s="189" t="s">
        <v>488</v>
      </c>
      <c r="B1006" s="189" t="s">
        <v>561</v>
      </c>
      <c r="C1006" s="184">
        <v>5</v>
      </c>
      <c r="D1006" s="149">
        <v>5</v>
      </c>
      <c r="E1006" s="148">
        <v>0</v>
      </c>
      <c r="F1006" s="148">
        <v>5</v>
      </c>
      <c r="G1006" s="148">
        <v>0</v>
      </c>
      <c r="H1006" s="148">
        <v>0</v>
      </c>
      <c r="I1006" s="148">
        <v>0</v>
      </c>
      <c r="J1006" s="178">
        <f t="shared" si="177"/>
        <v>5</v>
      </c>
      <c r="K1006" s="34"/>
      <c r="L1006" s="126"/>
      <c r="S1006" s="20" t="s">
        <v>7902</v>
      </c>
      <c r="T1006" s="59">
        <v>0</v>
      </c>
      <c r="U1006" s="59">
        <v>0</v>
      </c>
      <c r="V1006" s="60">
        <v>0</v>
      </c>
      <c r="W1006" s="60">
        <v>0</v>
      </c>
      <c r="X1006" s="60">
        <v>0</v>
      </c>
      <c r="Y1006" s="20">
        <f t="shared" si="179"/>
        <v>0</v>
      </c>
      <c r="AL1006" s="17" t="s">
        <v>7846</v>
      </c>
      <c r="AM1006" s="72">
        <v>51</v>
      </c>
      <c r="AN1006" s="72">
        <v>46</v>
      </c>
      <c r="AO1006" s="72">
        <v>37</v>
      </c>
      <c r="AP1006" s="72">
        <v>28</v>
      </c>
      <c r="AQ1006" s="72">
        <v>23</v>
      </c>
      <c r="AR1006" s="72">
        <v>12</v>
      </c>
      <c r="AS1006" s="72">
        <v>18</v>
      </c>
      <c r="AT1006" s="71">
        <v>8</v>
      </c>
      <c r="AU1006" s="71">
        <v>10</v>
      </c>
      <c r="AV1006" s="72">
        <v>4</v>
      </c>
      <c r="AW1006" s="72">
        <v>1</v>
      </c>
      <c r="AX1006" s="72">
        <v>5</v>
      </c>
      <c r="AY1006" s="72">
        <v>3</v>
      </c>
      <c r="AZ1006" s="72">
        <v>0</v>
      </c>
      <c r="BA1006" s="72">
        <v>0</v>
      </c>
      <c r="BB1006" s="72">
        <v>2</v>
      </c>
      <c r="BR1006" s="17"/>
      <c r="BV1006" s="17"/>
    </row>
    <row r="1007" spans="1:74" x14ac:dyDescent="0.25">
      <c r="A1007" s="189" t="s">
        <v>488</v>
      </c>
      <c r="B1007" s="189" t="s">
        <v>759</v>
      </c>
      <c r="C1007" s="184">
        <v>523</v>
      </c>
      <c r="D1007" s="149">
        <v>520</v>
      </c>
      <c r="E1007" s="148">
        <v>7</v>
      </c>
      <c r="F1007" s="148">
        <v>15</v>
      </c>
      <c r="G1007" s="148">
        <v>4</v>
      </c>
      <c r="H1007" s="148">
        <v>80</v>
      </c>
      <c r="I1007" s="148">
        <v>414</v>
      </c>
      <c r="J1007" s="178">
        <f t="shared" si="177"/>
        <v>520</v>
      </c>
      <c r="K1007" s="34"/>
      <c r="L1007" s="126">
        <f>SUM(J1004:J1007)</f>
        <v>629</v>
      </c>
      <c r="S1007" s="20" t="s">
        <v>7903</v>
      </c>
      <c r="T1007" s="30">
        <v>0</v>
      </c>
      <c r="U1007" s="30">
        <v>0</v>
      </c>
      <c r="V1007" s="30">
        <v>0</v>
      </c>
      <c r="W1007" s="30">
        <v>0</v>
      </c>
      <c r="X1007" s="30">
        <v>0</v>
      </c>
      <c r="Y1007" s="20">
        <f t="shared" si="179"/>
        <v>0</v>
      </c>
      <c r="AL1007" s="17" t="s">
        <v>7880</v>
      </c>
      <c r="AM1007" s="72">
        <v>713</v>
      </c>
      <c r="AN1007" s="72">
        <v>352</v>
      </c>
      <c r="AO1007" s="72">
        <v>266</v>
      </c>
      <c r="AP1007" s="72">
        <v>249</v>
      </c>
      <c r="AQ1007" s="72">
        <v>156</v>
      </c>
      <c r="AR1007" s="72">
        <v>84</v>
      </c>
      <c r="AS1007" s="72">
        <v>62</v>
      </c>
      <c r="AT1007" s="71">
        <v>82</v>
      </c>
      <c r="AU1007" s="71">
        <v>42</v>
      </c>
      <c r="AV1007" s="72">
        <v>52</v>
      </c>
      <c r="AW1007" s="72">
        <v>37</v>
      </c>
      <c r="AX1007" s="72">
        <v>17</v>
      </c>
      <c r="AY1007" s="72">
        <v>19</v>
      </c>
      <c r="AZ1007" s="72">
        <v>37</v>
      </c>
      <c r="BA1007" s="72">
        <v>13</v>
      </c>
      <c r="BB1007" s="72">
        <v>19</v>
      </c>
      <c r="BR1007" s="17"/>
      <c r="BV1007" s="17"/>
    </row>
    <row r="1008" spans="1:74" x14ac:dyDescent="0.25">
      <c r="A1008" s="143" t="s">
        <v>492</v>
      </c>
      <c r="B1008" s="143" t="s">
        <v>2698</v>
      </c>
      <c r="C1008" s="185">
        <v>149</v>
      </c>
      <c r="D1008" s="127">
        <v>142</v>
      </c>
      <c r="E1008" s="99">
        <v>5</v>
      </c>
      <c r="F1008" s="99">
        <v>33</v>
      </c>
      <c r="G1008" s="99">
        <v>5</v>
      </c>
      <c r="H1008" s="99">
        <v>99</v>
      </c>
      <c r="I1008" s="99">
        <v>0</v>
      </c>
      <c r="J1008" s="179">
        <f t="shared" si="177"/>
        <v>142</v>
      </c>
      <c r="K1008" s="187"/>
      <c r="L1008" s="188"/>
      <c r="S1008" s="20" t="s">
        <v>7757</v>
      </c>
      <c r="T1008" s="30">
        <v>0</v>
      </c>
      <c r="U1008" s="30">
        <v>1</v>
      </c>
      <c r="V1008" s="30">
        <v>0</v>
      </c>
      <c r="W1008" s="30">
        <v>0</v>
      </c>
      <c r="X1008" s="30">
        <v>0</v>
      </c>
      <c r="Y1008" s="20">
        <f t="shared" si="179"/>
        <v>1</v>
      </c>
      <c r="AL1008" s="17" t="s">
        <v>7881</v>
      </c>
      <c r="AM1008" s="72">
        <v>1</v>
      </c>
      <c r="AN1008" s="72">
        <v>28</v>
      </c>
      <c r="AO1008" s="72">
        <v>72</v>
      </c>
      <c r="AP1008" s="72">
        <v>273</v>
      </c>
      <c r="AQ1008" s="72">
        <v>355</v>
      </c>
      <c r="AR1008" s="72">
        <v>161</v>
      </c>
      <c r="AS1008" s="72">
        <v>145</v>
      </c>
      <c r="AT1008" s="71">
        <v>92</v>
      </c>
      <c r="AU1008" s="71">
        <v>72</v>
      </c>
      <c r="AV1008" s="72">
        <v>60</v>
      </c>
      <c r="AW1008" s="72">
        <v>43</v>
      </c>
      <c r="AX1008" s="72">
        <v>40</v>
      </c>
      <c r="AY1008" s="72">
        <v>31</v>
      </c>
      <c r="AZ1008" s="72">
        <v>39</v>
      </c>
      <c r="BA1008" s="72">
        <v>28</v>
      </c>
      <c r="BB1008" s="72">
        <v>32</v>
      </c>
      <c r="BR1008" s="17"/>
      <c r="BV1008" s="17"/>
    </row>
    <row r="1009" spans="1:74" x14ac:dyDescent="0.25">
      <c r="A1009" s="143" t="s">
        <v>492</v>
      </c>
      <c r="B1009" s="143" t="s">
        <v>1700</v>
      </c>
      <c r="C1009" s="185">
        <v>199</v>
      </c>
      <c r="D1009" s="127">
        <v>189</v>
      </c>
      <c r="E1009" s="99">
        <v>10</v>
      </c>
      <c r="F1009" s="99">
        <v>56</v>
      </c>
      <c r="G1009" s="99">
        <v>42</v>
      </c>
      <c r="H1009" s="99">
        <v>81</v>
      </c>
      <c r="I1009" s="99">
        <v>0</v>
      </c>
      <c r="J1009" s="179">
        <f t="shared" si="177"/>
        <v>189</v>
      </c>
      <c r="K1009" s="187"/>
      <c r="L1009" s="188"/>
      <c r="S1009" s="54" t="s">
        <v>7758</v>
      </c>
      <c r="T1009" s="48">
        <v>0</v>
      </c>
      <c r="U1009" s="48">
        <v>7</v>
      </c>
      <c r="V1009" s="48">
        <v>2</v>
      </c>
      <c r="W1009" s="48">
        <v>7</v>
      </c>
      <c r="X1009" s="48">
        <v>0</v>
      </c>
      <c r="Y1009" s="20">
        <f t="shared" si="179"/>
        <v>16</v>
      </c>
      <c r="AL1009" s="132" t="s">
        <v>7833</v>
      </c>
      <c r="AM1009" s="133">
        <v>0</v>
      </c>
      <c r="AN1009" s="133">
        <v>0</v>
      </c>
      <c r="AO1009" s="133">
        <v>0</v>
      </c>
      <c r="AP1009" s="133">
        <v>0</v>
      </c>
      <c r="AQ1009" s="133">
        <v>0</v>
      </c>
      <c r="AR1009" s="133">
        <v>415</v>
      </c>
      <c r="AS1009" s="133">
        <v>435</v>
      </c>
      <c r="AT1009" s="181">
        <v>345</v>
      </c>
      <c r="AU1009" s="181">
        <v>433</v>
      </c>
      <c r="AV1009" s="133">
        <v>457</v>
      </c>
      <c r="AW1009" s="133">
        <v>568</v>
      </c>
      <c r="AX1009" s="133">
        <v>453</v>
      </c>
      <c r="AY1009" s="133">
        <v>391</v>
      </c>
      <c r="AZ1009" s="133">
        <v>236</v>
      </c>
      <c r="BA1009" s="133">
        <v>35</v>
      </c>
      <c r="BB1009" s="133">
        <v>44</v>
      </c>
      <c r="BR1009" s="17"/>
      <c r="BV1009" s="17"/>
    </row>
    <row r="1010" spans="1:74" x14ac:dyDescent="0.25">
      <c r="A1010" s="143" t="s">
        <v>492</v>
      </c>
      <c r="B1010" s="143" t="s">
        <v>561</v>
      </c>
      <c r="C1010" s="185">
        <v>16</v>
      </c>
      <c r="D1010" s="127">
        <v>16</v>
      </c>
      <c r="E1010" s="99">
        <v>3</v>
      </c>
      <c r="F1010" s="99">
        <v>11</v>
      </c>
      <c r="G1010" s="99">
        <v>0</v>
      </c>
      <c r="H1010" s="99">
        <v>2</v>
      </c>
      <c r="I1010" s="99">
        <v>0</v>
      </c>
      <c r="J1010" s="179">
        <f t="shared" si="177"/>
        <v>16</v>
      </c>
      <c r="K1010" s="187"/>
      <c r="L1010" s="188"/>
      <c r="S1010" s="20" t="s">
        <v>7759</v>
      </c>
      <c r="T1010" s="30">
        <v>0</v>
      </c>
      <c r="U1010" s="30">
        <v>16</v>
      </c>
      <c r="V1010" s="30">
        <v>2</v>
      </c>
      <c r="W1010" s="30">
        <v>20</v>
      </c>
      <c r="X1010" s="30">
        <v>0</v>
      </c>
      <c r="Y1010" s="20">
        <f t="shared" si="179"/>
        <v>38</v>
      </c>
      <c r="AL1010" s="17" t="s">
        <v>7882</v>
      </c>
      <c r="AM1010" s="72">
        <v>0</v>
      </c>
      <c r="AN1010" s="72">
        <v>0</v>
      </c>
      <c r="AO1010" s="72">
        <v>0</v>
      </c>
      <c r="AP1010" s="72">
        <v>0</v>
      </c>
      <c r="AQ1010" s="72">
        <v>2</v>
      </c>
      <c r="AR1010" s="72">
        <v>15</v>
      </c>
      <c r="AS1010" s="72">
        <v>39</v>
      </c>
      <c r="AT1010" s="71">
        <v>174</v>
      </c>
      <c r="AU1010" s="71">
        <v>257</v>
      </c>
      <c r="AV1010" s="72">
        <v>409</v>
      </c>
      <c r="AW1010" s="72">
        <v>233</v>
      </c>
      <c r="AX1010" s="72">
        <v>203</v>
      </c>
      <c r="AY1010" s="72">
        <v>114</v>
      </c>
      <c r="AZ1010" s="72">
        <v>154</v>
      </c>
      <c r="BA1010" s="72">
        <v>112</v>
      </c>
      <c r="BB1010" s="72">
        <v>124</v>
      </c>
      <c r="BR1010" s="17"/>
      <c r="BV1010" s="17"/>
    </row>
    <row r="1011" spans="1:74" x14ac:dyDescent="0.25">
      <c r="A1011" s="143" t="s">
        <v>492</v>
      </c>
      <c r="B1011" s="143" t="s">
        <v>5340</v>
      </c>
      <c r="C1011" s="185">
        <v>4</v>
      </c>
      <c r="D1011" s="127">
        <v>4</v>
      </c>
      <c r="E1011" s="99">
        <v>0</v>
      </c>
      <c r="F1011" s="99">
        <v>1</v>
      </c>
      <c r="G1011" s="99">
        <v>1</v>
      </c>
      <c r="H1011" s="99">
        <v>2</v>
      </c>
      <c r="I1011" s="99">
        <v>0</v>
      </c>
      <c r="J1011" s="179">
        <f t="shared" si="177"/>
        <v>4</v>
      </c>
      <c r="K1011" s="187"/>
      <c r="L1011" s="188"/>
      <c r="S1011" s="54" t="s">
        <v>7760</v>
      </c>
      <c r="T1011" s="48">
        <v>5</v>
      </c>
      <c r="U1011" s="48">
        <v>33</v>
      </c>
      <c r="V1011" s="48">
        <v>5</v>
      </c>
      <c r="W1011" s="48">
        <v>99</v>
      </c>
      <c r="X1011" s="48">
        <v>0</v>
      </c>
      <c r="Y1011" s="20">
        <f t="shared" si="179"/>
        <v>142</v>
      </c>
      <c r="AL1011" s="132" t="s">
        <v>7834</v>
      </c>
      <c r="AM1011" s="133">
        <v>0</v>
      </c>
      <c r="AN1011" s="133">
        <v>0</v>
      </c>
      <c r="AO1011" s="133">
        <v>0</v>
      </c>
      <c r="AP1011" s="133">
        <v>0</v>
      </c>
      <c r="AQ1011" s="133">
        <v>0</v>
      </c>
      <c r="AR1011" s="133">
        <v>0</v>
      </c>
      <c r="AS1011" s="133">
        <v>0</v>
      </c>
      <c r="AT1011" s="133">
        <v>0</v>
      </c>
      <c r="AU1011" s="133">
        <v>0</v>
      </c>
      <c r="AV1011" s="133">
        <v>2</v>
      </c>
      <c r="AW1011" s="133">
        <v>10</v>
      </c>
      <c r="AX1011" s="133">
        <v>51</v>
      </c>
      <c r="AY1011" s="133">
        <v>115</v>
      </c>
      <c r="AZ1011" s="133">
        <v>428</v>
      </c>
      <c r="BA1011" s="133">
        <v>525</v>
      </c>
      <c r="BB1011" s="133">
        <v>467</v>
      </c>
      <c r="BR1011" s="17"/>
      <c r="BV1011" s="17"/>
    </row>
    <row r="1012" spans="1:74" x14ac:dyDescent="0.25">
      <c r="A1012" s="143" t="s">
        <v>492</v>
      </c>
      <c r="B1012" s="143" t="s">
        <v>759</v>
      </c>
      <c r="C1012" s="185">
        <v>322</v>
      </c>
      <c r="D1012" s="127">
        <v>321</v>
      </c>
      <c r="E1012" s="99">
        <v>14</v>
      </c>
      <c r="F1012" s="99">
        <v>62</v>
      </c>
      <c r="G1012" s="99">
        <v>25</v>
      </c>
      <c r="H1012" s="99">
        <v>39</v>
      </c>
      <c r="I1012" s="99">
        <v>181</v>
      </c>
      <c r="J1012" s="193">
        <f t="shared" si="177"/>
        <v>321</v>
      </c>
      <c r="K1012" s="187"/>
      <c r="L1012" s="188">
        <f>SUM(J1008:J1012)</f>
        <v>672</v>
      </c>
      <c r="S1012" s="83"/>
      <c r="T1012" s="26">
        <f>SUM(T1004:T1011)</f>
        <v>5</v>
      </c>
      <c r="U1012" s="26">
        <f>SUM(U1004:U1011)</f>
        <v>57</v>
      </c>
      <c r="V1012" s="26">
        <f>SUM(V1004:V1011)</f>
        <v>9</v>
      </c>
      <c r="W1012" s="26">
        <f>SUM(W1004:W1011)</f>
        <v>126</v>
      </c>
      <c r="X1012" s="26">
        <f>SUM(X1004:X1011)</f>
        <v>0</v>
      </c>
      <c r="Y1012" s="20">
        <f t="shared" si="179"/>
        <v>197</v>
      </c>
      <c r="AL1012" s="17" t="s">
        <v>7891</v>
      </c>
      <c r="AM1012" s="72">
        <v>0</v>
      </c>
      <c r="AN1012" s="72">
        <v>0</v>
      </c>
      <c r="AO1012" s="72">
        <v>0</v>
      </c>
      <c r="AP1012" s="72">
        <v>0</v>
      </c>
      <c r="AQ1012" s="72">
        <v>0</v>
      </c>
      <c r="AR1012" s="72">
        <v>0</v>
      </c>
      <c r="AS1012" s="72">
        <v>0</v>
      </c>
      <c r="AT1012" s="72">
        <v>0</v>
      </c>
      <c r="AU1012" s="72">
        <v>0</v>
      </c>
      <c r="AV1012" s="72">
        <v>1</v>
      </c>
      <c r="AW1012" s="72">
        <v>7</v>
      </c>
      <c r="AX1012" s="72">
        <v>40</v>
      </c>
      <c r="AY1012" s="72">
        <v>42</v>
      </c>
      <c r="AZ1012" s="72">
        <v>161</v>
      </c>
      <c r="BA1012" s="72">
        <v>182</v>
      </c>
      <c r="BB1012" s="72">
        <v>349</v>
      </c>
      <c r="BR1012" s="17"/>
      <c r="BV1012" s="17"/>
    </row>
    <row r="1013" spans="1:74" x14ac:dyDescent="0.25">
      <c r="A1013" s="191" t="s">
        <v>7764</v>
      </c>
      <c r="B1013" s="192"/>
      <c r="C1013" s="194">
        <f t="shared" ref="C1013:J1013" si="180">SUM(C992:C1012)</f>
        <v>1452</v>
      </c>
      <c r="D1013" s="194">
        <f t="shared" si="180"/>
        <v>1418</v>
      </c>
      <c r="E1013" s="194">
        <f t="shared" si="180"/>
        <v>39</v>
      </c>
      <c r="F1013" s="194">
        <f t="shared" si="180"/>
        <v>234</v>
      </c>
      <c r="G1013" s="194">
        <f t="shared" si="180"/>
        <v>83</v>
      </c>
      <c r="H1013" s="194">
        <f t="shared" si="180"/>
        <v>370</v>
      </c>
      <c r="I1013" s="194">
        <f t="shared" si="180"/>
        <v>692</v>
      </c>
      <c r="J1013" s="194">
        <f t="shared" si="180"/>
        <v>1418</v>
      </c>
      <c r="K1013" s="195"/>
      <c r="L1013" s="195">
        <f>SUM(L992:L1012)</f>
        <v>1418</v>
      </c>
      <c r="S1013" s="83"/>
      <c r="T1013" s="26"/>
      <c r="U1013" s="26"/>
      <c r="V1013" s="26"/>
      <c r="W1013" s="26"/>
      <c r="X1013" s="26"/>
      <c r="Y1013" s="26"/>
      <c r="AL1013" s="132" t="s">
        <v>7835</v>
      </c>
      <c r="AM1013" s="133">
        <v>0</v>
      </c>
      <c r="AN1013" s="133">
        <v>0</v>
      </c>
      <c r="AO1013" s="133">
        <v>0</v>
      </c>
      <c r="AP1013" s="133">
        <v>0</v>
      </c>
      <c r="AQ1013" s="133">
        <v>0</v>
      </c>
      <c r="AR1013" s="133">
        <v>0</v>
      </c>
      <c r="AS1013" s="133">
        <v>0</v>
      </c>
      <c r="AT1013" s="133">
        <v>0</v>
      </c>
      <c r="AU1013" s="133">
        <v>0</v>
      </c>
      <c r="AV1013" s="133">
        <v>0</v>
      </c>
      <c r="AW1013" s="133">
        <v>0</v>
      </c>
      <c r="AX1013" s="133">
        <v>13</v>
      </c>
      <c r="AY1013" s="133">
        <v>33</v>
      </c>
      <c r="AZ1013" s="133">
        <v>51</v>
      </c>
      <c r="BA1013" s="133">
        <v>28</v>
      </c>
      <c r="BB1013" s="133">
        <v>181</v>
      </c>
      <c r="BR1013" s="17"/>
      <c r="BV1013" s="17"/>
    </row>
    <row r="1014" spans="1:74" x14ac:dyDescent="0.25">
      <c r="S1014" s="20" t="s">
        <v>7766</v>
      </c>
      <c r="T1014" s="20" t="s">
        <v>92</v>
      </c>
      <c r="U1014" s="20" t="s">
        <v>102</v>
      </c>
      <c r="V1014" s="20" t="s">
        <v>98</v>
      </c>
      <c r="W1014" s="20" t="s">
        <v>125</v>
      </c>
      <c r="X1014" s="20" t="s">
        <v>272</v>
      </c>
      <c r="Y1014" s="20" t="s">
        <v>7767</v>
      </c>
      <c r="BR1014" s="17"/>
      <c r="BV1014" s="17"/>
    </row>
    <row r="1015" spans="1:74" x14ac:dyDescent="0.25">
      <c r="F1015" s="121"/>
      <c r="S1015" s="20" t="s">
        <v>7900</v>
      </c>
      <c r="T1015" s="59">
        <v>0</v>
      </c>
      <c r="U1015" s="59">
        <v>1</v>
      </c>
      <c r="V1015" s="60">
        <v>0</v>
      </c>
      <c r="W1015" s="60">
        <v>0</v>
      </c>
      <c r="X1015" s="60">
        <v>0</v>
      </c>
      <c r="Y1015" s="21">
        <f t="shared" ref="Y1015:Y1023" si="181">SUM(T1015:W1015)</f>
        <v>1</v>
      </c>
      <c r="BR1015" s="17"/>
      <c r="BV1015" s="17"/>
    </row>
    <row r="1016" spans="1:74" x14ac:dyDescent="0.25">
      <c r="S1016" s="20" t="s">
        <v>7901</v>
      </c>
      <c r="T1016" s="60">
        <v>0</v>
      </c>
      <c r="U1016" s="60">
        <v>1</v>
      </c>
      <c r="V1016" s="60">
        <v>0</v>
      </c>
      <c r="W1016" s="60">
        <v>0</v>
      </c>
      <c r="X1016" s="60">
        <v>0</v>
      </c>
      <c r="Y1016" s="21">
        <f t="shared" si="181"/>
        <v>1</v>
      </c>
      <c r="BR1016" s="17"/>
      <c r="BV1016" s="17"/>
    </row>
    <row r="1017" spans="1:74" x14ac:dyDescent="0.25">
      <c r="S1017" s="20" t="s">
        <v>7902</v>
      </c>
      <c r="T1017" s="59">
        <v>0</v>
      </c>
      <c r="U1017" s="59">
        <v>1</v>
      </c>
      <c r="V1017" s="60">
        <v>0</v>
      </c>
      <c r="W1017" s="60">
        <v>0</v>
      </c>
      <c r="X1017" s="60">
        <v>0</v>
      </c>
      <c r="Y1017" s="21">
        <f t="shared" si="181"/>
        <v>1</v>
      </c>
      <c r="BR1017" s="17"/>
      <c r="BV1017" s="17"/>
    </row>
    <row r="1018" spans="1:74" x14ac:dyDescent="0.25">
      <c r="S1018" s="20" t="s">
        <v>7903</v>
      </c>
      <c r="T1018" s="30">
        <v>0</v>
      </c>
      <c r="U1018" s="30">
        <v>2</v>
      </c>
      <c r="V1018" s="30">
        <v>0</v>
      </c>
      <c r="W1018" s="30">
        <v>0</v>
      </c>
      <c r="X1018" s="30">
        <v>0</v>
      </c>
      <c r="Y1018" s="21">
        <f t="shared" si="181"/>
        <v>2</v>
      </c>
      <c r="BR1018" s="17"/>
      <c r="BV1018" s="17"/>
    </row>
    <row r="1019" spans="1:74" x14ac:dyDescent="0.25">
      <c r="S1019" s="20" t="s">
        <v>7757</v>
      </c>
      <c r="T1019" s="30">
        <v>0</v>
      </c>
      <c r="U1019" s="30">
        <v>8</v>
      </c>
      <c r="V1019" s="30">
        <v>2</v>
      </c>
      <c r="W1019" s="30">
        <v>9</v>
      </c>
      <c r="X1019" s="30">
        <v>0</v>
      </c>
      <c r="Y1019" s="21">
        <f t="shared" si="181"/>
        <v>19</v>
      </c>
      <c r="BR1019" s="17"/>
      <c r="BV1019" s="17"/>
    </row>
    <row r="1020" spans="1:74" x14ac:dyDescent="0.25">
      <c r="S1020" s="54" t="s">
        <v>7758</v>
      </c>
      <c r="T1020" s="48">
        <v>0</v>
      </c>
      <c r="U1020" s="48">
        <v>12</v>
      </c>
      <c r="V1020" s="48">
        <v>0</v>
      </c>
      <c r="W1020" s="48">
        <v>20</v>
      </c>
      <c r="X1020" s="48">
        <v>44</v>
      </c>
      <c r="Y1020" s="21">
        <f t="shared" si="181"/>
        <v>32</v>
      </c>
      <c r="BR1020" s="17"/>
      <c r="BV1020" s="17"/>
    </row>
    <row r="1021" spans="1:74" x14ac:dyDescent="0.25">
      <c r="S1021" s="20" t="s">
        <v>7759</v>
      </c>
      <c r="T1021" s="28">
        <v>7</v>
      </c>
      <c r="U1021" s="28">
        <v>22</v>
      </c>
      <c r="V1021" s="28">
        <v>4</v>
      </c>
      <c r="W1021" s="28">
        <v>91</v>
      </c>
      <c r="X1021" s="30">
        <v>467</v>
      </c>
      <c r="Y1021" s="21">
        <f t="shared" si="181"/>
        <v>124</v>
      </c>
      <c r="BR1021" s="17"/>
      <c r="BV1021" s="17"/>
    </row>
    <row r="1022" spans="1:74" x14ac:dyDescent="0.25">
      <c r="S1022" s="54" t="s">
        <v>7760</v>
      </c>
      <c r="T1022" s="48">
        <v>27</v>
      </c>
      <c r="U1022" s="48">
        <v>130</v>
      </c>
      <c r="V1022" s="48">
        <v>68</v>
      </c>
      <c r="W1022" s="48">
        <v>124</v>
      </c>
      <c r="X1022" s="48">
        <v>181</v>
      </c>
      <c r="Y1022" s="21">
        <f t="shared" si="181"/>
        <v>349</v>
      </c>
      <c r="BR1022" s="17"/>
      <c r="BV1022" s="17"/>
    </row>
    <row r="1023" spans="1:74" x14ac:dyDescent="0.25">
      <c r="S1023" s="83"/>
      <c r="T1023" s="26">
        <f>SUM(T1015:T1022)</f>
        <v>34</v>
      </c>
      <c r="U1023" s="26">
        <f>SUM(U1015:U1022)</f>
        <v>177</v>
      </c>
      <c r="V1023" s="26">
        <f>SUM(V1015:V1022)</f>
        <v>74</v>
      </c>
      <c r="W1023" s="26">
        <f>SUM(W1015:W1022)</f>
        <v>244</v>
      </c>
      <c r="X1023" s="26">
        <f>SUM(X1015:X1022)</f>
        <v>692</v>
      </c>
      <c r="Y1023" s="21">
        <f t="shared" si="181"/>
        <v>529</v>
      </c>
      <c r="BR1023" s="17"/>
      <c r="BV1023" s="17"/>
    </row>
    <row r="1025" spans="1:74" ht="39.6" x14ac:dyDescent="0.25">
      <c r="A1025" s="41" t="s">
        <v>7806</v>
      </c>
      <c r="B1025" s="41" t="s">
        <v>7744</v>
      </c>
      <c r="C1025" s="41" t="s">
        <v>7705</v>
      </c>
      <c r="D1025" s="41" t="s">
        <v>7745</v>
      </c>
      <c r="E1025" s="41" t="s">
        <v>7746</v>
      </c>
      <c r="F1025" s="41" t="s">
        <v>7747</v>
      </c>
      <c r="G1025" s="41" t="s">
        <v>7748</v>
      </c>
      <c r="H1025" s="41" t="s">
        <v>7749</v>
      </c>
      <c r="I1025" s="41" t="s">
        <v>7750</v>
      </c>
      <c r="J1025" s="42" t="s">
        <v>7753</v>
      </c>
      <c r="K1025" s="31"/>
      <c r="L1025" s="22" t="s">
        <v>7916</v>
      </c>
      <c r="S1025" s="17" t="s">
        <v>7806</v>
      </c>
      <c r="AL1025" s="23" t="s">
        <v>7781</v>
      </c>
      <c r="AM1025" s="71" t="s">
        <v>7806</v>
      </c>
      <c r="AN1025" s="72"/>
      <c r="AO1025" s="72"/>
      <c r="AP1025" s="72"/>
      <c r="BR1025" s="17"/>
      <c r="BV1025" s="17"/>
    </row>
    <row r="1026" spans="1:74" x14ac:dyDescent="0.25">
      <c r="A1026" s="189" t="s">
        <v>480</v>
      </c>
      <c r="B1026" s="189" t="s">
        <v>1700</v>
      </c>
      <c r="C1026" s="196">
        <v>1</v>
      </c>
      <c r="D1026" s="184">
        <v>1</v>
      </c>
      <c r="E1026" s="148">
        <v>0</v>
      </c>
      <c r="F1026" s="148">
        <v>1</v>
      </c>
      <c r="G1026" s="148">
        <v>0</v>
      </c>
      <c r="H1026" s="148">
        <v>0</v>
      </c>
      <c r="I1026" s="148">
        <v>0</v>
      </c>
      <c r="J1026" s="178">
        <f t="shared" ref="J1026:J1041" si="182">SUM(E1026:I1026)</f>
        <v>1</v>
      </c>
      <c r="K1026" s="34"/>
      <c r="L1026" s="126"/>
      <c r="S1026" s="20" t="s">
        <v>7755</v>
      </c>
      <c r="T1026" s="20" t="s">
        <v>92</v>
      </c>
      <c r="U1026" s="20" t="s">
        <v>102</v>
      </c>
      <c r="V1026" s="20" t="s">
        <v>98</v>
      </c>
      <c r="W1026" s="20" t="s">
        <v>125</v>
      </c>
      <c r="X1026" s="20" t="s">
        <v>272</v>
      </c>
      <c r="Y1026" s="20" t="s">
        <v>126</v>
      </c>
      <c r="AL1026" s="17" t="s">
        <v>7876</v>
      </c>
      <c r="AM1026" s="72"/>
      <c r="AN1026" s="72"/>
      <c r="AO1026" s="72"/>
      <c r="AP1026" s="72"/>
      <c r="BR1026" s="17"/>
      <c r="BV1026" s="17"/>
    </row>
    <row r="1027" spans="1:74" x14ac:dyDescent="0.25">
      <c r="A1027" s="189" t="s">
        <v>480</v>
      </c>
      <c r="B1027" s="189" t="s">
        <v>561</v>
      </c>
      <c r="C1027" s="197">
        <v>1</v>
      </c>
      <c r="D1027" s="184">
        <v>1</v>
      </c>
      <c r="E1027" s="148">
        <v>0</v>
      </c>
      <c r="F1027" s="148">
        <v>1</v>
      </c>
      <c r="G1027" s="148">
        <v>0</v>
      </c>
      <c r="H1027" s="148">
        <v>0</v>
      </c>
      <c r="I1027" s="148">
        <v>0</v>
      </c>
      <c r="J1027" s="178">
        <f t="shared" si="182"/>
        <v>1</v>
      </c>
      <c r="K1027" s="34"/>
      <c r="L1027" s="126"/>
      <c r="S1027" s="20" t="s">
        <v>7900</v>
      </c>
      <c r="T1027" s="59">
        <v>0</v>
      </c>
      <c r="U1027" s="59">
        <v>0</v>
      </c>
      <c r="V1027" s="60">
        <v>0</v>
      </c>
      <c r="W1027" s="60">
        <v>0</v>
      </c>
      <c r="X1027" s="60">
        <v>0</v>
      </c>
      <c r="Y1027" s="20">
        <f t="shared" ref="Y1027:Y1035" si="183">SUM(T1027:X1027)</f>
        <v>0</v>
      </c>
      <c r="AL1027" s="17" t="s">
        <v>7784</v>
      </c>
      <c r="AM1027" s="72"/>
      <c r="AN1027" s="72"/>
      <c r="AO1027" s="72"/>
      <c r="AP1027" s="72"/>
      <c r="BR1027" s="17"/>
      <c r="BV1027" s="17"/>
    </row>
    <row r="1028" spans="1:74" x14ac:dyDescent="0.25">
      <c r="A1028" s="141" t="s">
        <v>480</v>
      </c>
      <c r="B1028" s="141" t="s">
        <v>5340</v>
      </c>
      <c r="C1028" s="198">
        <v>1</v>
      </c>
      <c r="D1028" s="184">
        <v>1</v>
      </c>
      <c r="E1028" s="148">
        <v>0</v>
      </c>
      <c r="F1028" s="148">
        <v>0</v>
      </c>
      <c r="G1028" s="148">
        <v>0</v>
      </c>
      <c r="H1028" s="148">
        <v>1</v>
      </c>
      <c r="I1028" s="148">
        <v>0</v>
      </c>
      <c r="J1028" s="178">
        <f t="shared" si="182"/>
        <v>1</v>
      </c>
      <c r="K1028" s="34"/>
      <c r="L1028" s="126"/>
      <c r="S1028" s="20" t="s">
        <v>7901</v>
      </c>
      <c r="T1028" s="60">
        <v>0</v>
      </c>
      <c r="U1028" s="60">
        <v>0</v>
      </c>
      <c r="V1028" s="60">
        <v>0</v>
      </c>
      <c r="W1028" s="60">
        <v>0</v>
      </c>
      <c r="X1028" s="60">
        <v>0</v>
      </c>
      <c r="Y1028" s="20">
        <f t="shared" si="183"/>
        <v>0</v>
      </c>
      <c r="AM1028" s="72"/>
      <c r="AN1028" s="72"/>
      <c r="AO1028" s="72"/>
      <c r="AP1028" s="72"/>
      <c r="BR1028" s="17"/>
      <c r="BV1028" s="17"/>
    </row>
    <row r="1029" spans="1:74" x14ac:dyDescent="0.25">
      <c r="A1029" s="141" t="s">
        <v>480</v>
      </c>
      <c r="B1029" s="141" t="s">
        <v>759</v>
      </c>
      <c r="C1029" s="198">
        <v>10</v>
      </c>
      <c r="D1029" s="184">
        <v>10</v>
      </c>
      <c r="E1029" s="148">
        <v>0</v>
      </c>
      <c r="F1029" s="148">
        <v>1</v>
      </c>
      <c r="G1029" s="148">
        <v>0</v>
      </c>
      <c r="H1029" s="148">
        <v>9</v>
      </c>
      <c r="I1029" s="148">
        <v>0</v>
      </c>
      <c r="J1029" s="178">
        <f t="shared" si="182"/>
        <v>10</v>
      </c>
      <c r="K1029" s="34"/>
      <c r="L1029" s="126">
        <f>SUM(J1026:J1029)</f>
        <v>13</v>
      </c>
      <c r="S1029" s="20" t="s">
        <v>7902</v>
      </c>
      <c r="T1029" s="59">
        <v>0</v>
      </c>
      <c r="U1029" s="59">
        <v>0</v>
      </c>
      <c r="V1029" s="60">
        <v>0</v>
      </c>
      <c r="W1029" s="60">
        <v>0</v>
      </c>
      <c r="X1029" s="60">
        <v>0</v>
      </c>
      <c r="Y1029" s="20">
        <f t="shared" si="183"/>
        <v>0</v>
      </c>
      <c r="AL1029" s="17" t="s">
        <v>5</v>
      </c>
      <c r="AM1029" s="17" t="s">
        <v>7792</v>
      </c>
      <c r="AN1029" s="17" t="s">
        <v>7793</v>
      </c>
      <c r="AO1029" s="17" t="s">
        <v>7794</v>
      </c>
      <c r="AP1029" s="17" t="s">
        <v>7795</v>
      </c>
      <c r="AQ1029" s="17" t="s">
        <v>7796</v>
      </c>
      <c r="AR1029" s="17" t="s">
        <v>7797</v>
      </c>
      <c r="AS1029" s="17" t="s">
        <v>7798</v>
      </c>
      <c r="AT1029" s="75" t="s">
        <v>7799</v>
      </c>
      <c r="AU1029" s="75" t="s">
        <v>7800</v>
      </c>
      <c r="AV1029" s="17" t="s">
        <v>7801</v>
      </c>
      <c r="AW1029" s="17" t="s">
        <v>7802</v>
      </c>
      <c r="AX1029" s="17" t="s">
        <v>7803</v>
      </c>
      <c r="AY1029" s="17" t="s">
        <v>7804</v>
      </c>
      <c r="AZ1029" s="17" t="s">
        <v>7805</v>
      </c>
      <c r="BA1029" s="17" t="s">
        <v>7806</v>
      </c>
      <c r="BR1029" s="17"/>
      <c r="BV1029" s="17"/>
    </row>
    <row r="1030" spans="1:74" x14ac:dyDescent="0.25">
      <c r="A1030" s="143" t="s">
        <v>484</v>
      </c>
      <c r="B1030" s="143" t="s">
        <v>2698</v>
      </c>
      <c r="C1030" s="199">
        <v>9</v>
      </c>
      <c r="D1030" s="185">
        <v>9</v>
      </c>
      <c r="E1030" s="99">
        <v>0</v>
      </c>
      <c r="F1030" s="99">
        <v>1</v>
      </c>
      <c r="G1030" s="99">
        <v>0</v>
      </c>
      <c r="H1030" s="99">
        <v>8</v>
      </c>
      <c r="I1030" s="99">
        <v>0</v>
      </c>
      <c r="J1030" s="179">
        <f t="shared" si="182"/>
        <v>9</v>
      </c>
      <c r="K1030" s="187"/>
      <c r="L1030" s="188"/>
      <c r="S1030" s="20" t="s">
        <v>7903</v>
      </c>
      <c r="T1030" s="30">
        <v>0</v>
      </c>
      <c r="U1030" s="30">
        <v>0</v>
      </c>
      <c r="V1030" s="30">
        <v>0</v>
      </c>
      <c r="W1030" s="30">
        <v>0</v>
      </c>
      <c r="X1030" s="30">
        <v>0</v>
      </c>
      <c r="Y1030" s="20">
        <f t="shared" si="183"/>
        <v>0</v>
      </c>
      <c r="AL1030" s="17" t="s">
        <v>7828</v>
      </c>
      <c r="AM1030" s="72">
        <v>0</v>
      </c>
      <c r="AN1030" s="72">
        <v>0</v>
      </c>
      <c r="AO1030" s="72">
        <v>0</v>
      </c>
      <c r="AP1030" s="72">
        <v>0</v>
      </c>
      <c r="AQ1030" s="72">
        <v>0</v>
      </c>
      <c r="AR1030" s="72">
        <v>0</v>
      </c>
      <c r="AS1030" s="72">
        <v>0</v>
      </c>
      <c r="AT1030" s="71">
        <v>0</v>
      </c>
      <c r="AU1030" s="71">
        <v>0</v>
      </c>
      <c r="AV1030" s="72">
        <v>0</v>
      </c>
      <c r="AW1030" s="72">
        <v>0</v>
      </c>
      <c r="AX1030" s="72">
        <v>0</v>
      </c>
      <c r="AY1030" s="72">
        <v>0</v>
      </c>
      <c r="AZ1030" s="72">
        <v>0</v>
      </c>
      <c r="BA1030" s="72">
        <v>0</v>
      </c>
      <c r="BR1030" s="17"/>
      <c r="BV1030" s="17"/>
    </row>
    <row r="1031" spans="1:74" x14ac:dyDescent="0.25">
      <c r="A1031" s="143" t="s">
        <v>484</v>
      </c>
      <c r="B1031" s="143" t="s">
        <v>1700</v>
      </c>
      <c r="C1031" s="199">
        <v>8</v>
      </c>
      <c r="D1031" s="185">
        <v>8</v>
      </c>
      <c r="E1031" s="99">
        <v>0</v>
      </c>
      <c r="F1031" s="99">
        <v>1</v>
      </c>
      <c r="G1031" s="99">
        <v>0</v>
      </c>
      <c r="H1031" s="99">
        <v>0</v>
      </c>
      <c r="I1031" s="99">
        <v>7</v>
      </c>
      <c r="J1031" s="179">
        <f t="shared" si="182"/>
        <v>8</v>
      </c>
      <c r="K1031" s="187"/>
      <c r="L1031" s="188"/>
      <c r="S1031" s="20" t="s">
        <v>7757</v>
      </c>
      <c r="T1031" s="30">
        <v>0</v>
      </c>
      <c r="U1031" s="30">
        <v>3</v>
      </c>
      <c r="V1031" s="30">
        <v>0</v>
      </c>
      <c r="W1031" s="30">
        <v>10</v>
      </c>
      <c r="X1031" s="30">
        <v>0</v>
      </c>
      <c r="Y1031" s="20">
        <f t="shared" si="183"/>
        <v>13</v>
      </c>
      <c r="AL1031" s="17" t="s">
        <v>7829</v>
      </c>
      <c r="AM1031" s="72">
        <v>0</v>
      </c>
      <c r="AN1031" s="72">
        <v>0</v>
      </c>
      <c r="AO1031" s="72">
        <v>0</v>
      </c>
      <c r="AP1031" s="72">
        <v>0</v>
      </c>
      <c r="AQ1031" s="72">
        <v>0</v>
      </c>
      <c r="AR1031" s="72">
        <v>0</v>
      </c>
      <c r="AS1031" s="72">
        <v>0</v>
      </c>
      <c r="AT1031" s="71">
        <v>0</v>
      </c>
      <c r="AU1031" s="71">
        <v>0</v>
      </c>
      <c r="AV1031" s="72">
        <v>0</v>
      </c>
      <c r="AW1031" s="72">
        <v>0</v>
      </c>
      <c r="AX1031" s="72">
        <v>0</v>
      </c>
      <c r="AY1031" s="72">
        <v>0</v>
      </c>
      <c r="AZ1031" s="72">
        <v>0</v>
      </c>
      <c r="BA1031" s="72">
        <v>0</v>
      </c>
      <c r="BR1031" s="17"/>
      <c r="BV1031" s="17"/>
    </row>
    <row r="1032" spans="1:74" x14ac:dyDescent="0.25">
      <c r="A1032" s="143" t="s">
        <v>484</v>
      </c>
      <c r="B1032" s="143" t="s">
        <v>759</v>
      </c>
      <c r="C1032" s="199">
        <v>62</v>
      </c>
      <c r="D1032" s="185">
        <v>55</v>
      </c>
      <c r="E1032" s="99">
        <v>0</v>
      </c>
      <c r="F1032" s="99">
        <v>12</v>
      </c>
      <c r="G1032" s="99">
        <v>1</v>
      </c>
      <c r="H1032" s="99">
        <v>14</v>
      </c>
      <c r="I1032" s="99">
        <v>28</v>
      </c>
      <c r="J1032" s="179">
        <f t="shared" si="182"/>
        <v>55</v>
      </c>
      <c r="K1032" s="187"/>
      <c r="L1032" s="188">
        <f>SUM(J1030:J1032)</f>
        <v>72</v>
      </c>
      <c r="S1032" s="54" t="s">
        <v>7758</v>
      </c>
      <c r="T1032" s="48">
        <v>0</v>
      </c>
      <c r="U1032" s="48">
        <v>14</v>
      </c>
      <c r="V1032" s="48">
        <v>1</v>
      </c>
      <c r="W1032" s="48">
        <v>22</v>
      </c>
      <c r="X1032" s="48">
        <v>35</v>
      </c>
      <c r="Y1032" s="20">
        <f t="shared" si="183"/>
        <v>72</v>
      </c>
      <c r="AL1032" s="17" t="s">
        <v>7830</v>
      </c>
      <c r="AM1032" s="72">
        <v>0</v>
      </c>
      <c r="AN1032" s="72">
        <v>0</v>
      </c>
      <c r="AO1032" s="72">
        <v>0</v>
      </c>
      <c r="AP1032" s="72">
        <v>0</v>
      </c>
      <c r="AQ1032" s="72">
        <v>0</v>
      </c>
      <c r="AR1032" s="72">
        <v>0</v>
      </c>
      <c r="AS1032" s="72">
        <v>0</v>
      </c>
      <c r="AT1032" s="71">
        <v>0</v>
      </c>
      <c r="AU1032" s="71">
        <v>0</v>
      </c>
      <c r="AV1032" s="72">
        <v>0</v>
      </c>
      <c r="AW1032" s="72">
        <v>0</v>
      </c>
      <c r="AX1032" s="72">
        <v>1</v>
      </c>
      <c r="AY1032" s="72">
        <v>0</v>
      </c>
      <c r="AZ1032" s="72">
        <v>0</v>
      </c>
      <c r="BA1032" s="72">
        <v>0</v>
      </c>
      <c r="BR1032" s="17"/>
      <c r="BV1032" s="17"/>
    </row>
    <row r="1033" spans="1:74" x14ac:dyDescent="0.25">
      <c r="A1033" s="189" t="s">
        <v>488</v>
      </c>
      <c r="B1033" s="189" t="s">
        <v>2698</v>
      </c>
      <c r="C1033" s="197">
        <v>39</v>
      </c>
      <c r="D1033" s="184">
        <v>33</v>
      </c>
      <c r="E1033" s="148">
        <v>0</v>
      </c>
      <c r="F1033" s="148">
        <v>12</v>
      </c>
      <c r="G1033" s="148">
        <v>1</v>
      </c>
      <c r="H1033" s="148">
        <v>20</v>
      </c>
      <c r="I1033" s="148">
        <v>0</v>
      </c>
      <c r="J1033" s="178">
        <f t="shared" si="182"/>
        <v>33</v>
      </c>
      <c r="K1033" s="34"/>
      <c r="L1033" s="126"/>
      <c r="S1033" s="20" t="s">
        <v>7759</v>
      </c>
      <c r="T1033" s="30">
        <v>8</v>
      </c>
      <c r="U1033" s="30">
        <v>23</v>
      </c>
      <c r="V1033" s="30">
        <v>7</v>
      </c>
      <c r="W1033" s="30">
        <v>107</v>
      </c>
      <c r="X1033" s="30">
        <v>525</v>
      </c>
      <c r="Y1033" s="20">
        <f t="shared" si="183"/>
        <v>670</v>
      </c>
      <c r="AL1033" s="17" t="s">
        <v>7831</v>
      </c>
      <c r="AM1033" s="72">
        <v>0</v>
      </c>
      <c r="AN1033" s="72">
        <v>0</v>
      </c>
      <c r="AO1033" s="72">
        <v>0</v>
      </c>
      <c r="AP1033" s="72">
        <v>0</v>
      </c>
      <c r="AQ1033" s="72">
        <v>0</v>
      </c>
      <c r="AR1033" s="72">
        <v>0</v>
      </c>
      <c r="AS1033" s="72">
        <v>0</v>
      </c>
      <c r="AT1033" s="71">
        <v>0</v>
      </c>
      <c r="AU1033" s="71">
        <v>0</v>
      </c>
      <c r="AV1033" s="72">
        <v>0</v>
      </c>
      <c r="AW1033" s="72">
        <v>0</v>
      </c>
      <c r="AX1033" s="72">
        <v>1</v>
      </c>
      <c r="AY1033" s="72">
        <v>0</v>
      </c>
      <c r="AZ1033" s="72">
        <v>0</v>
      </c>
      <c r="BA1033" s="72">
        <v>0</v>
      </c>
      <c r="BR1033" s="17"/>
      <c r="BV1033" s="17"/>
    </row>
    <row r="1034" spans="1:74" x14ac:dyDescent="0.25">
      <c r="A1034" s="189" t="s">
        <v>488</v>
      </c>
      <c r="B1034" s="189" t="s">
        <v>1700</v>
      </c>
      <c r="C1034" s="197">
        <v>83</v>
      </c>
      <c r="D1034" s="184">
        <v>83</v>
      </c>
      <c r="E1034" s="148">
        <v>0</v>
      </c>
      <c r="F1034" s="148">
        <v>1</v>
      </c>
      <c r="G1034" s="148">
        <v>0</v>
      </c>
      <c r="H1034" s="148">
        <v>11</v>
      </c>
      <c r="I1034" s="148">
        <v>71</v>
      </c>
      <c r="J1034" s="178">
        <f t="shared" si="182"/>
        <v>83</v>
      </c>
      <c r="K1034" s="34"/>
      <c r="L1034" s="126"/>
      <c r="S1034" s="54" t="s">
        <v>7760</v>
      </c>
      <c r="T1034" s="48">
        <v>20</v>
      </c>
      <c r="U1034" s="48">
        <v>79</v>
      </c>
      <c r="V1034" s="48">
        <v>25</v>
      </c>
      <c r="W1034" s="48">
        <v>162</v>
      </c>
      <c r="X1034" s="48">
        <v>28</v>
      </c>
      <c r="Y1034" s="20">
        <f t="shared" si="183"/>
        <v>314</v>
      </c>
      <c r="AL1034" s="17" t="s">
        <v>7832</v>
      </c>
      <c r="AM1034" s="72">
        <v>364</v>
      </c>
      <c r="AN1034" s="72">
        <v>349</v>
      </c>
      <c r="AO1034" s="72">
        <v>510</v>
      </c>
      <c r="AP1034" s="72">
        <v>535</v>
      </c>
      <c r="AQ1034" s="72">
        <v>579</v>
      </c>
      <c r="AR1034" s="72">
        <v>91</v>
      </c>
      <c r="AS1034" s="72">
        <v>181</v>
      </c>
      <c r="AT1034" s="71">
        <v>166</v>
      </c>
      <c r="AU1034" s="71">
        <v>123</v>
      </c>
      <c r="AV1034" s="72">
        <v>6</v>
      </c>
      <c r="AW1034" s="72">
        <v>0</v>
      </c>
      <c r="AX1034" s="72">
        <v>1</v>
      </c>
      <c r="AY1034" s="72">
        <v>0</v>
      </c>
      <c r="AZ1034" s="72">
        <v>0</v>
      </c>
      <c r="BA1034" s="72">
        <v>0</v>
      </c>
      <c r="BR1034" s="17"/>
      <c r="BV1034" s="17"/>
    </row>
    <row r="1035" spans="1:74" x14ac:dyDescent="0.25">
      <c r="A1035" s="189" t="s">
        <v>488</v>
      </c>
      <c r="B1035" s="189" t="s">
        <v>561</v>
      </c>
      <c r="C1035" s="197">
        <v>2</v>
      </c>
      <c r="D1035" s="184">
        <v>2</v>
      </c>
      <c r="E1035" s="148">
        <v>0</v>
      </c>
      <c r="F1035" s="148">
        <v>1</v>
      </c>
      <c r="G1035" s="148">
        <v>0</v>
      </c>
      <c r="H1035" s="148">
        <v>1</v>
      </c>
      <c r="I1035" s="148">
        <v>0</v>
      </c>
      <c r="J1035" s="178">
        <f t="shared" si="182"/>
        <v>2</v>
      </c>
      <c r="K1035" s="34"/>
      <c r="L1035" s="126"/>
      <c r="T1035" s="17">
        <f>SUM(T1027:T1034)</f>
        <v>28</v>
      </c>
      <c r="U1035" s="17">
        <f>SUM(U1027:U1034)</f>
        <v>119</v>
      </c>
      <c r="V1035" s="17">
        <f>SUM(V1027:V1034)</f>
        <v>33</v>
      </c>
      <c r="W1035" s="17">
        <f>SUM(W1027:W1034)</f>
        <v>301</v>
      </c>
      <c r="X1035" s="17">
        <f>SUM(X1027:X1034)</f>
        <v>588</v>
      </c>
      <c r="Y1035" s="20">
        <f t="shared" si="183"/>
        <v>1069</v>
      </c>
      <c r="AT1035" s="75"/>
      <c r="AU1035" s="75"/>
      <c r="BR1035" s="17"/>
      <c r="BV1035" s="17"/>
    </row>
    <row r="1036" spans="1:74" x14ac:dyDescent="0.25">
      <c r="A1036" s="189" t="s">
        <v>488</v>
      </c>
      <c r="B1036" s="189" t="s">
        <v>759</v>
      </c>
      <c r="C1036" s="197">
        <v>560</v>
      </c>
      <c r="D1036" s="184">
        <v>552</v>
      </c>
      <c r="E1036" s="148">
        <v>8</v>
      </c>
      <c r="F1036" s="148">
        <v>9</v>
      </c>
      <c r="G1036" s="148">
        <v>6</v>
      </c>
      <c r="H1036" s="148">
        <v>75</v>
      </c>
      <c r="I1036" s="148">
        <v>454</v>
      </c>
      <c r="J1036" s="178">
        <f t="shared" si="182"/>
        <v>552</v>
      </c>
      <c r="K1036" s="34"/>
      <c r="L1036" s="126">
        <f>SUM(J1033:J1036)</f>
        <v>670</v>
      </c>
      <c r="AL1036" s="17" t="s">
        <v>5</v>
      </c>
      <c r="AM1036" s="17" t="s">
        <v>7849</v>
      </c>
      <c r="AN1036" s="17" t="s">
        <v>7793</v>
      </c>
      <c r="AO1036" s="17" t="s">
        <v>7794</v>
      </c>
      <c r="AP1036" s="17" t="s">
        <v>7795</v>
      </c>
      <c r="AQ1036" s="17" t="s">
        <v>7796</v>
      </c>
      <c r="AR1036" s="17" t="s">
        <v>7797</v>
      </c>
      <c r="AS1036" s="17" t="s">
        <v>7798</v>
      </c>
      <c r="AT1036" s="75" t="s">
        <v>7799</v>
      </c>
      <c r="AU1036" s="75" t="s">
        <v>7800</v>
      </c>
      <c r="AV1036" s="17" t="s">
        <v>7801</v>
      </c>
      <c r="AW1036" s="17" t="s">
        <v>7802</v>
      </c>
      <c r="AX1036" s="17" t="s">
        <v>7803</v>
      </c>
      <c r="AY1036" s="17" t="s">
        <v>7804</v>
      </c>
      <c r="AZ1036" s="17" t="s">
        <v>7805</v>
      </c>
      <c r="BA1036" s="17" t="s">
        <v>7806</v>
      </c>
      <c r="BR1036" s="17"/>
      <c r="BV1036" s="17"/>
    </row>
    <row r="1037" spans="1:74" x14ac:dyDescent="0.25">
      <c r="A1037" s="143" t="s">
        <v>492</v>
      </c>
      <c r="B1037" s="143" t="s">
        <v>2698</v>
      </c>
      <c r="C1037" s="199">
        <v>115</v>
      </c>
      <c r="D1037" s="185">
        <v>104</v>
      </c>
      <c r="E1037" s="99">
        <v>1</v>
      </c>
      <c r="F1037" s="99">
        <v>18</v>
      </c>
      <c r="G1037" s="99">
        <v>3</v>
      </c>
      <c r="H1037" s="99">
        <v>82</v>
      </c>
      <c r="I1037" s="99">
        <v>0</v>
      </c>
      <c r="J1037" s="179">
        <f t="shared" si="182"/>
        <v>104</v>
      </c>
      <c r="K1037" s="187"/>
      <c r="L1037" s="188"/>
      <c r="S1037" s="20" t="s">
        <v>7763</v>
      </c>
      <c r="T1037" s="20" t="s">
        <v>92</v>
      </c>
      <c r="U1037" s="20" t="s">
        <v>102</v>
      </c>
      <c r="V1037" s="20" t="s">
        <v>98</v>
      </c>
      <c r="W1037" s="20" t="s">
        <v>125</v>
      </c>
      <c r="X1037" s="20" t="s">
        <v>272</v>
      </c>
      <c r="Y1037" s="20" t="s">
        <v>126</v>
      </c>
      <c r="AL1037" s="17" t="s">
        <v>7842</v>
      </c>
      <c r="AM1037" s="72">
        <v>3</v>
      </c>
      <c r="AN1037" s="72">
        <v>0</v>
      </c>
      <c r="AO1037" s="72">
        <v>1</v>
      </c>
      <c r="AP1037" s="72">
        <v>1</v>
      </c>
      <c r="AQ1037" s="72">
        <v>1</v>
      </c>
      <c r="AR1037" s="72">
        <v>0</v>
      </c>
      <c r="AS1037" s="72">
        <v>0</v>
      </c>
      <c r="AT1037" s="71">
        <v>0</v>
      </c>
      <c r="AU1037" s="71">
        <v>0</v>
      </c>
      <c r="AV1037" s="72">
        <v>1</v>
      </c>
      <c r="AW1037" s="72">
        <v>2</v>
      </c>
      <c r="AX1037" s="72">
        <v>1</v>
      </c>
      <c r="AY1037" s="72">
        <v>1</v>
      </c>
      <c r="AZ1037" s="72">
        <v>0</v>
      </c>
      <c r="BA1037" s="72">
        <v>0</v>
      </c>
      <c r="BR1037" s="17"/>
      <c r="BV1037" s="17"/>
    </row>
    <row r="1038" spans="1:74" x14ac:dyDescent="0.25">
      <c r="A1038" s="143" t="s">
        <v>492</v>
      </c>
      <c r="B1038" s="143" t="s">
        <v>1700</v>
      </c>
      <c r="C1038" s="199">
        <v>130</v>
      </c>
      <c r="D1038" s="185">
        <v>116</v>
      </c>
      <c r="E1038" s="99">
        <v>13</v>
      </c>
      <c r="F1038" s="99">
        <v>44</v>
      </c>
      <c r="G1038" s="99">
        <v>12</v>
      </c>
      <c r="H1038" s="99">
        <v>47</v>
      </c>
      <c r="I1038" s="99">
        <v>0</v>
      </c>
      <c r="J1038" s="179">
        <f t="shared" si="182"/>
        <v>116</v>
      </c>
      <c r="K1038" s="187"/>
      <c r="L1038" s="188"/>
      <c r="S1038" s="20" t="s">
        <v>7900</v>
      </c>
      <c r="T1038" s="59">
        <v>0</v>
      </c>
      <c r="U1038" s="59">
        <v>0</v>
      </c>
      <c r="V1038" s="60">
        <v>0</v>
      </c>
      <c r="W1038" s="60">
        <v>0</v>
      </c>
      <c r="X1038" s="60">
        <v>0</v>
      </c>
      <c r="Y1038" s="20">
        <f t="shared" ref="Y1038:Y1046" si="184">SUM(T1038:X1038)</f>
        <v>0</v>
      </c>
      <c r="AL1038" s="17" t="s">
        <v>7843</v>
      </c>
      <c r="AM1038" s="72">
        <v>3</v>
      </c>
      <c r="AN1038" s="72">
        <v>3</v>
      </c>
      <c r="AO1038" s="72">
        <v>1</v>
      </c>
      <c r="AP1038" s="72">
        <v>1</v>
      </c>
      <c r="AQ1038" s="72">
        <v>1</v>
      </c>
      <c r="AR1038" s="72">
        <v>0</v>
      </c>
      <c r="AS1038" s="72">
        <v>0</v>
      </c>
      <c r="AT1038" s="71">
        <v>0</v>
      </c>
      <c r="AU1038" s="71">
        <v>1</v>
      </c>
      <c r="AV1038" s="72">
        <v>1</v>
      </c>
      <c r="AW1038" s="72">
        <v>0</v>
      </c>
      <c r="AX1038" s="72">
        <v>0</v>
      </c>
      <c r="AY1038" s="72">
        <v>1</v>
      </c>
      <c r="AZ1038" s="72">
        <v>0</v>
      </c>
      <c r="BA1038" s="72">
        <v>0</v>
      </c>
      <c r="BR1038" s="17"/>
      <c r="BV1038" s="17"/>
    </row>
    <row r="1039" spans="1:74" x14ac:dyDescent="0.25">
      <c r="A1039" s="143" t="s">
        <v>492</v>
      </c>
      <c r="B1039" s="143" t="s">
        <v>561</v>
      </c>
      <c r="C1039" s="199">
        <v>4</v>
      </c>
      <c r="D1039" s="185">
        <v>2</v>
      </c>
      <c r="E1039" s="99">
        <v>0</v>
      </c>
      <c r="F1039" s="99">
        <v>1</v>
      </c>
      <c r="G1039" s="99">
        <v>0</v>
      </c>
      <c r="H1039" s="99">
        <v>1</v>
      </c>
      <c r="I1039" s="99">
        <v>0</v>
      </c>
      <c r="J1039" s="179">
        <f t="shared" si="182"/>
        <v>2</v>
      </c>
      <c r="K1039" s="187"/>
      <c r="L1039" s="188"/>
      <c r="S1039" s="20" t="s">
        <v>7901</v>
      </c>
      <c r="T1039" s="60">
        <v>0</v>
      </c>
      <c r="U1039" s="60">
        <v>0</v>
      </c>
      <c r="V1039" s="60">
        <v>0</v>
      </c>
      <c r="W1039" s="60">
        <v>0</v>
      </c>
      <c r="X1039" s="60">
        <v>0</v>
      </c>
      <c r="Y1039" s="20">
        <f t="shared" si="184"/>
        <v>0</v>
      </c>
      <c r="AL1039" s="17" t="s">
        <v>7844</v>
      </c>
      <c r="AM1039" s="72">
        <v>10</v>
      </c>
      <c r="AN1039" s="72">
        <v>3</v>
      </c>
      <c r="AO1039" s="72">
        <v>5</v>
      </c>
      <c r="AP1039" s="72">
        <v>3</v>
      </c>
      <c r="AQ1039" s="72">
        <v>2</v>
      </c>
      <c r="AR1039" s="72">
        <v>0</v>
      </c>
      <c r="AS1039" s="72">
        <v>0</v>
      </c>
      <c r="AT1039" s="71">
        <v>0</v>
      </c>
      <c r="AU1039" s="71">
        <v>1</v>
      </c>
      <c r="AV1039" s="72">
        <v>1</v>
      </c>
      <c r="AW1039" s="72">
        <v>0</v>
      </c>
      <c r="AX1039" s="72">
        <v>0</v>
      </c>
      <c r="AY1039" s="72">
        <v>1</v>
      </c>
      <c r="AZ1039" s="72">
        <v>0</v>
      </c>
      <c r="BA1039" s="72">
        <v>0</v>
      </c>
      <c r="BR1039" s="17"/>
      <c r="BV1039" s="17"/>
    </row>
    <row r="1040" spans="1:74" x14ac:dyDescent="0.25">
      <c r="A1040" s="143" t="s">
        <v>492</v>
      </c>
      <c r="B1040" s="143" t="s">
        <v>5340</v>
      </c>
      <c r="C1040" s="199">
        <v>1</v>
      </c>
      <c r="D1040" s="185">
        <v>1</v>
      </c>
      <c r="E1040" s="99">
        <v>0</v>
      </c>
      <c r="F1040" s="99">
        <v>0</v>
      </c>
      <c r="G1040" s="99">
        <v>0</v>
      </c>
      <c r="H1040" s="99">
        <v>1</v>
      </c>
      <c r="I1040" s="99">
        <v>0</v>
      </c>
      <c r="J1040" s="179">
        <f t="shared" si="182"/>
        <v>1</v>
      </c>
      <c r="K1040" s="187"/>
      <c r="L1040" s="188"/>
      <c r="S1040" s="20" t="s">
        <v>7902</v>
      </c>
      <c r="T1040" s="59">
        <v>0</v>
      </c>
      <c r="U1040" s="59">
        <v>0</v>
      </c>
      <c r="V1040" s="60">
        <v>0</v>
      </c>
      <c r="W1040" s="60">
        <v>0</v>
      </c>
      <c r="X1040" s="60">
        <v>0</v>
      </c>
      <c r="Y1040" s="20">
        <f t="shared" si="184"/>
        <v>0</v>
      </c>
      <c r="AL1040" s="17" t="s">
        <v>7846</v>
      </c>
      <c r="AM1040" s="72">
        <v>51</v>
      </c>
      <c r="AN1040" s="72">
        <v>46</v>
      </c>
      <c r="AO1040" s="72">
        <v>37</v>
      </c>
      <c r="AP1040" s="72">
        <v>28</v>
      </c>
      <c r="AQ1040" s="72">
        <v>23</v>
      </c>
      <c r="AR1040" s="72">
        <v>12</v>
      </c>
      <c r="AS1040" s="72">
        <v>18</v>
      </c>
      <c r="AT1040" s="71">
        <v>8</v>
      </c>
      <c r="AU1040" s="71">
        <v>10</v>
      </c>
      <c r="AV1040" s="72">
        <v>4</v>
      </c>
      <c r="AW1040" s="72">
        <v>1</v>
      </c>
      <c r="AX1040" s="72">
        <v>5</v>
      </c>
      <c r="AY1040" s="72">
        <v>3</v>
      </c>
      <c r="AZ1040" s="72">
        <v>0</v>
      </c>
      <c r="BA1040" s="72">
        <v>0</v>
      </c>
      <c r="BR1040" s="17"/>
      <c r="BV1040" s="17"/>
    </row>
    <row r="1041" spans="1:74" x14ac:dyDescent="0.25">
      <c r="A1041" s="143" t="s">
        <v>492</v>
      </c>
      <c r="B1041" s="143" t="s">
        <v>759</v>
      </c>
      <c r="C1041" s="193">
        <v>98</v>
      </c>
      <c r="D1041" s="185">
        <v>91</v>
      </c>
      <c r="E1041" s="99">
        <v>6</v>
      </c>
      <c r="F1041" s="99">
        <v>16</v>
      </c>
      <c r="G1041" s="99">
        <v>10</v>
      </c>
      <c r="H1041" s="99">
        <v>31</v>
      </c>
      <c r="I1041" s="99">
        <v>28</v>
      </c>
      <c r="J1041" s="193">
        <f t="shared" si="182"/>
        <v>91</v>
      </c>
      <c r="K1041" s="187"/>
      <c r="L1041" s="188">
        <f>SUM(J1037:J1041)</f>
        <v>314</v>
      </c>
      <c r="S1041" s="20" t="s">
        <v>7903</v>
      </c>
      <c r="T1041" s="30">
        <v>0</v>
      </c>
      <c r="U1041" s="30">
        <v>0</v>
      </c>
      <c r="V1041" s="30">
        <v>0</v>
      </c>
      <c r="W1041" s="30">
        <v>0</v>
      </c>
      <c r="X1041" s="30">
        <v>0</v>
      </c>
      <c r="Y1041" s="20">
        <f t="shared" si="184"/>
        <v>0</v>
      </c>
      <c r="AL1041" s="17" t="s">
        <v>7880</v>
      </c>
      <c r="AM1041" s="72">
        <v>713</v>
      </c>
      <c r="AN1041" s="72">
        <v>352</v>
      </c>
      <c r="AO1041" s="72">
        <v>266</v>
      </c>
      <c r="AP1041" s="72">
        <v>249</v>
      </c>
      <c r="AQ1041" s="72">
        <v>156</v>
      </c>
      <c r="AR1041" s="72">
        <v>84</v>
      </c>
      <c r="AS1041" s="72">
        <v>62</v>
      </c>
      <c r="AT1041" s="71">
        <v>82</v>
      </c>
      <c r="AU1041" s="71">
        <v>42</v>
      </c>
      <c r="AV1041" s="72">
        <v>52</v>
      </c>
      <c r="AW1041" s="72">
        <v>37</v>
      </c>
      <c r="AX1041" s="72">
        <v>17</v>
      </c>
      <c r="AY1041" s="72">
        <v>19</v>
      </c>
      <c r="AZ1041" s="72">
        <v>37</v>
      </c>
      <c r="BA1041" s="72">
        <v>13</v>
      </c>
      <c r="BR1041" s="17"/>
      <c r="BV1041" s="17"/>
    </row>
    <row r="1042" spans="1:74" x14ac:dyDescent="0.25">
      <c r="A1042" s="191" t="s">
        <v>7764</v>
      </c>
      <c r="B1042" s="192"/>
      <c r="C1042" s="194">
        <f t="shared" ref="C1042:J1042" si="185">SUM(C1026:C1041)</f>
        <v>1124</v>
      </c>
      <c r="D1042" s="194">
        <f t="shared" si="185"/>
        <v>1069</v>
      </c>
      <c r="E1042" s="194">
        <f t="shared" si="185"/>
        <v>28</v>
      </c>
      <c r="F1042" s="194">
        <f t="shared" si="185"/>
        <v>119</v>
      </c>
      <c r="G1042" s="194">
        <f t="shared" si="185"/>
        <v>33</v>
      </c>
      <c r="H1042" s="194">
        <f t="shared" si="185"/>
        <v>301</v>
      </c>
      <c r="I1042" s="194">
        <f t="shared" si="185"/>
        <v>588</v>
      </c>
      <c r="J1042" s="194">
        <f t="shared" si="185"/>
        <v>1069</v>
      </c>
      <c r="K1042" s="195"/>
      <c r="L1042" s="195">
        <f>SUM(L1026:L1041)</f>
        <v>1069</v>
      </c>
      <c r="S1042" s="20" t="s">
        <v>7757</v>
      </c>
      <c r="T1042" s="30">
        <v>0</v>
      </c>
      <c r="U1042" s="30">
        <v>0</v>
      </c>
      <c r="V1042" s="30">
        <v>0</v>
      </c>
      <c r="W1042" s="30">
        <v>0</v>
      </c>
      <c r="X1042" s="30">
        <v>0</v>
      </c>
      <c r="Y1042" s="20">
        <f t="shared" si="184"/>
        <v>0</v>
      </c>
      <c r="AL1042" s="17" t="s">
        <v>7832</v>
      </c>
      <c r="AM1042" s="72">
        <v>364</v>
      </c>
      <c r="AN1042" s="72">
        <v>349</v>
      </c>
      <c r="AO1042" s="72">
        <v>510</v>
      </c>
      <c r="AP1042" s="72">
        <v>535</v>
      </c>
      <c r="AQ1042" s="72">
        <v>579</v>
      </c>
      <c r="AR1042" s="72">
        <v>91</v>
      </c>
      <c r="AS1042" s="72">
        <v>181</v>
      </c>
      <c r="AT1042" s="71">
        <v>166</v>
      </c>
      <c r="AU1042" s="71">
        <v>123</v>
      </c>
      <c r="AV1042" s="72">
        <v>6</v>
      </c>
      <c r="AW1042" s="72">
        <v>0</v>
      </c>
      <c r="AX1042" s="72">
        <v>1</v>
      </c>
      <c r="AY1042" s="72">
        <v>0</v>
      </c>
      <c r="AZ1042" s="72">
        <v>0</v>
      </c>
      <c r="BA1042" s="72">
        <v>0</v>
      </c>
      <c r="BR1042" s="17"/>
      <c r="BV1042" s="17"/>
    </row>
    <row r="1043" spans="1:74" x14ac:dyDescent="0.25">
      <c r="A1043" s="175"/>
      <c r="B1043" s="200"/>
      <c r="C1043" s="201"/>
      <c r="D1043" s="201"/>
      <c r="E1043" s="201"/>
      <c r="F1043" s="201"/>
      <c r="G1043" s="201"/>
      <c r="H1043" s="201"/>
      <c r="I1043" s="201"/>
      <c r="J1043" s="201"/>
      <c r="K1043" s="150"/>
      <c r="L1043" s="150"/>
      <c r="S1043" s="54" t="s">
        <v>7758</v>
      </c>
      <c r="T1043" s="48">
        <v>0</v>
      </c>
      <c r="U1043" s="48">
        <v>1</v>
      </c>
      <c r="V1043" s="48">
        <v>0</v>
      </c>
      <c r="W1043" s="48">
        <v>8</v>
      </c>
      <c r="X1043" s="48">
        <v>0</v>
      </c>
      <c r="Y1043" s="20">
        <f t="shared" si="184"/>
        <v>9</v>
      </c>
      <c r="AL1043" s="17" t="s">
        <v>7881</v>
      </c>
      <c r="AM1043" s="72">
        <v>1</v>
      </c>
      <c r="AN1043" s="72">
        <v>28</v>
      </c>
      <c r="AO1043" s="72">
        <v>72</v>
      </c>
      <c r="AP1043" s="72">
        <v>273</v>
      </c>
      <c r="AQ1043" s="72">
        <v>355</v>
      </c>
      <c r="AR1043" s="72">
        <v>161</v>
      </c>
      <c r="AS1043" s="72">
        <v>145</v>
      </c>
      <c r="AT1043" s="71">
        <v>92</v>
      </c>
      <c r="AU1043" s="71">
        <v>72</v>
      </c>
      <c r="AV1043" s="72">
        <v>60</v>
      </c>
      <c r="AW1043" s="72">
        <v>43</v>
      </c>
      <c r="AX1043" s="72">
        <v>40</v>
      </c>
      <c r="AY1043" s="72">
        <v>31</v>
      </c>
      <c r="AZ1043" s="72">
        <v>39</v>
      </c>
      <c r="BA1043" s="72">
        <v>28</v>
      </c>
      <c r="BR1043" s="17"/>
      <c r="BV1043" s="17"/>
    </row>
    <row r="1044" spans="1:74" x14ac:dyDescent="0.25">
      <c r="A1044" s="83"/>
      <c r="B1044" s="83"/>
      <c r="C1044" s="83"/>
      <c r="D1044" s="83"/>
      <c r="E1044" s="83"/>
      <c r="F1044" s="83"/>
      <c r="G1044" s="83"/>
      <c r="H1044" s="83"/>
      <c r="I1044" s="83"/>
      <c r="J1044" s="83"/>
      <c r="K1044" s="83"/>
      <c r="L1044" s="83"/>
      <c r="S1044" s="20" t="s">
        <v>7759</v>
      </c>
      <c r="T1044" s="30">
        <v>0</v>
      </c>
      <c r="U1044" s="30">
        <v>12</v>
      </c>
      <c r="V1044" s="30">
        <v>1</v>
      </c>
      <c r="W1044" s="30">
        <v>20</v>
      </c>
      <c r="X1044" s="30">
        <v>0</v>
      </c>
      <c r="Y1044" s="20">
        <f t="shared" si="184"/>
        <v>33</v>
      </c>
      <c r="AL1044" s="132" t="s">
        <v>7833</v>
      </c>
      <c r="AM1044" s="133">
        <v>0</v>
      </c>
      <c r="AN1044" s="133">
        <v>0</v>
      </c>
      <c r="AO1044" s="133">
        <v>0</v>
      </c>
      <c r="AP1044" s="133">
        <v>0</v>
      </c>
      <c r="AQ1044" s="133">
        <v>0</v>
      </c>
      <c r="AR1044" s="133">
        <v>415</v>
      </c>
      <c r="AS1044" s="133">
        <v>435</v>
      </c>
      <c r="AT1044" s="181">
        <v>345</v>
      </c>
      <c r="AU1044" s="181">
        <v>433</v>
      </c>
      <c r="AV1044" s="133">
        <v>457</v>
      </c>
      <c r="AW1044" s="133">
        <v>568</v>
      </c>
      <c r="AX1044" s="133">
        <v>453</v>
      </c>
      <c r="AY1044" s="133">
        <v>391</v>
      </c>
      <c r="AZ1044" s="133">
        <v>236</v>
      </c>
      <c r="BA1044" s="133">
        <v>35</v>
      </c>
      <c r="BR1044" s="17"/>
      <c r="BV1044" s="17"/>
    </row>
    <row r="1045" spans="1:74" x14ac:dyDescent="0.25">
      <c r="S1045" s="54" t="s">
        <v>7760</v>
      </c>
      <c r="T1045" s="48">
        <v>1</v>
      </c>
      <c r="U1045" s="48">
        <v>18</v>
      </c>
      <c r="V1045" s="48">
        <v>3</v>
      </c>
      <c r="W1045" s="48">
        <v>82</v>
      </c>
      <c r="X1045" s="48">
        <v>0</v>
      </c>
      <c r="Y1045" s="20">
        <f t="shared" si="184"/>
        <v>104</v>
      </c>
      <c r="AL1045" s="17" t="s">
        <v>7882</v>
      </c>
      <c r="AM1045" s="72">
        <v>0</v>
      </c>
      <c r="AN1045" s="72">
        <v>0</v>
      </c>
      <c r="AO1045" s="72">
        <v>0</v>
      </c>
      <c r="AP1045" s="72">
        <v>0</v>
      </c>
      <c r="AQ1045" s="72">
        <v>2</v>
      </c>
      <c r="AR1045" s="72">
        <v>15</v>
      </c>
      <c r="AS1045" s="72">
        <v>39</v>
      </c>
      <c r="AT1045" s="71">
        <v>174</v>
      </c>
      <c r="AU1045" s="71">
        <v>257</v>
      </c>
      <c r="AV1045" s="72">
        <v>409</v>
      </c>
      <c r="AW1045" s="72">
        <v>233</v>
      </c>
      <c r="AX1045" s="72">
        <v>203</v>
      </c>
      <c r="AY1045" s="72">
        <v>114</v>
      </c>
      <c r="AZ1045" s="72">
        <v>154</v>
      </c>
      <c r="BA1045" s="72">
        <v>112</v>
      </c>
      <c r="BR1045" s="17"/>
      <c r="BV1045" s="17"/>
    </row>
    <row r="1046" spans="1:74" x14ac:dyDescent="0.25">
      <c r="S1046" s="83"/>
      <c r="T1046" s="26">
        <f>SUM(T1038:T1045)</f>
        <v>1</v>
      </c>
      <c r="U1046" s="26">
        <f>SUM(U1038:U1045)</f>
        <v>31</v>
      </c>
      <c r="V1046" s="26">
        <f>SUM(V1038:V1045)</f>
        <v>4</v>
      </c>
      <c r="W1046" s="26">
        <f>SUM(W1038:W1045)</f>
        <v>110</v>
      </c>
      <c r="X1046" s="26">
        <f>SUM(X1038:X1045)</f>
        <v>0</v>
      </c>
      <c r="Y1046" s="20">
        <f t="shared" si="184"/>
        <v>146</v>
      </c>
      <c r="AL1046" s="132" t="s">
        <v>7834</v>
      </c>
      <c r="AM1046" s="133">
        <v>0</v>
      </c>
      <c r="AN1046" s="133">
        <v>0</v>
      </c>
      <c r="AO1046" s="133">
        <v>0</v>
      </c>
      <c r="AP1046" s="133">
        <v>0</v>
      </c>
      <c r="AQ1046" s="133">
        <v>0</v>
      </c>
      <c r="AR1046" s="133">
        <v>0</v>
      </c>
      <c r="AS1046" s="133">
        <v>0</v>
      </c>
      <c r="AT1046" s="133">
        <v>0</v>
      </c>
      <c r="AU1046" s="133">
        <v>0</v>
      </c>
      <c r="AV1046" s="133">
        <v>2</v>
      </c>
      <c r="AW1046" s="133">
        <v>10</v>
      </c>
      <c r="AX1046" s="133">
        <v>51</v>
      </c>
      <c r="AY1046" s="133">
        <v>115</v>
      </c>
      <c r="AZ1046" s="133">
        <v>428</v>
      </c>
      <c r="BA1046" s="133">
        <v>525</v>
      </c>
      <c r="BR1046" s="17"/>
      <c r="BV1046" s="17"/>
    </row>
    <row r="1047" spans="1:74" x14ac:dyDescent="0.25">
      <c r="S1047" s="83"/>
      <c r="T1047" s="26"/>
      <c r="U1047" s="26"/>
      <c r="V1047" s="26"/>
      <c r="W1047" s="26"/>
      <c r="X1047" s="26"/>
      <c r="Y1047" s="26"/>
      <c r="AL1047" s="17" t="s">
        <v>7891</v>
      </c>
      <c r="AM1047" s="72">
        <v>0</v>
      </c>
      <c r="AN1047" s="72">
        <v>0</v>
      </c>
      <c r="AO1047" s="72">
        <v>0</v>
      </c>
      <c r="AP1047" s="72">
        <v>0</v>
      </c>
      <c r="AQ1047" s="72">
        <v>0</v>
      </c>
      <c r="AR1047" s="72">
        <v>0</v>
      </c>
      <c r="AS1047" s="72">
        <v>0</v>
      </c>
      <c r="AT1047" s="72">
        <v>0</v>
      </c>
      <c r="AU1047" s="72">
        <v>0</v>
      </c>
      <c r="AV1047" s="72">
        <v>1</v>
      </c>
      <c r="AW1047" s="72">
        <v>7</v>
      </c>
      <c r="AX1047" s="72">
        <v>40</v>
      </c>
      <c r="AY1047" s="72">
        <v>42</v>
      </c>
      <c r="AZ1047" s="72">
        <v>161</v>
      </c>
      <c r="BA1047" s="72">
        <v>182</v>
      </c>
      <c r="BR1047" s="17"/>
      <c r="BV1047" s="17"/>
    </row>
    <row r="1048" spans="1:74" x14ac:dyDescent="0.25">
      <c r="S1048" s="20" t="s">
        <v>7766</v>
      </c>
      <c r="T1048" s="20" t="s">
        <v>92</v>
      </c>
      <c r="U1048" s="20" t="s">
        <v>102</v>
      </c>
      <c r="V1048" s="20" t="s">
        <v>98</v>
      </c>
      <c r="W1048" s="20" t="s">
        <v>125</v>
      </c>
      <c r="X1048" s="20" t="s">
        <v>272</v>
      </c>
      <c r="Y1048" s="20" t="s">
        <v>7767</v>
      </c>
      <c r="AL1048" s="132" t="s">
        <v>7835</v>
      </c>
      <c r="AM1048" s="133">
        <v>0</v>
      </c>
      <c r="AN1048" s="133">
        <v>0</v>
      </c>
      <c r="AO1048" s="133">
        <v>0</v>
      </c>
      <c r="AP1048" s="133">
        <v>0</v>
      </c>
      <c r="AQ1048" s="133">
        <v>0</v>
      </c>
      <c r="AR1048" s="133">
        <v>0</v>
      </c>
      <c r="AS1048" s="133">
        <v>0</v>
      </c>
      <c r="AT1048" s="133">
        <v>0</v>
      </c>
      <c r="AU1048" s="133">
        <v>0</v>
      </c>
      <c r="AV1048" s="133">
        <v>0</v>
      </c>
      <c r="AW1048" s="133">
        <v>0</v>
      </c>
      <c r="AX1048" s="133">
        <v>13</v>
      </c>
      <c r="AY1048" s="133">
        <v>33</v>
      </c>
      <c r="AZ1048" s="133">
        <v>51</v>
      </c>
      <c r="BA1048" s="133">
        <v>28</v>
      </c>
      <c r="BR1048" s="17"/>
      <c r="BV1048" s="17"/>
    </row>
    <row r="1049" spans="1:74" x14ac:dyDescent="0.25">
      <c r="S1049" s="20" t="s">
        <v>7900</v>
      </c>
      <c r="T1049" s="59">
        <v>0</v>
      </c>
      <c r="U1049" s="59">
        <v>0</v>
      </c>
      <c r="V1049" s="60">
        <v>0</v>
      </c>
      <c r="W1049" s="60">
        <v>0</v>
      </c>
      <c r="X1049" s="60">
        <v>0</v>
      </c>
      <c r="Y1049" s="21">
        <f t="shared" ref="Y1049:Y1057" si="186">SUM(T1049:W1049)</f>
        <v>0</v>
      </c>
      <c r="BR1049" s="17"/>
      <c r="BV1049" s="17"/>
    </row>
    <row r="1050" spans="1:74" x14ac:dyDescent="0.25">
      <c r="S1050" s="20" t="s">
        <v>7901</v>
      </c>
      <c r="T1050" s="60">
        <v>0</v>
      </c>
      <c r="U1050" s="60">
        <v>0</v>
      </c>
      <c r="V1050" s="60">
        <v>0</v>
      </c>
      <c r="W1050" s="60">
        <v>0</v>
      </c>
      <c r="X1050" s="60">
        <v>0</v>
      </c>
      <c r="Y1050" s="21">
        <f t="shared" si="186"/>
        <v>0</v>
      </c>
      <c r="BR1050" s="17"/>
      <c r="BV1050" s="17"/>
    </row>
    <row r="1051" spans="1:74" x14ac:dyDescent="0.25">
      <c r="S1051" s="20" t="s">
        <v>7902</v>
      </c>
      <c r="T1051" s="59">
        <v>0</v>
      </c>
      <c r="U1051" s="59">
        <v>0</v>
      </c>
      <c r="V1051" s="60">
        <v>0</v>
      </c>
      <c r="W1051" s="60">
        <v>0</v>
      </c>
      <c r="X1051" s="60">
        <v>0</v>
      </c>
      <c r="Y1051" s="21">
        <f t="shared" si="186"/>
        <v>0</v>
      </c>
      <c r="BR1051" s="17"/>
      <c r="BV1051" s="17"/>
    </row>
    <row r="1052" spans="1:74" x14ac:dyDescent="0.25">
      <c r="S1052" s="20" t="s">
        <v>7903</v>
      </c>
      <c r="T1052" s="30">
        <v>0</v>
      </c>
      <c r="U1052" s="30">
        <v>0</v>
      </c>
      <c r="V1052" s="30">
        <v>0</v>
      </c>
      <c r="W1052" s="30">
        <v>0</v>
      </c>
      <c r="X1052" s="30">
        <v>0</v>
      </c>
      <c r="Y1052" s="21">
        <f t="shared" si="186"/>
        <v>0</v>
      </c>
      <c r="BR1052" s="17"/>
      <c r="BV1052" s="17"/>
    </row>
    <row r="1053" spans="1:74" x14ac:dyDescent="0.25">
      <c r="S1053" s="20" t="s">
        <v>7757</v>
      </c>
      <c r="T1053" s="30">
        <v>0</v>
      </c>
      <c r="U1053" s="30">
        <v>3</v>
      </c>
      <c r="V1053" s="30">
        <v>0</v>
      </c>
      <c r="W1053" s="30">
        <v>10</v>
      </c>
      <c r="X1053" s="30">
        <v>0</v>
      </c>
      <c r="Y1053" s="21">
        <f t="shared" si="186"/>
        <v>13</v>
      </c>
      <c r="BR1053" s="17"/>
      <c r="BV1053" s="17"/>
    </row>
    <row r="1054" spans="1:74" x14ac:dyDescent="0.25">
      <c r="S1054" s="54" t="s">
        <v>7758</v>
      </c>
      <c r="T1054" s="48">
        <v>0</v>
      </c>
      <c r="U1054" s="48">
        <v>13</v>
      </c>
      <c r="V1054" s="48">
        <v>1</v>
      </c>
      <c r="W1054" s="48">
        <v>14</v>
      </c>
      <c r="X1054" s="48">
        <v>35</v>
      </c>
      <c r="Y1054" s="21">
        <f t="shared" si="186"/>
        <v>28</v>
      </c>
      <c r="BR1054" s="17"/>
      <c r="BV1054" s="17"/>
    </row>
    <row r="1055" spans="1:74" x14ac:dyDescent="0.25">
      <c r="S1055" s="20" t="s">
        <v>7759</v>
      </c>
      <c r="T1055" s="28">
        <v>8</v>
      </c>
      <c r="U1055" s="28">
        <v>11</v>
      </c>
      <c r="V1055" s="28">
        <v>6</v>
      </c>
      <c r="W1055" s="28">
        <v>87</v>
      </c>
      <c r="X1055" s="30">
        <v>525</v>
      </c>
      <c r="Y1055" s="21">
        <f t="shared" si="186"/>
        <v>112</v>
      </c>
      <c r="BR1055" s="17"/>
      <c r="BV1055" s="17"/>
    </row>
    <row r="1056" spans="1:74" x14ac:dyDescent="0.25">
      <c r="S1056" s="54" t="s">
        <v>7760</v>
      </c>
      <c r="T1056" s="48">
        <v>19</v>
      </c>
      <c r="U1056" s="48">
        <v>61</v>
      </c>
      <c r="V1056" s="48">
        <v>22</v>
      </c>
      <c r="W1056" s="48">
        <v>80</v>
      </c>
      <c r="X1056" s="48">
        <v>28</v>
      </c>
      <c r="Y1056" s="21">
        <f t="shared" si="186"/>
        <v>182</v>
      </c>
      <c r="BR1056" s="17"/>
      <c r="BV1056" s="17"/>
    </row>
    <row r="1057" spans="1:74" x14ac:dyDescent="0.25">
      <c r="S1057" s="83"/>
      <c r="T1057" s="26">
        <f>SUM(T1049:T1056)</f>
        <v>27</v>
      </c>
      <c r="U1057" s="26">
        <f>SUM(U1049:U1056)</f>
        <v>88</v>
      </c>
      <c r="V1057" s="26">
        <f>SUM(V1049:V1056)</f>
        <v>29</v>
      </c>
      <c r="W1057" s="26">
        <f>SUM(W1049:W1056)</f>
        <v>191</v>
      </c>
      <c r="X1057" s="26">
        <f>SUM(X1049:X1056)</f>
        <v>588</v>
      </c>
      <c r="Y1057" s="21">
        <f t="shared" si="186"/>
        <v>335</v>
      </c>
      <c r="BR1057" s="17"/>
      <c r="BV1057" s="17"/>
    </row>
    <row r="1062" spans="1:74" ht="39.6" x14ac:dyDescent="0.25">
      <c r="A1062" s="41" t="s">
        <v>7805</v>
      </c>
      <c r="B1062" s="41" t="s">
        <v>7744</v>
      </c>
      <c r="C1062" s="41" t="s">
        <v>7705</v>
      </c>
      <c r="D1062" s="41" t="s">
        <v>7745</v>
      </c>
      <c r="E1062" s="41" t="s">
        <v>7746</v>
      </c>
      <c r="F1062" s="41" t="s">
        <v>7747</v>
      </c>
      <c r="G1062" s="41" t="s">
        <v>7748</v>
      </c>
      <c r="H1062" s="41" t="s">
        <v>7749</v>
      </c>
      <c r="I1062" s="41" t="s">
        <v>7750</v>
      </c>
      <c r="J1062" s="42" t="s">
        <v>7753</v>
      </c>
      <c r="K1062" s="31"/>
      <c r="L1062" s="22" t="s">
        <v>7917</v>
      </c>
      <c r="S1062" s="17" t="s">
        <v>7805</v>
      </c>
      <c r="BR1062" s="17"/>
      <c r="BV1062" s="17"/>
    </row>
    <row r="1063" spans="1:74" ht="26.4" x14ac:dyDescent="0.25">
      <c r="A1063" s="189" t="s">
        <v>480</v>
      </c>
      <c r="B1063" s="189" t="s">
        <v>1700</v>
      </c>
      <c r="C1063" s="202">
        <v>4</v>
      </c>
      <c r="D1063" s="203">
        <v>4</v>
      </c>
      <c r="E1063" s="204">
        <v>0</v>
      </c>
      <c r="F1063" s="204">
        <v>1</v>
      </c>
      <c r="G1063" s="204">
        <v>0</v>
      </c>
      <c r="H1063" s="204">
        <v>3</v>
      </c>
      <c r="I1063" s="204">
        <v>0</v>
      </c>
      <c r="J1063" s="178">
        <f t="shared" ref="J1063:J1077" si="187">SUM(E1063:I1063)</f>
        <v>4</v>
      </c>
      <c r="K1063" s="34"/>
      <c r="L1063" s="126"/>
      <c r="S1063" s="20" t="s">
        <v>7755</v>
      </c>
      <c r="T1063" s="20" t="s">
        <v>92</v>
      </c>
      <c r="U1063" s="20" t="s">
        <v>102</v>
      </c>
      <c r="V1063" s="20" t="s">
        <v>98</v>
      </c>
      <c r="W1063" s="20" t="s">
        <v>125</v>
      </c>
      <c r="X1063" s="20" t="s">
        <v>272</v>
      </c>
      <c r="Y1063" s="20" t="s">
        <v>126</v>
      </c>
      <c r="AL1063" s="23" t="s">
        <v>7781</v>
      </c>
      <c r="AM1063" s="71" t="s">
        <v>7805</v>
      </c>
      <c r="AN1063" s="72"/>
      <c r="AO1063" s="72"/>
      <c r="AP1063" s="72"/>
      <c r="BR1063" s="17"/>
      <c r="BV1063" s="17"/>
    </row>
    <row r="1064" spans="1:74" x14ac:dyDescent="0.25">
      <c r="A1064" s="189" t="s">
        <v>480</v>
      </c>
      <c r="B1064" s="189" t="s">
        <v>759</v>
      </c>
      <c r="C1064" s="204">
        <v>35</v>
      </c>
      <c r="D1064" s="203">
        <v>33</v>
      </c>
      <c r="E1064" s="204">
        <v>0</v>
      </c>
      <c r="F1064" s="204">
        <v>8</v>
      </c>
      <c r="G1064" s="204">
        <v>0</v>
      </c>
      <c r="H1064" s="204">
        <v>25</v>
      </c>
      <c r="I1064" s="204">
        <v>0</v>
      </c>
      <c r="J1064" s="178">
        <f t="shared" si="187"/>
        <v>33</v>
      </c>
      <c r="K1064" s="34"/>
      <c r="L1064" s="126">
        <v>37</v>
      </c>
      <c r="S1064" s="20" t="s">
        <v>7900</v>
      </c>
      <c r="T1064" s="59">
        <v>0</v>
      </c>
      <c r="U1064" s="59">
        <v>0</v>
      </c>
      <c r="V1064" s="60">
        <v>0</v>
      </c>
      <c r="W1064" s="60">
        <v>0</v>
      </c>
      <c r="X1064" s="60">
        <v>0</v>
      </c>
      <c r="Y1064" s="20">
        <f t="shared" ref="Y1064:Y1072" si="188">SUM(T1064:X1064)</f>
        <v>0</v>
      </c>
      <c r="AL1064" s="17" t="s">
        <v>7876</v>
      </c>
      <c r="AM1064" s="72"/>
      <c r="AN1064" s="72"/>
      <c r="AO1064" s="72"/>
      <c r="AP1064" s="72"/>
      <c r="BR1064" s="17"/>
      <c r="BV1064" s="17"/>
    </row>
    <row r="1065" spans="1:74" x14ac:dyDescent="0.25">
      <c r="A1065" s="143" t="s">
        <v>484</v>
      </c>
      <c r="B1065" s="143" t="s">
        <v>2698</v>
      </c>
      <c r="C1065" s="193">
        <v>36</v>
      </c>
      <c r="D1065" s="205">
        <v>34</v>
      </c>
      <c r="E1065" s="193">
        <v>0</v>
      </c>
      <c r="F1065" s="193">
        <v>9</v>
      </c>
      <c r="G1065" s="193">
        <v>0</v>
      </c>
      <c r="H1065" s="193">
        <v>25</v>
      </c>
      <c r="I1065" s="193">
        <v>0</v>
      </c>
      <c r="J1065" s="179">
        <f t="shared" si="187"/>
        <v>34</v>
      </c>
      <c r="K1065" s="187"/>
      <c r="L1065" s="188"/>
      <c r="S1065" s="20" t="s">
        <v>7901</v>
      </c>
      <c r="T1065" s="60">
        <v>0</v>
      </c>
      <c r="U1065" s="60">
        <v>0</v>
      </c>
      <c r="V1065" s="60">
        <v>0</v>
      </c>
      <c r="W1065" s="60">
        <v>0</v>
      </c>
      <c r="X1065" s="60">
        <v>0</v>
      </c>
      <c r="Y1065" s="20">
        <f t="shared" si="188"/>
        <v>0</v>
      </c>
      <c r="AL1065" s="17" t="s">
        <v>7784</v>
      </c>
      <c r="AM1065" s="72"/>
      <c r="AN1065" s="72"/>
      <c r="AO1065" s="72"/>
      <c r="AP1065" s="72"/>
      <c r="BR1065" s="17"/>
      <c r="BV1065" s="17"/>
    </row>
    <row r="1066" spans="1:74" x14ac:dyDescent="0.25">
      <c r="A1066" s="143" t="s">
        <v>484</v>
      </c>
      <c r="B1066" s="143" t="s">
        <v>1700</v>
      </c>
      <c r="C1066" s="193">
        <v>69</v>
      </c>
      <c r="D1066" s="205">
        <v>69</v>
      </c>
      <c r="E1066" s="193">
        <v>0</v>
      </c>
      <c r="F1066" s="193">
        <v>0</v>
      </c>
      <c r="G1066" s="193">
        <v>0</v>
      </c>
      <c r="H1066" s="193">
        <v>1</v>
      </c>
      <c r="I1066" s="193">
        <v>68</v>
      </c>
      <c r="J1066" s="179">
        <f t="shared" si="187"/>
        <v>69</v>
      </c>
      <c r="K1066" s="187"/>
      <c r="L1066" s="188"/>
      <c r="S1066" s="20" t="s">
        <v>7902</v>
      </c>
      <c r="T1066" s="59">
        <v>0</v>
      </c>
      <c r="U1066" s="59">
        <v>0</v>
      </c>
      <c r="V1066" s="60">
        <v>0</v>
      </c>
      <c r="W1066" s="60">
        <v>0</v>
      </c>
      <c r="X1066" s="60">
        <v>0</v>
      </c>
      <c r="Y1066" s="20">
        <f t="shared" si="188"/>
        <v>0</v>
      </c>
      <c r="AM1066" s="72"/>
      <c r="AN1066" s="72"/>
      <c r="AO1066" s="72"/>
      <c r="AP1066" s="72"/>
      <c r="BR1066" s="17"/>
      <c r="BV1066" s="17"/>
    </row>
    <row r="1067" spans="1:74" x14ac:dyDescent="0.25">
      <c r="A1067" s="143" t="s">
        <v>484</v>
      </c>
      <c r="B1067" s="143" t="s">
        <v>759</v>
      </c>
      <c r="C1067" s="193">
        <v>222</v>
      </c>
      <c r="D1067" s="205">
        <v>206</v>
      </c>
      <c r="E1067" s="193">
        <v>0</v>
      </c>
      <c r="F1067" s="193">
        <v>9</v>
      </c>
      <c r="G1067" s="193">
        <v>0</v>
      </c>
      <c r="H1067" s="193">
        <v>29</v>
      </c>
      <c r="I1067" s="193">
        <v>168</v>
      </c>
      <c r="J1067" s="179">
        <f t="shared" si="187"/>
        <v>206</v>
      </c>
      <c r="K1067" s="187"/>
      <c r="L1067" s="188">
        <f>SUM(J1065:J1067)</f>
        <v>309</v>
      </c>
      <c r="S1067" s="20" t="s">
        <v>7903</v>
      </c>
      <c r="T1067" s="30">
        <v>0</v>
      </c>
      <c r="U1067" s="30">
        <v>0</v>
      </c>
      <c r="V1067" s="30">
        <v>0</v>
      </c>
      <c r="W1067" s="30">
        <v>0</v>
      </c>
      <c r="X1067" s="30">
        <v>0</v>
      </c>
      <c r="Y1067" s="20">
        <f t="shared" si="188"/>
        <v>0</v>
      </c>
      <c r="AL1067" s="17" t="s">
        <v>5</v>
      </c>
      <c r="AM1067" s="17" t="s">
        <v>7792</v>
      </c>
      <c r="AN1067" s="17" t="s">
        <v>7793</v>
      </c>
      <c r="AO1067" s="17" t="s">
        <v>7794</v>
      </c>
      <c r="AP1067" s="17" t="s">
        <v>7795</v>
      </c>
      <c r="AQ1067" s="17" t="s">
        <v>7796</v>
      </c>
      <c r="AR1067" s="17" t="s">
        <v>7797</v>
      </c>
      <c r="AS1067" s="17" t="s">
        <v>7798</v>
      </c>
      <c r="AT1067" s="75" t="s">
        <v>7799</v>
      </c>
      <c r="AU1067" s="75" t="s">
        <v>7800</v>
      </c>
      <c r="AV1067" s="17" t="s">
        <v>7801</v>
      </c>
      <c r="AW1067" s="17" t="s">
        <v>7802</v>
      </c>
      <c r="AX1067" s="17" t="s">
        <v>7803</v>
      </c>
      <c r="AY1067" s="17" t="s">
        <v>7804</v>
      </c>
      <c r="AZ1067" s="17" t="s">
        <v>7805</v>
      </c>
      <c r="BR1067" s="17"/>
      <c r="BV1067" s="17"/>
    </row>
    <row r="1068" spans="1:74" x14ac:dyDescent="0.25">
      <c r="A1068" s="189" t="s">
        <v>488</v>
      </c>
      <c r="B1068" s="189" t="s">
        <v>2698</v>
      </c>
      <c r="C1068" s="204">
        <v>79</v>
      </c>
      <c r="D1068" s="203">
        <v>64</v>
      </c>
      <c r="E1068" s="204">
        <v>0</v>
      </c>
      <c r="F1068" s="204">
        <v>17</v>
      </c>
      <c r="G1068" s="204">
        <v>0</v>
      </c>
      <c r="H1068" s="204">
        <v>47</v>
      </c>
      <c r="I1068" s="204">
        <v>0</v>
      </c>
      <c r="J1068" s="178">
        <f t="shared" si="187"/>
        <v>64</v>
      </c>
      <c r="K1068" s="34"/>
      <c r="L1068" s="126"/>
      <c r="S1068" s="20" t="s">
        <v>7757</v>
      </c>
      <c r="T1068" s="30">
        <v>0</v>
      </c>
      <c r="U1068" s="30">
        <v>9</v>
      </c>
      <c r="V1068" s="30">
        <v>0</v>
      </c>
      <c r="W1068" s="30">
        <v>28</v>
      </c>
      <c r="X1068" s="30">
        <v>0</v>
      </c>
      <c r="Y1068" s="20">
        <f t="shared" si="188"/>
        <v>37</v>
      </c>
      <c r="AL1068" s="17" t="s">
        <v>7828</v>
      </c>
      <c r="AM1068" s="72">
        <v>0</v>
      </c>
      <c r="AN1068" s="72">
        <v>0</v>
      </c>
      <c r="AO1068" s="72">
        <v>0</v>
      </c>
      <c r="AP1068" s="72">
        <v>0</v>
      </c>
      <c r="AQ1068" s="72">
        <v>0</v>
      </c>
      <c r="AR1068" s="72">
        <v>0</v>
      </c>
      <c r="AS1068" s="72">
        <v>0</v>
      </c>
      <c r="AT1068" s="71">
        <v>0</v>
      </c>
      <c r="AU1068" s="71">
        <v>0</v>
      </c>
      <c r="AV1068" s="72">
        <v>0</v>
      </c>
      <c r="AW1068" s="72">
        <v>0</v>
      </c>
      <c r="AX1068" s="72">
        <v>0</v>
      </c>
      <c r="AY1068" s="72">
        <v>0</v>
      </c>
      <c r="AZ1068" s="72">
        <v>0</v>
      </c>
      <c r="BR1068" s="17"/>
      <c r="BV1068" s="17"/>
    </row>
    <row r="1069" spans="1:74" x14ac:dyDescent="0.25">
      <c r="A1069" s="189" t="s">
        <v>488</v>
      </c>
      <c r="B1069" s="189" t="s">
        <v>1700</v>
      </c>
      <c r="C1069" s="204">
        <v>14</v>
      </c>
      <c r="D1069" s="203">
        <v>14</v>
      </c>
      <c r="E1069" s="204">
        <v>0</v>
      </c>
      <c r="F1069" s="204">
        <v>1</v>
      </c>
      <c r="G1069" s="204">
        <v>0</v>
      </c>
      <c r="H1069" s="204">
        <v>13</v>
      </c>
      <c r="I1069" s="204">
        <v>0</v>
      </c>
      <c r="J1069" s="178">
        <f t="shared" si="187"/>
        <v>14</v>
      </c>
      <c r="K1069" s="34"/>
      <c r="L1069" s="126"/>
      <c r="S1069" s="54" t="s">
        <v>7758</v>
      </c>
      <c r="T1069" s="48">
        <v>0</v>
      </c>
      <c r="U1069" s="48">
        <v>18</v>
      </c>
      <c r="V1069" s="48">
        <v>0</v>
      </c>
      <c r="W1069" s="48">
        <v>55</v>
      </c>
      <c r="X1069" s="48">
        <v>236</v>
      </c>
      <c r="Y1069" s="20">
        <f t="shared" si="188"/>
        <v>309</v>
      </c>
      <c r="AL1069" s="17" t="s">
        <v>7829</v>
      </c>
      <c r="AM1069" s="72">
        <v>0</v>
      </c>
      <c r="AN1069" s="72">
        <v>0</v>
      </c>
      <c r="AO1069" s="72">
        <v>0</v>
      </c>
      <c r="AP1069" s="72">
        <v>0</v>
      </c>
      <c r="AQ1069" s="72">
        <v>0</v>
      </c>
      <c r="AR1069" s="72">
        <v>0</v>
      </c>
      <c r="AS1069" s="72">
        <v>0</v>
      </c>
      <c r="AT1069" s="71">
        <v>0</v>
      </c>
      <c r="AU1069" s="71">
        <v>0</v>
      </c>
      <c r="AV1069" s="72">
        <v>0</v>
      </c>
      <c r="AW1069" s="72">
        <v>0</v>
      </c>
      <c r="AX1069" s="72">
        <v>0</v>
      </c>
      <c r="AY1069" s="72">
        <v>0</v>
      </c>
      <c r="AZ1069" s="72">
        <v>0</v>
      </c>
      <c r="BR1069" s="17"/>
      <c r="BV1069" s="17"/>
    </row>
    <row r="1070" spans="1:74" x14ac:dyDescent="0.25">
      <c r="A1070" s="189" t="s">
        <v>488</v>
      </c>
      <c r="B1070" s="189" t="s">
        <v>561</v>
      </c>
      <c r="C1070" s="204">
        <v>7</v>
      </c>
      <c r="D1070" s="203">
        <v>5</v>
      </c>
      <c r="E1070" s="204">
        <v>0</v>
      </c>
      <c r="F1070" s="204">
        <v>2</v>
      </c>
      <c r="G1070" s="204">
        <v>3</v>
      </c>
      <c r="H1070" s="204">
        <v>0</v>
      </c>
      <c r="I1070" s="204">
        <v>0</v>
      </c>
      <c r="J1070" s="178">
        <f t="shared" si="187"/>
        <v>5</v>
      </c>
      <c r="K1070" s="34"/>
      <c r="L1070" s="126"/>
      <c r="S1070" s="20" t="s">
        <v>7759</v>
      </c>
      <c r="T1070" s="30">
        <v>8</v>
      </c>
      <c r="U1070" s="30">
        <v>39</v>
      </c>
      <c r="V1070" s="30">
        <v>14</v>
      </c>
      <c r="W1070" s="30">
        <v>157</v>
      </c>
      <c r="X1070" s="30">
        <v>428</v>
      </c>
      <c r="Y1070" s="20">
        <f t="shared" si="188"/>
        <v>646</v>
      </c>
      <c r="AL1070" s="17" t="s">
        <v>7830</v>
      </c>
      <c r="AM1070" s="72">
        <v>0</v>
      </c>
      <c r="AN1070" s="72">
        <v>0</v>
      </c>
      <c r="AO1070" s="72">
        <v>0</v>
      </c>
      <c r="AP1070" s="72">
        <v>0</v>
      </c>
      <c r="AQ1070" s="72">
        <v>0</v>
      </c>
      <c r="AR1070" s="72">
        <v>0</v>
      </c>
      <c r="AS1070" s="72">
        <v>0</v>
      </c>
      <c r="AT1070" s="71">
        <v>0</v>
      </c>
      <c r="AU1070" s="71">
        <v>0</v>
      </c>
      <c r="AV1070" s="72">
        <v>0</v>
      </c>
      <c r="AW1070" s="72">
        <v>0</v>
      </c>
      <c r="AX1070" s="72">
        <v>1</v>
      </c>
      <c r="AY1070" s="72">
        <v>0</v>
      </c>
      <c r="AZ1070" s="72">
        <v>0</v>
      </c>
      <c r="BR1070" s="17"/>
      <c r="BV1070" s="17"/>
    </row>
    <row r="1071" spans="1:74" x14ac:dyDescent="0.25">
      <c r="A1071" s="189" t="s">
        <v>488</v>
      </c>
      <c r="B1071" s="189" t="s">
        <v>5340</v>
      </c>
      <c r="C1071" s="204">
        <v>2</v>
      </c>
      <c r="D1071" s="203">
        <v>2</v>
      </c>
      <c r="E1071" s="204">
        <v>0</v>
      </c>
      <c r="F1071" s="204">
        <v>1</v>
      </c>
      <c r="G1071" s="204">
        <v>0</v>
      </c>
      <c r="H1071" s="204">
        <v>1</v>
      </c>
      <c r="I1071" s="204">
        <v>0</v>
      </c>
      <c r="J1071" s="178">
        <f t="shared" si="187"/>
        <v>2</v>
      </c>
      <c r="K1071" s="34"/>
      <c r="L1071" s="126"/>
      <c r="S1071" s="54" t="s">
        <v>7760</v>
      </c>
      <c r="T1071" s="48">
        <v>6</v>
      </c>
      <c r="U1071" s="48">
        <v>49</v>
      </c>
      <c r="V1071" s="48">
        <v>34</v>
      </c>
      <c r="W1071" s="48">
        <v>220</v>
      </c>
      <c r="X1071" s="48">
        <v>51</v>
      </c>
      <c r="Y1071" s="20">
        <f t="shared" si="188"/>
        <v>360</v>
      </c>
      <c r="AL1071" s="17" t="s">
        <v>7831</v>
      </c>
      <c r="AM1071" s="72">
        <v>0</v>
      </c>
      <c r="AN1071" s="72">
        <v>0</v>
      </c>
      <c r="AO1071" s="72">
        <v>0</v>
      </c>
      <c r="AP1071" s="72">
        <v>0</v>
      </c>
      <c r="AQ1071" s="72">
        <v>0</v>
      </c>
      <c r="AR1071" s="72">
        <v>0</v>
      </c>
      <c r="AS1071" s="72">
        <v>0</v>
      </c>
      <c r="AT1071" s="71">
        <v>0</v>
      </c>
      <c r="AU1071" s="71">
        <v>0</v>
      </c>
      <c r="AV1071" s="72">
        <v>0</v>
      </c>
      <c r="AW1071" s="72">
        <v>0</v>
      </c>
      <c r="AX1071" s="72">
        <v>1</v>
      </c>
      <c r="AY1071" s="72">
        <v>0</v>
      </c>
      <c r="AZ1071" s="72">
        <v>0</v>
      </c>
      <c r="BR1071" s="17"/>
      <c r="BV1071" s="17"/>
    </row>
    <row r="1072" spans="1:74" x14ac:dyDescent="0.25">
      <c r="A1072" s="189" t="s">
        <v>488</v>
      </c>
      <c r="B1072" s="189" t="s">
        <v>759</v>
      </c>
      <c r="C1072" s="204">
        <v>563</v>
      </c>
      <c r="D1072" s="203">
        <v>561</v>
      </c>
      <c r="E1072" s="204">
        <v>8</v>
      </c>
      <c r="F1072" s="204">
        <v>18</v>
      </c>
      <c r="G1072" s="204">
        <v>11</v>
      </c>
      <c r="H1072" s="204">
        <v>96</v>
      </c>
      <c r="I1072" s="204">
        <v>428</v>
      </c>
      <c r="J1072" s="178">
        <f t="shared" si="187"/>
        <v>561</v>
      </c>
      <c r="K1072" s="34"/>
      <c r="L1072" s="126">
        <f>SUM(J1068:J1072)</f>
        <v>646</v>
      </c>
      <c r="T1072" s="17">
        <f>SUM(T1064:T1071)</f>
        <v>14</v>
      </c>
      <c r="U1072" s="17">
        <f>SUM(U1064:U1071)</f>
        <v>115</v>
      </c>
      <c r="V1072" s="17">
        <f>SUM(V1064:V1071)</f>
        <v>48</v>
      </c>
      <c r="W1072" s="17">
        <f>SUM(W1064:W1071)</f>
        <v>460</v>
      </c>
      <c r="X1072" s="17">
        <f>SUM(X1064:X1071)</f>
        <v>715</v>
      </c>
      <c r="Y1072" s="20">
        <f t="shared" si="188"/>
        <v>1352</v>
      </c>
      <c r="AL1072" s="17" t="s">
        <v>7832</v>
      </c>
      <c r="AM1072" s="72">
        <v>364</v>
      </c>
      <c r="AN1072" s="72">
        <v>349</v>
      </c>
      <c r="AO1072" s="72">
        <v>510</v>
      </c>
      <c r="AP1072" s="72">
        <v>535</v>
      </c>
      <c r="AQ1072" s="72">
        <v>579</v>
      </c>
      <c r="AR1072" s="72">
        <v>91</v>
      </c>
      <c r="AS1072" s="72">
        <v>181</v>
      </c>
      <c r="AT1072" s="71">
        <v>166</v>
      </c>
      <c r="AU1072" s="71">
        <v>123</v>
      </c>
      <c r="AV1072" s="72">
        <v>6</v>
      </c>
      <c r="AW1072" s="72">
        <v>0</v>
      </c>
      <c r="AX1072" s="72">
        <v>1</v>
      </c>
      <c r="AY1072" s="72">
        <v>0</v>
      </c>
      <c r="AZ1072" s="72">
        <v>0</v>
      </c>
      <c r="BR1072" s="17"/>
      <c r="BV1072" s="17"/>
    </row>
    <row r="1073" spans="1:74" x14ac:dyDescent="0.25">
      <c r="A1073" s="143" t="s">
        <v>492</v>
      </c>
      <c r="B1073" s="143" t="s">
        <v>2698</v>
      </c>
      <c r="C1073" s="193">
        <v>157</v>
      </c>
      <c r="D1073" s="205">
        <v>148</v>
      </c>
      <c r="E1073" s="193">
        <v>0</v>
      </c>
      <c r="F1073" s="193">
        <v>19</v>
      </c>
      <c r="G1073" s="193">
        <v>5</v>
      </c>
      <c r="H1073" s="193">
        <v>124</v>
      </c>
      <c r="I1073" s="193">
        <v>0</v>
      </c>
      <c r="J1073" s="179">
        <f t="shared" si="187"/>
        <v>148</v>
      </c>
      <c r="K1073" s="187"/>
      <c r="L1073" s="188"/>
      <c r="AT1073" s="75"/>
      <c r="AU1073" s="75"/>
      <c r="BR1073" s="17"/>
      <c r="BV1073" s="17"/>
    </row>
    <row r="1074" spans="1:74" x14ac:dyDescent="0.25">
      <c r="A1074" s="143" t="s">
        <v>492</v>
      </c>
      <c r="B1074" s="143" t="s">
        <v>1700</v>
      </c>
      <c r="C1074" s="193">
        <v>110</v>
      </c>
      <c r="D1074" s="205">
        <v>101</v>
      </c>
      <c r="E1074" s="193">
        <v>0</v>
      </c>
      <c r="F1074" s="193">
        <v>14</v>
      </c>
      <c r="G1074" s="193">
        <v>13</v>
      </c>
      <c r="H1074" s="193">
        <v>74</v>
      </c>
      <c r="I1074" s="193">
        <v>0</v>
      </c>
      <c r="J1074" s="179">
        <f t="shared" si="187"/>
        <v>101</v>
      </c>
      <c r="K1074" s="187"/>
      <c r="L1074" s="188"/>
      <c r="S1074" s="20" t="s">
        <v>7763</v>
      </c>
      <c r="T1074" s="20" t="s">
        <v>92</v>
      </c>
      <c r="U1074" s="20" t="s">
        <v>102</v>
      </c>
      <c r="V1074" s="20" t="s">
        <v>98</v>
      </c>
      <c r="W1074" s="20" t="s">
        <v>125</v>
      </c>
      <c r="X1074" s="20" t="s">
        <v>272</v>
      </c>
      <c r="Y1074" s="20" t="s">
        <v>126</v>
      </c>
      <c r="AL1074" s="17" t="s">
        <v>5</v>
      </c>
      <c r="AM1074" s="17" t="s">
        <v>7849</v>
      </c>
      <c r="AN1074" s="17" t="s">
        <v>7793</v>
      </c>
      <c r="AO1074" s="17" t="s">
        <v>7794</v>
      </c>
      <c r="AP1074" s="17" t="s">
        <v>7795</v>
      </c>
      <c r="AQ1074" s="17" t="s">
        <v>7796</v>
      </c>
      <c r="AR1074" s="17" t="s">
        <v>7797</v>
      </c>
      <c r="AS1074" s="17" t="s">
        <v>7798</v>
      </c>
      <c r="AT1074" s="75" t="s">
        <v>7799</v>
      </c>
      <c r="AU1074" s="75" t="s">
        <v>7800</v>
      </c>
      <c r="AV1074" s="17" t="s">
        <v>7801</v>
      </c>
      <c r="AW1074" s="17" t="s">
        <v>7802</v>
      </c>
      <c r="AX1074" s="17" t="s">
        <v>7803</v>
      </c>
      <c r="AY1074" s="17" t="s">
        <v>7804</v>
      </c>
      <c r="AZ1074" s="17" t="s">
        <v>7805</v>
      </c>
      <c r="BR1074" s="17"/>
      <c r="BV1074" s="17"/>
    </row>
    <row r="1075" spans="1:74" x14ac:dyDescent="0.25">
      <c r="A1075" s="143" t="s">
        <v>492</v>
      </c>
      <c r="B1075" s="143" t="s">
        <v>561</v>
      </c>
      <c r="C1075" s="193">
        <v>5</v>
      </c>
      <c r="D1075" s="205">
        <v>5</v>
      </c>
      <c r="E1075" s="193">
        <v>0</v>
      </c>
      <c r="F1075" s="193">
        <v>4</v>
      </c>
      <c r="G1075" s="193">
        <v>0</v>
      </c>
      <c r="H1075" s="193">
        <v>1</v>
      </c>
      <c r="I1075" s="193">
        <v>0</v>
      </c>
      <c r="J1075" s="179">
        <f t="shared" si="187"/>
        <v>5</v>
      </c>
      <c r="K1075" s="187"/>
      <c r="L1075" s="188"/>
      <c r="S1075" s="20" t="s">
        <v>7900</v>
      </c>
      <c r="T1075" s="59">
        <v>0</v>
      </c>
      <c r="U1075" s="59">
        <v>0</v>
      </c>
      <c r="V1075" s="60">
        <v>0</v>
      </c>
      <c r="W1075" s="60">
        <v>0</v>
      </c>
      <c r="X1075" s="60">
        <v>0</v>
      </c>
      <c r="Y1075" s="20">
        <f t="shared" ref="Y1075:Y1083" si="189">SUM(T1075:X1075)</f>
        <v>0</v>
      </c>
      <c r="AL1075" s="17" t="s">
        <v>7842</v>
      </c>
      <c r="AM1075" s="72">
        <v>3</v>
      </c>
      <c r="AN1075" s="72">
        <v>0</v>
      </c>
      <c r="AO1075" s="72">
        <v>1</v>
      </c>
      <c r="AP1075" s="72">
        <v>1</v>
      </c>
      <c r="AQ1075" s="72">
        <v>1</v>
      </c>
      <c r="AR1075" s="72">
        <v>0</v>
      </c>
      <c r="AS1075" s="72">
        <v>0</v>
      </c>
      <c r="AT1075" s="71">
        <v>0</v>
      </c>
      <c r="AU1075" s="71">
        <v>0</v>
      </c>
      <c r="AV1075" s="72">
        <v>1</v>
      </c>
      <c r="AW1075" s="72">
        <v>2</v>
      </c>
      <c r="AX1075" s="72">
        <v>1</v>
      </c>
      <c r="AY1075" s="72">
        <v>1</v>
      </c>
      <c r="AZ1075" s="72">
        <v>0</v>
      </c>
      <c r="BR1075" s="17"/>
      <c r="BV1075" s="17"/>
    </row>
    <row r="1076" spans="1:74" x14ac:dyDescent="0.25">
      <c r="A1076" s="143" t="s">
        <v>492</v>
      </c>
      <c r="B1076" s="143" t="s">
        <v>5340</v>
      </c>
      <c r="C1076" s="193">
        <v>1</v>
      </c>
      <c r="D1076" s="205">
        <v>1</v>
      </c>
      <c r="E1076" s="193">
        <v>0</v>
      </c>
      <c r="F1076" s="193">
        <v>1</v>
      </c>
      <c r="G1076" s="193">
        <v>0</v>
      </c>
      <c r="H1076" s="193">
        <v>0</v>
      </c>
      <c r="I1076" s="193">
        <v>0</v>
      </c>
      <c r="J1076" s="179">
        <f t="shared" si="187"/>
        <v>1</v>
      </c>
      <c r="K1076" s="187"/>
      <c r="L1076" s="188"/>
      <c r="S1076" s="20" t="s">
        <v>7901</v>
      </c>
      <c r="T1076" s="60">
        <v>0</v>
      </c>
      <c r="U1076" s="60">
        <v>0</v>
      </c>
      <c r="V1076" s="60">
        <v>0</v>
      </c>
      <c r="W1076" s="60">
        <v>0</v>
      </c>
      <c r="X1076" s="60">
        <v>0</v>
      </c>
      <c r="Y1076" s="20">
        <f t="shared" si="189"/>
        <v>0</v>
      </c>
      <c r="AL1076" s="17" t="s">
        <v>7843</v>
      </c>
      <c r="AM1076" s="72">
        <v>3</v>
      </c>
      <c r="AN1076" s="72">
        <v>3</v>
      </c>
      <c r="AO1076" s="72">
        <v>1</v>
      </c>
      <c r="AP1076" s="72">
        <v>1</v>
      </c>
      <c r="AQ1076" s="72">
        <v>1</v>
      </c>
      <c r="AR1076" s="72">
        <v>0</v>
      </c>
      <c r="AS1076" s="72">
        <v>0</v>
      </c>
      <c r="AT1076" s="71">
        <v>0</v>
      </c>
      <c r="AU1076" s="71">
        <v>1</v>
      </c>
      <c r="AV1076" s="72">
        <v>1</v>
      </c>
      <c r="AW1076" s="72">
        <v>0</v>
      </c>
      <c r="AX1076" s="72">
        <v>0</v>
      </c>
      <c r="AY1076" s="72">
        <v>1</v>
      </c>
      <c r="AZ1076" s="72">
        <v>0</v>
      </c>
      <c r="BR1076" s="17"/>
      <c r="BV1076" s="17"/>
    </row>
    <row r="1077" spans="1:74" x14ac:dyDescent="0.25">
      <c r="A1077" s="206" t="s">
        <v>492</v>
      </c>
      <c r="B1077" s="206" t="s">
        <v>759</v>
      </c>
      <c r="C1077" s="207">
        <v>105</v>
      </c>
      <c r="D1077" s="208">
        <v>105</v>
      </c>
      <c r="E1077" s="207">
        <v>6</v>
      </c>
      <c r="F1077" s="207">
        <v>11</v>
      </c>
      <c r="G1077" s="207">
        <v>16</v>
      </c>
      <c r="H1077" s="207">
        <v>21</v>
      </c>
      <c r="I1077" s="207">
        <v>51</v>
      </c>
      <c r="J1077" s="209">
        <f t="shared" si="187"/>
        <v>105</v>
      </c>
      <c r="K1077" s="187"/>
      <c r="L1077" s="188">
        <f>SUM(J1073:J1077)</f>
        <v>360</v>
      </c>
      <c r="S1077" s="20" t="s">
        <v>7902</v>
      </c>
      <c r="T1077" s="59">
        <v>0</v>
      </c>
      <c r="U1077" s="59">
        <v>0</v>
      </c>
      <c r="V1077" s="60">
        <v>0</v>
      </c>
      <c r="W1077" s="60">
        <v>0</v>
      </c>
      <c r="X1077" s="60">
        <v>0</v>
      </c>
      <c r="Y1077" s="20">
        <f t="shared" si="189"/>
        <v>0</v>
      </c>
      <c r="AL1077" s="17" t="s">
        <v>7844</v>
      </c>
      <c r="AM1077" s="72">
        <v>10</v>
      </c>
      <c r="AN1077" s="72">
        <v>3</v>
      </c>
      <c r="AO1077" s="72">
        <v>5</v>
      </c>
      <c r="AP1077" s="72">
        <v>3</v>
      </c>
      <c r="AQ1077" s="72">
        <v>2</v>
      </c>
      <c r="AR1077" s="72">
        <v>0</v>
      </c>
      <c r="AS1077" s="72">
        <v>0</v>
      </c>
      <c r="AT1077" s="71">
        <v>0</v>
      </c>
      <c r="AU1077" s="71">
        <v>1</v>
      </c>
      <c r="AV1077" s="72">
        <v>1</v>
      </c>
      <c r="AW1077" s="72">
        <v>0</v>
      </c>
      <c r="AX1077" s="72">
        <v>0</v>
      </c>
      <c r="AY1077" s="72">
        <v>1</v>
      </c>
      <c r="AZ1077" s="72">
        <v>0</v>
      </c>
      <c r="BR1077" s="17"/>
      <c r="BV1077" s="17"/>
    </row>
    <row r="1078" spans="1:74" x14ac:dyDescent="0.25">
      <c r="A1078" s="210" t="s">
        <v>7764</v>
      </c>
      <c r="B1078" s="211"/>
      <c r="C1078" s="212">
        <f t="shared" ref="C1078:J1078" si="190">SUM(C1063:C1077)</f>
        <v>1409</v>
      </c>
      <c r="D1078" s="212">
        <f t="shared" si="190"/>
        <v>1352</v>
      </c>
      <c r="E1078" s="212">
        <f t="shared" si="190"/>
        <v>14</v>
      </c>
      <c r="F1078" s="212">
        <f t="shared" si="190"/>
        <v>115</v>
      </c>
      <c r="G1078" s="212">
        <f t="shared" si="190"/>
        <v>48</v>
      </c>
      <c r="H1078" s="212">
        <f t="shared" si="190"/>
        <v>460</v>
      </c>
      <c r="I1078" s="212">
        <f t="shared" si="190"/>
        <v>715</v>
      </c>
      <c r="J1078" s="212">
        <f t="shared" si="190"/>
        <v>1352</v>
      </c>
      <c r="K1078" s="213"/>
      <c r="L1078" s="213">
        <f>SUM(L1063:L1077)</f>
        <v>1352</v>
      </c>
      <c r="S1078" s="20" t="s">
        <v>7903</v>
      </c>
      <c r="T1078" s="30">
        <v>0</v>
      </c>
      <c r="U1078" s="30">
        <v>0</v>
      </c>
      <c r="V1078" s="30">
        <v>0</v>
      </c>
      <c r="W1078" s="30">
        <v>0</v>
      </c>
      <c r="X1078" s="30">
        <v>0</v>
      </c>
      <c r="Y1078" s="20">
        <f t="shared" si="189"/>
        <v>0</v>
      </c>
      <c r="AL1078" s="17" t="s">
        <v>7846</v>
      </c>
      <c r="AM1078" s="72">
        <v>51</v>
      </c>
      <c r="AN1078" s="72">
        <v>46</v>
      </c>
      <c r="AO1078" s="72">
        <v>37</v>
      </c>
      <c r="AP1078" s="72">
        <v>28</v>
      </c>
      <c r="AQ1078" s="72">
        <v>23</v>
      </c>
      <c r="AR1078" s="72">
        <v>12</v>
      </c>
      <c r="AS1078" s="72">
        <v>18</v>
      </c>
      <c r="AT1078" s="71">
        <v>8</v>
      </c>
      <c r="AU1078" s="71">
        <v>10</v>
      </c>
      <c r="AV1078" s="72">
        <v>4</v>
      </c>
      <c r="AW1078" s="72">
        <v>1</v>
      </c>
      <c r="AX1078" s="72">
        <v>5</v>
      </c>
      <c r="AY1078" s="72">
        <v>3</v>
      </c>
      <c r="AZ1078" s="72">
        <v>0</v>
      </c>
      <c r="BR1078" s="17"/>
      <c r="BV1078" s="17"/>
    </row>
    <row r="1079" spans="1:74" x14ac:dyDescent="0.25">
      <c r="A1079" s="175"/>
      <c r="B1079" s="175"/>
      <c r="C1079" s="125"/>
      <c r="D1079" s="125"/>
      <c r="E1079" s="126"/>
      <c r="F1079" s="126"/>
      <c r="G1079" s="126"/>
      <c r="H1079" s="126"/>
      <c r="I1079" s="126"/>
      <c r="J1079" s="126"/>
      <c r="K1079" s="34"/>
      <c r="L1079" s="126"/>
      <c r="S1079" s="20" t="s">
        <v>7757</v>
      </c>
      <c r="T1079" s="30">
        <v>0</v>
      </c>
      <c r="U1079" s="30">
        <v>0</v>
      </c>
      <c r="V1079" s="30">
        <v>0</v>
      </c>
      <c r="W1079" s="30">
        <v>0</v>
      </c>
      <c r="X1079" s="30">
        <v>0</v>
      </c>
      <c r="Y1079" s="20">
        <f t="shared" si="189"/>
        <v>0</v>
      </c>
      <c r="AL1079" s="17" t="s">
        <v>7880</v>
      </c>
      <c r="AM1079" s="72">
        <v>713</v>
      </c>
      <c r="AN1079" s="72">
        <v>352</v>
      </c>
      <c r="AO1079" s="72">
        <v>266</v>
      </c>
      <c r="AP1079" s="72">
        <v>249</v>
      </c>
      <c r="AQ1079" s="72">
        <v>156</v>
      </c>
      <c r="AR1079" s="72">
        <v>84</v>
      </c>
      <c r="AS1079" s="72">
        <v>62</v>
      </c>
      <c r="AT1079" s="71">
        <v>82</v>
      </c>
      <c r="AU1079" s="71">
        <v>42</v>
      </c>
      <c r="AV1079" s="72">
        <v>52</v>
      </c>
      <c r="AW1079" s="72">
        <v>37</v>
      </c>
      <c r="AX1079" s="72">
        <v>17</v>
      </c>
      <c r="AY1079" s="72">
        <v>19</v>
      </c>
      <c r="AZ1079" s="72">
        <v>37</v>
      </c>
      <c r="BR1079" s="17"/>
      <c r="BV1079" s="17"/>
    </row>
    <row r="1080" spans="1:74" x14ac:dyDescent="0.25">
      <c r="A1080" s="175"/>
      <c r="B1080" s="175"/>
      <c r="C1080" s="125"/>
      <c r="D1080" s="125"/>
      <c r="E1080" s="126"/>
      <c r="F1080" s="126"/>
      <c r="G1080" s="126"/>
      <c r="H1080" s="126"/>
      <c r="I1080" s="126"/>
      <c r="J1080" s="126"/>
      <c r="K1080" s="34"/>
      <c r="L1080" s="126"/>
      <c r="S1080" s="54" t="s">
        <v>7758</v>
      </c>
      <c r="T1080" s="48">
        <v>0</v>
      </c>
      <c r="U1080" s="48">
        <v>9</v>
      </c>
      <c r="V1080" s="48">
        <v>0</v>
      </c>
      <c r="W1080" s="48">
        <v>25</v>
      </c>
      <c r="X1080" s="48">
        <v>0</v>
      </c>
      <c r="Y1080" s="20">
        <f t="shared" si="189"/>
        <v>34</v>
      </c>
      <c r="AL1080" s="17" t="s">
        <v>7832</v>
      </c>
      <c r="AM1080" s="72">
        <v>364</v>
      </c>
      <c r="AN1080" s="72">
        <v>349</v>
      </c>
      <c r="AO1080" s="72">
        <v>510</v>
      </c>
      <c r="AP1080" s="72">
        <v>535</v>
      </c>
      <c r="AQ1080" s="72">
        <v>579</v>
      </c>
      <c r="AR1080" s="72">
        <v>91</v>
      </c>
      <c r="AS1080" s="72">
        <v>181</v>
      </c>
      <c r="AT1080" s="71">
        <v>166</v>
      </c>
      <c r="AU1080" s="71">
        <v>123</v>
      </c>
      <c r="AV1080" s="72">
        <v>6</v>
      </c>
      <c r="AW1080" s="72">
        <v>0</v>
      </c>
      <c r="AX1080" s="72">
        <v>1</v>
      </c>
      <c r="AY1080" s="72">
        <v>0</v>
      </c>
      <c r="AZ1080" s="72">
        <v>0</v>
      </c>
      <c r="BR1080" s="17"/>
      <c r="BV1080" s="17"/>
    </row>
    <row r="1081" spans="1:74" x14ac:dyDescent="0.25">
      <c r="A1081" s="175"/>
      <c r="B1081" s="175"/>
      <c r="C1081" s="125"/>
      <c r="D1081" s="125"/>
      <c r="E1081" s="126"/>
      <c r="F1081" s="126"/>
      <c r="G1081" s="126"/>
      <c r="H1081" s="126"/>
      <c r="I1081" s="126"/>
      <c r="J1081" s="126"/>
      <c r="K1081" s="34"/>
      <c r="L1081" s="126"/>
      <c r="S1081" s="20" t="s">
        <v>7759</v>
      </c>
      <c r="T1081" s="30">
        <v>0</v>
      </c>
      <c r="U1081" s="30">
        <v>17</v>
      </c>
      <c r="V1081" s="30">
        <v>0</v>
      </c>
      <c r="W1081" s="30">
        <v>47</v>
      </c>
      <c r="X1081" s="30">
        <v>0</v>
      </c>
      <c r="Y1081" s="20">
        <f t="shared" si="189"/>
        <v>64</v>
      </c>
      <c r="AL1081" s="17" t="s">
        <v>7881</v>
      </c>
      <c r="AM1081" s="72">
        <v>1</v>
      </c>
      <c r="AN1081" s="72">
        <v>28</v>
      </c>
      <c r="AO1081" s="72">
        <v>72</v>
      </c>
      <c r="AP1081" s="72">
        <v>273</v>
      </c>
      <c r="AQ1081" s="72">
        <v>355</v>
      </c>
      <c r="AR1081" s="72">
        <v>161</v>
      </c>
      <c r="AS1081" s="72">
        <v>145</v>
      </c>
      <c r="AT1081" s="71">
        <v>92</v>
      </c>
      <c r="AU1081" s="71">
        <v>72</v>
      </c>
      <c r="AV1081" s="72">
        <v>60</v>
      </c>
      <c r="AW1081" s="72">
        <v>43</v>
      </c>
      <c r="AX1081" s="72">
        <v>40</v>
      </c>
      <c r="AY1081" s="72">
        <v>31</v>
      </c>
      <c r="AZ1081" s="72">
        <v>39</v>
      </c>
      <c r="BR1081" s="17"/>
      <c r="BV1081" s="17"/>
    </row>
    <row r="1082" spans="1:74" x14ac:dyDescent="0.25">
      <c r="A1082" s="175"/>
      <c r="B1082" s="175"/>
      <c r="C1082" s="125"/>
      <c r="D1082" s="125"/>
      <c r="E1082" s="126"/>
      <c r="F1082" s="126"/>
      <c r="G1082" s="126"/>
      <c r="H1082" s="126"/>
      <c r="I1082" s="126"/>
      <c r="J1082" s="126"/>
      <c r="K1082" s="34"/>
      <c r="L1082" s="126"/>
      <c r="S1082" s="54" t="s">
        <v>7760</v>
      </c>
      <c r="T1082" s="48">
        <v>0</v>
      </c>
      <c r="U1082" s="48">
        <v>19</v>
      </c>
      <c r="V1082" s="48">
        <v>5</v>
      </c>
      <c r="W1082" s="48">
        <v>124</v>
      </c>
      <c r="X1082" s="48">
        <v>0</v>
      </c>
      <c r="Y1082" s="20">
        <f t="shared" si="189"/>
        <v>148</v>
      </c>
      <c r="AL1082" s="132" t="s">
        <v>7833</v>
      </c>
      <c r="AM1082" s="133">
        <v>0</v>
      </c>
      <c r="AN1082" s="133">
        <v>0</v>
      </c>
      <c r="AO1082" s="133">
        <v>0</v>
      </c>
      <c r="AP1082" s="133">
        <v>0</v>
      </c>
      <c r="AQ1082" s="133">
        <v>0</v>
      </c>
      <c r="AR1082" s="133">
        <v>415</v>
      </c>
      <c r="AS1082" s="133">
        <v>435</v>
      </c>
      <c r="AT1082" s="181">
        <v>345</v>
      </c>
      <c r="AU1082" s="181">
        <v>433</v>
      </c>
      <c r="AV1082" s="133">
        <v>457</v>
      </c>
      <c r="AW1082" s="133">
        <v>568</v>
      </c>
      <c r="AX1082" s="133">
        <v>453</v>
      </c>
      <c r="AY1082" s="133">
        <v>391</v>
      </c>
      <c r="AZ1082" s="133">
        <v>236</v>
      </c>
      <c r="BR1082" s="17"/>
      <c r="BV1082" s="17"/>
    </row>
    <row r="1083" spans="1:74" x14ac:dyDescent="0.25">
      <c r="A1083" s="175"/>
      <c r="B1083" s="175"/>
      <c r="C1083" s="125"/>
      <c r="D1083" s="125"/>
      <c r="E1083" s="126"/>
      <c r="F1083" s="126"/>
      <c r="G1083" s="126"/>
      <c r="H1083" s="126"/>
      <c r="I1083" s="126"/>
      <c r="J1083" s="126"/>
      <c r="K1083" s="34"/>
      <c r="L1083" s="126"/>
      <c r="S1083" s="83"/>
      <c r="T1083" s="26">
        <f>SUM(T1075:T1082)</f>
        <v>0</v>
      </c>
      <c r="U1083" s="26">
        <f>SUM(U1075:U1082)</f>
        <v>45</v>
      </c>
      <c r="V1083" s="26">
        <f>SUM(V1075:V1082)</f>
        <v>5</v>
      </c>
      <c r="W1083" s="26">
        <f>SUM(W1075:W1082)</f>
        <v>196</v>
      </c>
      <c r="X1083" s="26">
        <f>SUM(X1075:X1082)</f>
        <v>0</v>
      </c>
      <c r="Y1083" s="20">
        <f t="shared" si="189"/>
        <v>246</v>
      </c>
      <c r="AL1083" s="17" t="s">
        <v>7882</v>
      </c>
      <c r="AM1083" s="72">
        <v>0</v>
      </c>
      <c r="AN1083" s="72">
        <v>0</v>
      </c>
      <c r="AO1083" s="72">
        <v>0</v>
      </c>
      <c r="AP1083" s="72">
        <v>0</v>
      </c>
      <c r="AQ1083" s="72">
        <v>2</v>
      </c>
      <c r="AR1083" s="72">
        <v>15</v>
      </c>
      <c r="AS1083" s="72">
        <v>39</v>
      </c>
      <c r="AT1083" s="71">
        <v>174</v>
      </c>
      <c r="AU1083" s="71">
        <v>257</v>
      </c>
      <c r="AV1083" s="72">
        <v>409</v>
      </c>
      <c r="AW1083" s="72">
        <v>233</v>
      </c>
      <c r="AX1083" s="72">
        <v>203</v>
      </c>
      <c r="AY1083" s="72">
        <v>114</v>
      </c>
      <c r="AZ1083" s="72">
        <v>154</v>
      </c>
      <c r="BR1083" s="17"/>
      <c r="BV1083" s="17"/>
    </row>
    <row r="1084" spans="1:74" x14ac:dyDescent="0.25">
      <c r="A1084" s="175"/>
      <c r="B1084" s="200"/>
      <c r="C1084" s="150"/>
      <c r="D1084" s="150"/>
      <c r="E1084" s="150"/>
      <c r="F1084" s="150"/>
      <c r="G1084" s="150"/>
      <c r="H1084" s="150"/>
      <c r="I1084" s="150"/>
      <c r="J1084" s="150"/>
      <c r="K1084" s="150"/>
      <c r="L1084" s="150"/>
      <c r="S1084" s="83"/>
      <c r="T1084" s="26"/>
      <c r="U1084" s="26"/>
      <c r="V1084" s="26"/>
      <c r="W1084" s="26"/>
      <c r="X1084" s="26"/>
      <c r="Y1084" s="26"/>
      <c r="AL1084" s="132" t="s">
        <v>7834</v>
      </c>
      <c r="AM1084" s="133">
        <v>0</v>
      </c>
      <c r="AN1084" s="133">
        <v>0</v>
      </c>
      <c r="AO1084" s="133">
        <v>0</v>
      </c>
      <c r="AP1084" s="133">
        <v>0</v>
      </c>
      <c r="AQ1084" s="133">
        <v>0</v>
      </c>
      <c r="AR1084" s="133">
        <v>0</v>
      </c>
      <c r="AS1084" s="133">
        <v>0</v>
      </c>
      <c r="AT1084" s="133">
        <v>0</v>
      </c>
      <c r="AU1084" s="133">
        <v>0</v>
      </c>
      <c r="AV1084" s="133">
        <v>2</v>
      </c>
      <c r="AW1084" s="133">
        <v>10</v>
      </c>
      <c r="AX1084" s="133">
        <v>51</v>
      </c>
      <c r="AY1084" s="133">
        <v>115</v>
      </c>
      <c r="AZ1084" s="133">
        <v>428</v>
      </c>
      <c r="BR1084" s="17"/>
      <c r="BV1084" s="17"/>
    </row>
    <row r="1085" spans="1:74" x14ac:dyDescent="0.25">
      <c r="A1085" s="83"/>
      <c r="B1085" s="83"/>
      <c r="C1085" s="83"/>
      <c r="D1085" s="83"/>
      <c r="E1085" s="83"/>
      <c r="F1085" s="83"/>
      <c r="G1085" s="83"/>
      <c r="H1085" s="83"/>
      <c r="I1085" s="83"/>
      <c r="J1085" s="83"/>
      <c r="K1085" s="83"/>
      <c r="S1085" s="20" t="s">
        <v>7766</v>
      </c>
      <c r="T1085" s="20" t="s">
        <v>92</v>
      </c>
      <c r="U1085" s="20" t="s">
        <v>102</v>
      </c>
      <c r="V1085" s="20" t="s">
        <v>98</v>
      </c>
      <c r="W1085" s="20" t="s">
        <v>125</v>
      </c>
      <c r="X1085" s="20" t="s">
        <v>272</v>
      </c>
      <c r="Y1085" s="20" t="s">
        <v>7767</v>
      </c>
      <c r="AL1085" s="17" t="s">
        <v>7891</v>
      </c>
      <c r="AM1085" s="72">
        <v>0</v>
      </c>
      <c r="AN1085" s="72">
        <v>0</v>
      </c>
      <c r="AO1085" s="72">
        <v>0</v>
      </c>
      <c r="AP1085" s="72">
        <v>0</v>
      </c>
      <c r="AQ1085" s="72">
        <v>0</v>
      </c>
      <c r="AR1085" s="72">
        <v>0</v>
      </c>
      <c r="AS1085" s="72">
        <v>0</v>
      </c>
      <c r="AT1085" s="72">
        <v>0</v>
      </c>
      <c r="AU1085" s="72">
        <v>0</v>
      </c>
      <c r="AV1085" s="72">
        <v>1</v>
      </c>
      <c r="AW1085" s="72">
        <v>7</v>
      </c>
      <c r="AX1085" s="72">
        <v>40</v>
      </c>
      <c r="AY1085" s="72">
        <v>42</v>
      </c>
      <c r="AZ1085" s="72">
        <v>161</v>
      </c>
      <c r="BR1085" s="17"/>
      <c r="BV1085" s="17"/>
    </row>
    <row r="1086" spans="1:74" x14ac:dyDescent="0.25">
      <c r="S1086" s="20" t="s">
        <v>7900</v>
      </c>
      <c r="T1086" s="59">
        <v>0</v>
      </c>
      <c r="U1086" s="59">
        <v>0</v>
      </c>
      <c r="V1086" s="60">
        <v>0</v>
      </c>
      <c r="W1086" s="60">
        <v>0</v>
      </c>
      <c r="X1086" s="60">
        <v>0</v>
      </c>
      <c r="Y1086" s="21">
        <f t="shared" ref="Y1086:Y1094" si="191">SUM(T1086:W1086)</f>
        <v>0</v>
      </c>
      <c r="AL1086" s="132" t="s">
        <v>7835</v>
      </c>
      <c r="AM1086" s="133">
        <v>0</v>
      </c>
      <c r="AN1086" s="133">
        <v>0</v>
      </c>
      <c r="AO1086" s="133">
        <v>0</v>
      </c>
      <c r="AP1086" s="133">
        <v>0</v>
      </c>
      <c r="AQ1086" s="133">
        <v>0</v>
      </c>
      <c r="AR1086" s="133">
        <v>0</v>
      </c>
      <c r="AS1086" s="133">
        <v>0</v>
      </c>
      <c r="AT1086" s="133">
        <v>0</v>
      </c>
      <c r="AU1086" s="133">
        <v>0</v>
      </c>
      <c r="AV1086" s="133">
        <v>0</v>
      </c>
      <c r="AW1086" s="133">
        <v>0</v>
      </c>
      <c r="AX1086" s="133">
        <v>13</v>
      </c>
      <c r="AY1086" s="133">
        <v>33</v>
      </c>
      <c r="AZ1086" s="133">
        <v>51</v>
      </c>
      <c r="BR1086" s="17"/>
      <c r="BV1086" s="17"/>
    </row>
    <row r="1087" spans="1:74" x14ac:dyDescent="0.25">
      <c r="S1087" s="20" t="s">
        <v>7901</v>
      </c>
      <c r="T1087" s="60">
        <v>0</v>
      </c>
      <c r="U1087" s="60">
        <v>0</v>
      </c>
      <c r="V1087" s="60">
        <v>0</v>
      </c>
      <c r="W1087" s="60">
        <v>0</v>
      </c>
      <c r="X1087" s="60">
        <v>0</v>
      </c>
      <c r="Y1087" s="21">
        <f t="shared" si="191"/>
        <v>0</v>
      </c>
      <c r="BR1087" s="17"/>
      <c r="BV1087" s="17"/>
    </row>
    <row r="1088" spans="1:74" x14ac:dyDescent="0.25">
      <c r="S1088" s="20" t="s">
        <v>7902</v>
      </c>
      <c r="T1088" s="59">
        <v>0</v>
      </c>
      <c r="U1088" s="59">
        <v>0</v>
      </c>
      <c r="V1088" s="60">
        <v>0</v>
      </c>
      <c r="W1088" s="60">
        <v>0</v>
      </c>
      <c r="X1088" s="60">
        <v>0</v>
      </c>
      <c r="Y1088" s="21">
        <f t="shared" si="191"/>
        <v>0</v>
      </c>
      <c r="BR1088" s="17"/>
      <c r="BV1088" s="17"/>
    </row>
    <row r="1089" spans="1:74" x14ac:dyDescent="0.25">
      <c r="S1089" s="20" t="s">
        <v>7903</v>
      </c>
      <c r="T1089" s="30">
        <v>0</v>
      </c>
      <c r="U1089" s="30">
        <v>0</v>
      </c>
      <c r="V1089" s="30">
        <v>0</v>
      </c>
      <c r="W1089" s="30">
        <v>0</v>
      </c>
      <c r="X1089" s="30">
        <v>0</v>
      </c>
      <c r="Y1089" s="21">
        <f t="shared" si="191"/>
        <v>0</v>
      </c>
      <c r="BR1089" s="17"/>
      <c r="BV1089" s="17"/>
    </row>
    <row r="1090" spans="1:74" x14ac:dyDescent="0.25">
      <c r="S1090" s="20" t="s">
        <v>7757</v>
      </c>
      <c r="T1090" s="30">
        <v>0</v>
      </c>
      <c r="U1090" s="30">
        <v>9</v>
      </c>
      <c r="V1090" s="30">
        <v>0</v>
      </c>
      <c r="W1090" s="30">
        <v>28</v>
      </c>
      <c r="X1090" s="30">
        <v>0</v>
      </c>
      <c r="Y1090" s="21">
        <f t="shared" si="191"/>
        <v>37</v>
      </c>
      <c r="BR1090" s="17"/>
      <c r="BV1090" s="17"/>
    </row>
    <row r="1091" spans="1:74" x14ac:dyDescent="0.25">
      <c r="S1091" s="54" t="s">
        <v>7758</v>
      </c>
      <c r="T1091" s="48">
        <v>0</v>
      </c>
      <c r="U1091" s="48">
        <v>9</v>
      </c>
      <c r="V1091" s="48">
        <v>0</v>
      </c>
      <c r="W1091" s="48">
        <v>30</v>
      </c>
      <c r="X1091" s="48">
        <v>236</v>
      </c>
      <c r="Y1091" s="21">
        <f t="shared" si="191"/>
        <v>39</v>
      </c>
      <c r="BR1091" s="17"/>
      <c r="BV1091" s="17"/>
    </row>
    <row r="1092" spans="1:74" x14ac:dyDescent="0.25">
      <c r="S1092" s="20" t="s">
        <v>7759</v>
      </c>
      <c r="T1092" s="28">
        <v>8</v>
      </c>
      <c r="U1092" s="28">
        <v>22</v>
      </c>
      <c r="V1092" s="28">
        <v>14</v>
      </c>
      <c r="W1092" s="28">
        <v>110</v>
      </c>
      <c r="X1092" s="28">
        <v>428</v>
      </c>
      <c r="Y1092" s="21">
        <f t="shared" si="191"/>
        <v>154</v>
      </c>
      <c r="BR1092" s="17"/>
      <c r="BV1092" s="17"/>
    </row>
    <row r="1093" spans="1:74" x14ac:dyDescent="0.25">
      <c r="S1093" s="54" t="s">
        <v>7760</v>
      </c>
      <c r="T1093" s="48">
        <v>6</v>
      </c>
      <c r="U1093" s="48">
        <v>30</v>
      </c>
      <c r="V1093" s="48">
        <v>29</v>
      </c>
      <c r="W1093" s="48">
        <v>96</v>
      </c>
      <c r="X1093" s="48">
        <v>51</v>
      </c>
      <c r="Y1093" s="21">
        <f t="shared" si="191"/>
        <v>161</v>
      </c>
      <c r="BR1093" s="17"/>
      <c r="BV1093" s="17"/>
    </row>
    <row r="1094" spans="1:74" x14ac:dyDescent="0.25">
      <c r="S1094" s="83"/>
      <c r="T1094" s="26">
        <f>SUM(T1086:T1093)</f>
        <v>14</v>
      </c>
      <c r="U1094" s="26">
        <f>SUM(U1086:U1093)</f>
        <v>70</v>
      </c>
      <c r="V1094" s="26">
        <f>SUM(V1086:V1093)</f>
        <v>43</v>
      </c>
      <c r="W1094" s="26">
        <f>SUM(W1086:W1093)</f>
        <v>264</v>
      </c>
      <c r="X1094" s="26">
        <f>SUM(X1086:X1093)</f>
        <v>715</v>
      </c>
      <c r="Y1094" s="21">
        <f t="shared" si="191"/>
        <v>391</v>
      </c>
      <c r="BR1094" s="17"/>
      <c r="BV1094" s="17"/>
    </row>
    <row r="1097" spans="1:74" ht="42" customHeight="1" x14ac:dyDescent="0.25">
      <c r="A1097" s="214" t="s">
        <v>7804</v>
      </c>
      <c r="B1097" s="214" t="s">
        <v>7744</v>
      </c>
      <c r="C1097" s="214" t="s">
        <v>7705</v>
      </c>
      <c r="D1097" s="214" t="s">
        <v>7745</v>
      </c>
      <c r="E1097" s="214" t="s">
        <v>7746</v>
      </c>
      <c r="F1097" s="214" t="s">
        <v>7747</v>
      </c>
      <c r="G1097" s="214" t="s">
        <v>7748</v>
      </c>
      <c r="H1097" s="214" t="s">
        <v>7749</v>
      </c>
      <c r="I1097" s="214" t="s">
        <v>7750</v>
      </c>
      <c r="J1097" s="42" t="s">
        <v>7753</v>
      </c>
      <c r="K1097" s="31"/>
      <c r="L1097" s="22" t="s">
        <v>7918</v>
      </c>
      <c r="S1097" s="17" t="s">
        <v>7804</v>
      </c>
      <c r="AL1097" s="23" t="s">
        <v>7781</v>
      </c>
      <c r="AM1097" s="71" t="s">
        <v>7804</v>
      </c>
      <c r="AN1097" s="72"/>
      <c r="AO1097" s="72"/>
      <c r="AP1097" s="72"/>
      <c r="BR1097" s="17"/>
      <c r="BV1097" s="17"/>
    </row>
    <row r="1098" spans="1:74" x14ac:dyDescent="0.25">
      <c r="A1098" s="215" t="s">
        <v>7908</v>
      </c>
      <c r="B1098" s="215" t="s">
        <v>1700</v>
      </c>
      <c r="C1098" s="216">
        <v>1</v>
      </c>
      <c r="D1098" s="216">
        <v>1</v>
      </c>
      <c r="E1098" s="59">
        <v>0</v>
      </c>
      <c r="F1098" s="59">
        <v>1</v>
      </c>
      <c r="G1098" s="60">
        <v>0</v>
      </c>
      <c r="H1098" s="60">
        <v>0</v>
      </c>
      <c r="I1098" s="60">
        <v>0</v>
      </c>
      <c r="J1098" s="60">
        <f t="shared" ref="J1098:J1118" si="192">SUM(E1098:I1098)</f>
        <v>1</v>
      </c>
      <c r="K1098" s="34"/>
      <c r="L1098" s="126">
        <v>1</v>
      </c>
      <c r="S1098" s="20" t="s">
        <v>7755</v>
      </c>
      <c r="T1098" s="20" t="s">
        <v>92</v>
      </c>
      <c r="U1098" s="20" t="s">
        <v>102</v>
      </c>
      <c r="V1098" s="20" t="s">
        <v>98</v>
      </c>
      <c r="W1098" s="20" t="s">
        <v>125</v>
      </c>
      <c r="X1098" s="20" t="s">
        <v>272</v>
      </c>
      <c r="Y1098" s="20" t="s">
        <v>126</v>
      </c>
      <c r="AL1098" s="17" t="s">
        <v>7876</v>
      </c>
      <c r="AM1098" s="72"/>
      <c r="AN1098" s="72"/>
      <c r="AO1098" s="72"/>
      <c r="AP1098" s="72"/>
      <c r="BR1098" s="17"/>
      <c r="BV1098" s="17"/>
    </row>
    <row r="1099" spans="1:74" x14ac:dyDescent="0.25">
      <c r="A1099" s="217" t="s">
        <v>7909</v>
      </c>
      <c r="B1099" s="217" t="s">
        <v>1700</v>
      </c>
      <c r="C1099" s="218">
        <v>1</v>
      </c>
      <c r="D1099" s="218">
        <v>1</v>
      </c>
      <c r="E1099" s="61">
        <v>0</v>
      </c>
      <c r="F1099" s="61">
        <v>1</v>
      </c>
      <c r="G1099" s="61">
        <v>0</v>
      </c>
      <c r="H1099" s="61">
        <v>0</v>
      </c>
      <c r="I1099" s="61">
        <v>0</v>
      </c>
      <c r="J1099" s="61">
        <f t="shared" si="192"/>
        <v>1</v>
      </c>
      <c r="K1099" s="187"/>
      <c r="L1099" s="188">
        <v>1</v>
      </c>
      <c r="S1099" s="20" t="s">
        <v>7900</v>
      </c>
      <c r="T1099" s="59">
        <v>0</v>
      </c>
      <c r="U1099" s="59">
        <v>1</v>
      </c>
      <c r="V1099" s="60">
        <v>0</v>
      </c>
      <c r="W1099" s="60">
        <v>0</v>
      </c>
      <c r="X1099" s="60">
        <v>0</v>
      </c>
      <c r="Y1099" s="20">
        <f t="shared" ref="Y1099:Y1107" si="193">SUM(T1099:X1099)</f>
        <v>1</v>
      </c>
      <c r="AL1099" s="17" t="s">
        <v>7784</v>
      </c>
      <c r="AM1099" s="72"/>
      <c r="AN1099" s="72"/>
      <c r="AO1099" s="72"/>
      <c r="AP1099" s="72"/>
      <c r="BR1099" s="17"/>
      <c r="BV1099" s="17"/>
    </row>
    <row r="1100" spans="1:74" x14ac:dyDescent="0.25">
      <c r="A1100" s="215" t="s">
        <v>7910</v>
      </c>
      <c r="B1100" s="215" t="s">
        <v>1700</v>
      </c>
      <c r="C1100" s="216">
        <v>1</v>
      </c>
      <c r="D1100" s="216">
        <v>1</v>
      </c>
      <c r="E1100" s="59">
        <v>0</v>
      </c>
      <c r="F1100" s="59">
        <v>1</v>
      </c>
      <c r="G1100" s="60">
        <v>0</v>
      </c>
      <c r="H1100" s="60">
        <v>0</v>
      </c>
      <c r="I1100" s="60">
        <v>0</v>
      </c>
      <c r="J1100" s="60">
        <f t="shared" si="192"/>
        <v>1</v>
      </c>
      <c r="K1100" s="34"/>
      <c r="L1100" s="126">
        <v>1</v>
      </c>
      <c r="S1100" s="20" t="s">
        <v>7901</v>
      </c>
      <c r="T1100" s="60">
        <v>0</v>
      </c>
      <c r="U1100" s="60">
        <v>1</v>
      </c>
      <c r="V1100" s="60">
        <v>0</v>
      </c>
      <c r="W1100" s="60">
        <v>0</v>
      </c>
      <c r="X1100" s="60">
        <v>0</v>
      </c>
      <c r="Y1100" s="20">
        <f t="shared" si="193"/>
        <v>1</v>
      </c>
      <c r="AM1100" s="72"/>
      <c r="AN1100" s="72"/>
      <c r="AO1100" s="72"/>
      <c r="AP1100" s="72"/>
      <c r="BR1100" s="17"/>
      <c r="BV1100" s="17"/>
    </row>
    <row r="1101" spans="1:74" x14ac:dyDescent="0.25">
      <c r="A1101" s="217" t="s">
        <v>7906</v>
      </c>
      <c r="B1101" s="217" t="s">
        <v>1700</v>
      </c>
      <c r="C1101" s="218">
        <v>1</v>
      </c>
      <c r="D1101" s="218">
        <v>1</v>
      </c>
      <c r="E1101" s="61">
        <v>0</v>
      </c>
      <c r="F1101" s="61">
        <v>1</v>
      </c>
      <c r="G1101" s="61">
        <v>0</v>
      </c>
      <c r="H1101" s="61">
        <v>0</v>
      </c>
      <c r="I1101" s="61">
        <v>0</v>
      </c>
      <c r="J1101" s="61">
        <f t="shared" si="192"/>
        <v>1</v>
      </c>
      <c r="K1101" s="187"/>
      <c r="L1101" s="188"/>
      <c r="S1101" s="20" t="s">
        <v>7902</v>
      </c>
      <c r="T1101" s="59">
        <v>0</v>
      </c>
      <c r="U1101" s="59">
        <v>1</v>
      </c>
      <c r="V1101" s="60">
        <v>0</v>
      </c>
      <c r="W1101" s="60">
        <v>0</v>
      </c>
      <c r="X1101" s="60">
        <v>0</v>
      </c>
      <c r="Y1101" s="20">
        <f t="shared" si="193"/>
        <v>1</v>
      </c>
      <c r="AL1101" s="17" t="s">
        <v>5</v>
      </c>
      <c r="AM1101" s="17" t="s">
        <v>7792</v>
      </c>
      <c r="AN1101" s="17" t="s">
        <v>7793</v>
      </c>
      <c r="AO1101" s="17" t="s">
        <v>7794</v>
      </c>
      <c r="AP1101" s="17" t="s">
        <v>7795</v>
      </c>
      <c r="AQ1101" s="17" t="s">
        <v>7796</v>
      </c>
      <c r="AR1101" s="17" t="s">
        <v>7797</v>
      </c>
      <c r="AS1101" s="17" t="s">
        <v>7798</v>
      </c>
      <c r="AT1101" s="75" t="s">
        <v>7799</v>
      </c>
      <c r="AU1101" s="75" t="s">
        <v>7800</v>
      </c>
      <c r="AV1101" s="17" t="s">
        <v>7801</v>
      </c>
      <c r="AW1101" s="17" t="s">
        <v>7802</v>
      </c>
      <c r="AX1101" s="17" t="s">
        <v>7803</v>
      </c>
      <c r="AY1101" s="17" t="s">
        <v>7804</v>
      </c>
      <c r="BR1101" s="17"/>
      <c r="BV1101" s="17"/>
    </row>
    <row r="1102" spans="1:74" x14ac:dyDescent="0.25">
      <c r="A1102" s="217" t="s">
        <v>7906</v>
      </c>
      <c r="B1102" s="217" t="s">
        <v>759</v>
      </c>
      <c r="C1102" s="218">
        <v>2</v>
      </c>
      <c r="D1102" s="218">
        <v>2</v>
      </c>
      <c r="E1102" s="61">
        <v>0</v>
      </c>
      <c r="F1102" s="61">
        <v>2</v>
      </c>
      <c r="G1102" s="61">
        <v>0</v>
      </c>
      <c r="H1102" s="61">
        <v>0</v>
      </c>
      <c r="I1102" s="61">
        <v>0</v>
      </c>
      <c r="J1102" s="61">
        <f t="shared" si="192"/>
        <v>2</v>
      </c>
      <c r="K1102" s="187"/>
      <c r="L1102" s="188">
        <v>3</v>
      </c>
      <c r="S1102" s="20" t="s">
        <v>7903</v>
      </c>
      <c r="T1102" s="30">
        <v>0</v>
      </c>
      <c r="U1102" s="30">
        <v>3</v>
      </c>
      <c r="V1102" s="30">
        <v>0</v>
      </c>
      <c r="W1102" s="30">
        <v>0</v>
      </c>
      <c r="X1102" s="30">
        <v>0</v>
      </c>
      <c r="Y1102" s="20">
        <f t="shared" si="193"/>
        <v>3</v>
      </c>
      <c r="AL1102" s="17" t="s">
        <v>7828</v>
      </c>
      <c r="AM1102" s="72">
        <v>0</v>
      </c>
      <c r="AN1102" s="72">
        <v>0</v>
      </c>
      <c r="AO1102" s="72">
        <v>0</v>
      </c>
      <c r="AP1102" s="72">
        <v>0</v>
      </c>
      <c r="AQ1102" s="72">
        <v>0</v>
      </c>
      <c r="AR1102" s="72">
        <v>0</v>
      </c>
      <c r="AS1102" s="72">
        <v>0</v>
      </c>
      <c r="AT1102" s="71">
        <v>0</v>
      </c>
      <c r="AU1102" s="71">
        <v>0</v>
      </c>
      <c r="AV1102" s="72">
        <v>0</v>
      </c>
      <c r="AW1102" s="72">
        <v>0</v>
      </c>
      <c r="AX1102" s="72">
        <v>0</v>
      </c>
      <c r="AY1102" s="72">
        <v>0</v>
      </c>
      <c r="BR1102" s="17"/>
      <c r="BV1102" s="17"/>
    </row>
    <row r="1103" spans="1:74" x14ac:dyDescent="0.25">
      <c r="A1103" s="215" t="s">
        <v>480</v>
      </c>
      <c r="B1103" s="215" t="s">
        <v>1700</v>
      </c>
      <c r="C1103" s="216">
        <v>2</v>
      </c>
      <c r="D1103" s="216">
        <v>2</v>
      </c>
      <c r="E1103" s="59">
        <v>0</v>
      </c>
      <c r="F1103" s="59">
        <v>1</v>
      </c>
      <c r="G1103" s="60">
        <v>0</v>
      </c>
      <c r="H1103" s="60">
        <v>1</v>
      </c>
      <c r="I1103" s="60">
        <v>0</v>
      </c>
      <c r="J1103" s="60">
        <f t="shared" si="192"/>
        <v>2</v>
      </c>
      <c r="K1103" s="34"/>
      <c r="L1103" s="126"/>
      <c r="S1103" s="20" t="s">
        <v>7757</v>
      </c>
      <c r="T1103" s="30">
        <v>2</v>
      </c>
      <c r="U1103" s="30">
        <v>5</v>
      </c>
      <c r="V1103" s="30">
        <v>1</v>
      </c>
      <c r="W1103" s="30">
        <v>11</v>
      </c>
      <c r="X1103" s="30">
        <v>0</v>
      </c>
      <c r="Y1103" s="20">
        <f t="shared" si="193"/>
        <v>19</v>
      </c>
      <c r="AL1103" s="17" t="s">
        <v>7829</v>
      </c>
      <c r="AM1103" s="72">
        <v>0</v>
      </c>
      <c r="AN1103" s="72">
        <v>0</v>
      </c>
      <c r="AO1103" s="72">
        <v>0</v>
      </c>
      <c r="AP1103" s="72">
        <v>0</v>
      </c>
      <c r="AQ1103" s="72">
        <v>0</v>
      </c>
      <c r="AR1103" s="72">
        <v>0</v>
      </c>
      <c r="AS1103" s="72">
        <v>0</v>
      </c>
      <c r="AT1103" s="71">
        <v>0</v>
      </c>
      <c r="AU1103" s="71">
        <v>0</v>
      </c>
      <c r="AV1103" s="72">
        <v>0</v>
      </c>
      <c r="AW1103" s="72">
        <v>0</v>
      </c>
      <c r="AX1103" s="72">
        <v>0</v>
      </c>
      <c r="AY1103" s="72">
        <v>0</v>
      </c>
      <c r="BR1103" s="17"/>
      <c r="BV1103" s="17"/>
    </row>
    <row r="1104" spans="1:74" x14ac:dyDescent="0.25">
      <c r="A1104" s="215" t="s">
        <v>480</v>
      </c>
      <c r="B1104" s="215" t="s">
        <v>561</v>
      </c>
      <c r="C1104" s="216">
        <v>1</v>
      </c>
      <c r="D1104" s="216">
        <v>1</v>
      </c>
      <c r="E1104" s="59">
        <v>0</v>
      </c>
      <c r="F1104" s="59">
        <v>1</v>
      </c>
      <c r="G1104" s="60">
        <v>0</v>
      </c>
      <c r="H1104" s="60">
        <v>0</v>
      </c>
      <c r="I1104" s="60">
        <v>0</v>
      </c>
      <c r="J1104" s="60">
        <f t="shared" si="192"/>
        <v>1</v>
      </c>
      <c r="K1104" s="34"/>
      <c r="L1104" s="126"/>
      <c r="S1104" s="20" t="s">
        <v>7758</v>
      </c>
      <c r="T1104" s="30">
        <v>2</v>
      </c>
      <c r="U1104" s="30">
        <v>9</v>
      </c>
      <c r="V1104" s="30">
        <v>1</v>
      </c>
      <c r="W1104" s="30">
        <v>33</v>
      </c>
      <c r="X1104" s="30">
        <v>391</v>
      </c>
      <c r="Y1104" s="20">
        <f t="shared" si="193"/>
        <v>436</v>
      </c>
      <c r="AL1104" s="17" t="s">
        <v>7830</v>
      </c>
      <c r="AM1104" s="72">
        <v>0</v>
      </c>
      <c r="AN1104" s="72">
        <v>0</v>
      </c>
      <c r="AO1104" s="72">
        <v>0</v>
      </c>
      <c r="AP1104" s="72">
        <v>0</v>
      </c>
      <c r="AQ1104" s="72">
        <v>0</v>
      </c>
      <c r="AR1104" s="72">
        <v>0</v>
      </c>
      <c r="AS1104" s="72">
        <v>0</v>
      </c>
      <c r="AT1104" s="71">
        <v>0</v>
      </c>
      <c r="AU1104" s="71">
        <v>0</v>
      </c>
      <c r="AV1104" s="72">
        <v>0</v>
      </c>
      <c r="AW1104" s="72">
        <v>0</v>
      </c>
      <c r="AX1104" s="72">
        <v>1</v>
      </c>
      <c r="AY1104" s="72">
        <v>0</v>
      </c>
      <c r="BR1104" s="17"/>
      <c r="BV1104" s="17"/>
    </row>
    <row r="1105" spans="1:74" x14ac:dyDescent="0.25">
      <c r="A1105" s="215" t="s">
        <v>480</v>
      </c>
      <c r="B1105" s="215" t="s">
        <v>759</v>
      </c>
      <c r="C1105" s="216">
        <v>18</v>
      </c>
      <c r="D1105" s="216">
        <v>16</v>
      </c>
      <c r="E1105" s="59">
        <v>2</v>
      </c>
      <c r="F1105" s="219">
        <v>3</v>
      </c>
      <c r="G1105" s="60">
        <v>1</v>
      </c>
      <c r="H1105" s="60">
        <v>10</v>
      </c>
      <c r="I1105" s="60">
        <v>0</v>
      </c>
      <c r="J1105" s="60">
        <f t="shared" si="192"/>
        <v>16</v>
      </c>
      <c r="K1105" s="34"/>
      <c r="L1105" s="126">
        <v>19</v>
      </c>
      <c r="S1105" s="20" t="s">
        <v>7759</v>
      </c>
      <c r="T1105" s="30">
        <v>9</v>
      </c>
      <c r="U1105" s="30">
        <v>28</v>
      </c>
      <c r="V1105" s="30">
        <v>8</v>
      </c>
      <c r="W1105" s="30">
        <v>94</v>
      </c>
      <c r="X1105" s="30">
        <v>115</v>
      </c>
      <c r="Y1105" s="20">
        <f t="shared" si="193"/>
        <v>254</v>
      </c>
      <c r="AL1105" s="17" t="s">
        <v>7831</v>
      </c>
      <c r="AM1105" s="72">
        <v>0</v>
      </c>
      <c r="AN1105" s="72">
        <v>0</v>
      </c>
      <c r="AO1105" s="72">
        <v>0</v>
      </c>
      <c r="AP1105" s="72">
        <v>0</v>
      </c>
      <c r="AQ1105" s="72">
        <v>0</v>
      </c>
      <c r="AR1105" s="72">
        <v>0</v>
      </c>
      <c r="AS1105" s="72">
        <v>0</v>
      </c>
      <c r="AT1105" s="71">
        <v>0</v>
      </c>
      <c r="AU1105" s="71">
        <v>0</v>
      </c>
      <c r="AV1105" s="72">
        <v>0</v>
      </c>
      <c r="AW1105" s="72">
        <v>0</v>
      </c>
      <c r="AX1105" s="72">
        <v>1</v>
      </c>
      <c r="AY1105" s="72">
        <v>0</v>
      </c>
      <c r="BR1105" s="17"/>
      <c r="BV1105" s="17"/>
    </row>
    <row r="1106" spans="1:74" x14ac:dyDescent="0.25">
      <c r="A1106" s="217" t="s">
        <v>484</v>
      </c>
      <c r="B1106" s="217" t="s">
        <v>2698</v>
      </c>
      <c r="C1106" s="218">
        <v>16</v>
      </c>
      <c r="D1106" s="218">
        <v>14</v>
      </c>
      <c r="E1106" s="61">
        <v>2</v>
      </c>
      <c r="F1106" s="61">
        <v>3</v>
      </c>
      <c r="G1106" s="61">
        <v>1</v>
      </c>
      <c r="H1106" s="61">
        <v>8</v>
      </c>
      <c r="I1106" s="61">
        <v>0</v>
      </c>
      <c r="J1106" s="61">
        <f t="shared" si="192"/>
        <v>14</v>
      </c>
      <c r="K1106" s="187"/>
      <c r="L1106" s="188"/>
      <c r="S1106" s="20" t="s">
        <v>7760</v>
      </c>
      <c r="T1106" s="30">
        <v>8</v>
      </c>
      <c r="U1106" s="30">
        <v>16</v>
      </c>
      <c r="V1106" s="30">
        <v>9</v>
      </c>
      <c r="W1106" s="30">
        <v>31</v>
      </c>
      <c r="X1106" s="30">
        <v>33</v>
      </c>
      <c r="Y1106" s="20">
        <f t="shared" si="193"/>
        <v>97</v>
      </c>
      <c r="AL1106" s="17" t="s">
        <v>7832</v>
      </c>
      <c r="AM1106" s="72">
        <v>364</v>
      </c>
      <c r="AN1106" s="72">
        <v>349</v>
      </c>
      <c r="AO1106" s="72">
        <v>510</v>
      </c>
      <c r="AP1106" s="72">
        <v>535</v>
      </c>
      <c r="AQ1106" s="72">
        <v>579</v>
      </c>
      <c r="AR1106" s="72">
        <v>91</v>
      </c>
      <c r="AS1106" s="72">
        <v>181</v>
      </c>
      <c r="AT1106" s="71">
        <v>166</v>
      </c>
      <c r="AU1106" s="71">
        <v>123</v>
      </c>
      <c r="AV1106" s="72">
        <v>6</v>
      </c>
      <c r="AW1106" s="72">
        <v>0</v>
      </c>
      <c r="AX1106" s="72">
        <v>1</v>
      </c>
      <c r="AY1106" s="72">
        <v>0</v>
      </c>
      <c r="BR1106" s="17"/>
      <c r="BV1106" s="17"/>
    </row>
    <row r="1107" spans="1:74" x14ac:dyDescent="0.25">
      <c r="A1107" s="217" t="s">
        <v>484</v>
      </c>
      <c r="B1107" s="217" t="s">
        <v>1700</v>
      </c>
      <c r="C1107" s="218">
        <v>33</v>
      </c>
      <c r="D1107" s="218">
        <v>33</v>
      </c>
      <c r="E1107" s="61">
        <v>0</v>
      </c>
      <c r="F1107" s="61">
        <v>1</v>
      </c>
      <c r="G1107" s="61">
        <v>0</v>
      </c>
      <c r="H1107" s="61">
        <v>1</v>
      </c>
      <c r="I1107" s="61">
        <v>31</v>
      </c>
      <c r="J1107" s="61">
        <f t="shared" si="192"/>
        <v>33</v>
      </c>
      <c r="K1107" s="187"/>
      <c r="L1107" s="188"/>
      <c r="T1107" s="17">
        <f>SUM(T1099:T1106)</f>
        <v>21</v>
      </c>
      <c r="U1107" s="17">
        <f>SUM(U1099:U1106)</f>
        <v>64</v>
      </c>
      <c r="V1107" s="17">
        <f>SUM(V1099:V1106)</f>
        <v>19</v>
      </c>
      <c r="W1107" s="17">
        <f>SUM(W1099:W1106)</f>
        <v>169</v>
      </c>
      <c r="X1107" s="17">
        <f>SUM(X1099:X1106)</f>
        <v>539</v>
      </c>
      <c r="Y1107" s="20">
        <f t="shared" si="193"/>
        <v>812</v>
      </c>
      <c r="AT1107" s="75"/>
      <c r="AU1107" s="75"/>
      <c r="BR1107" s="17"/>
      <c r="BV1107" s="17"/>
    </row>
    <row r="1108" spans="1:74" x14ac:dyDescent="0.25">
      <c r="A1108" s="217" t="s">
        <v>484</v>
      </c>
      <c r="B1108" s="217" t="s">
        <v>561</v>
      </c>
      <c r="C1108" s="218">
        <v>1</v>
      </c>
      <c r="D1108" s="218">
        <v>1</v>
      </c>
      <c r="E1108" s="61">
        <v>0</v>
      </c>
      <c r="F1108" s="61">
        <v>1</v>
      </c>
      <c r="G1108" s="61">
        <v>0</v>
      </c>
      <c r="H1108" s="61">
        <v>0</v>
      </c>
      <c r="I1108" s="61">
        <v>0</v>
      </c>
      <c r="J1108" s="61">
        <f t="shared" si="192"/>
        <v>1</v>
      </c>
      <c r="K1108" s="187"/>
      <c r="L1108" s="188"/>
      <c r="AL1108" s="17" t="s">
        <v>5</v>
      </c>
      <c r="AM1108" s="17" t="s">
        <v>7849</v>
      </c>
      <c r="AN1108" s="17" t="s">
        <v>7793</v>
      </c>
      <c r="AO1108" s="17" t="s">
        <v>7794</v>
      </c>
      <c r="AP1108" s="17" t="s">
        <v>7795</v>
      </c>
      <c r="AQ1108" s="17" t="s">
        <v>7796</v>
      </c>
      <c r="AR1108" s="17" t="s">
        <v>7797</v>
      </c>
      <c r="AS1108" s="17" t="s">
        <v>7798</v>
      </c>
      <c r="AT1108" s="75" t="s">
        <v>7799</v>
      </c>
      <c r="AU1108" s="75" t="s">
        <v>7800</v>
      </c>
      <c r="AV1108" s="17" t="s">
        <v>7801</v>
      </c>
      <c r="AW1108" s="17" t="s">
        <v>7802</v>
      </c>
      <c r="AX1108" s="17" t="s">
        <v>7803</v>
      </c>
      <c r="AY1108" s="17" t="s">
        <v>7804</v>
      </c>
      <c r="BR1108" s="17"/>
      <c r="BV1108" s="17"/>
    </row>
    <row r="1109" spans="1:74" x14ac:dyDescent="0.25">
      <c r="A1109" s="217" t="s">
        <v>484</v>
      </c>
      <c r="B1109" s="217" t="s">
        <v>759</v>
      </c>
      <c r="C1109" s="218">
        <v>390</v>
      </c>
      <c r="D1109" s="218">
        <v>388</v>
      </c>
      <c r="E1109" s="61">
        <v>0</v>
      </c>
      <c r="F1109" s="61">
        <v>4</v>
      </c>
      <c r="G1109" s="61">
        <v>0</v>
      </c>
      <c r="H1109" s="61">
        <v>24</v>
      </c>
      <c r="I1109" s="61">
        <v>360</v>
      </c>
      <c r="J1109" s="61">
        <f t="shared" si="192"/>
        <v>388</v>
      </c>
      <c r="K1109" s="187"/>
      <c r="L1109" s="188">
        <v>436</v>
      </c>
      <c r="S1109" s="20" t="s">
        <v>7763</v>
      </c>
      <c r="T1109" s="20" t="s">
        <v>92</v>
      </c>
      <c r="U1109" s="20" t="s">
        <v>102</v>
      </c>
      <c r="V1109" s="20" t="s">
        <v>98</v>
      </c>
      <c r="W1109" s="20" t="s">
        <v>125</v>
      </c>
      <c r="X1109" s="20" t="s">
        <v>272</v>
      </c>
      <c r="Y1109" s="20" t="s">
        <v>126</v>
      </c>
      <c r="AL1109" s="17" t="s">
        <v>7842</v>
      </c>
      <c r="AM1109" s="72">
        <v>3</v>
      </c>
      <c r="AN1109" s="72">
        <v>0</v>
      </c>
      <c r="AO1109" s="72">
        <v>1</v>
      </c>
      <c r="AP1109" s="72">
        <v>1</v>
      </c>
      <c r="AQ1109" s="72">
        <v>1</v>
      </c>
      <c r="AR1109" s="72">
        <v>0</v>
      </c>
      <c r="AS1109" s="72">
        <v>0</v>
      </c>
      <c r="AT1109" s="71">
        <v>0</v>
      </c>
      <c r="AU1109" s="71">
        <v>0</v>
      </c>
      <c r="AV1109" s="72">
        <v>1</v>
      </c>
      <c r="AW1109" s="72">
        <v>2</v>
      </c>
      <c r="AX1109" s="72">
        <v>1</v>
      </c>
      <c r="AY1109" s="133">
        <v>1</v>
      </c>
      <c r="BR1109" s="17"/>
      <c r="BV1109" s="17"/>
    </row>
    <row r="1110" spans="1:74" x14ac:dyDescent="0.25">
      <c r="A1110" s="215" t="s">
        <v>488</v>
      </c>
      <c r="B1110" s="215" t="s">
        <v>2698</v>
      </c>
      <c r="C1110" s="216">
        <v>27</v>
      </c>
      <c r="D1110" s="216">
        <v>25</v>
      </c>
      <c r="E1110" s="59">
        <v>2</v>
      </c>
      <c r="F1110" s="59">
        <v>6</v>
      </c>
      <c r="G1110" s="60">
        <v>1</v>
      </c>
      <c r="H1110" s="60">
        <v>16</v>
      </c>
      <c r="I1110" s="60">
        <v>0</v>
      </c>
      <c r="J1110" s="60">
        <f t="shared" si="192"/>
        <v>25</v>
      </c>
      <c r="K1110" s="34"/>
      <c r="L1110" s="126"/>
      <c r="S1110" s="20" t="s">
        <v>7900</v>
      </c>
      <c r="T1110" s="30">
        <v>0</v>
      </c>
      <c r="U1110" s="30">
        <v>0</v>
      </c>
      <c r="V1110" s="30">
        <v>0</v>
      </c>
      <c r="W1110" s="30">
        <v>0</v>
      </c>
      <c r="X1110" s="30">
        <v>0</v>
      </c>
      <c r="Y1110" s="20">
        <f t="shared" ref="Y1110:Y1118" si="194">SUM(T1110:X1110)</f>
        <v>0</v>
      </c>
      <c r="AL1110" s="17" t="s">
        <v>7843</v>
      </c>
      <c r="AM1110" s="72">
        <v>3</v>
      </c>
      <c r="AN1110" s="72">
        <v>3</v>
      </c>
      <c r="AO1110" s="72">
        <v>1</v>
      </c>
      <c r="AP1110" s="72">
        <v>1</v>
      </c>
      <c r="AQ1110" s="72">
        <v>1</v>
      </c>
      <c r="AR1110" s="72">
        <v>0</v>
      </c>
      <c r="AS1110" s="72">
        <v>0</v>
      </c>
      <c r="AT1110" s="71">
        <v>0</v>
      </c>
      <c r="AU1110" s="71">
        <v>1</v>
      </c>
      <c r="AV1110" s="72">
        <v>1</v>
      </c>
      <c r="AW1110" s="72">
        <v>0</v>
      </c>
      <c r="AX1110" s="72">
        <v>0</v>
      </c>
      <c r="AY1110" s="133">
        <v>1</v>
      </c>
      <c r="BR1110" s="17"/>
      <c r="BV1110" s="17"/>
    </row>
    <row r="1111" spans="1:74" x14ac:dyDescent="0.25">
      <c r="A1111" s="215" t="s">
        <v>488</v>
      </c>
      <c r="B1111" s="215" t="s">
        <v>1700</v>
      </c>
      <c r="C1111" s="216">
        <v>17</v>
      </c>
      <c r="D1111" s="216">
        <v>17</v>
      </c>
      <c r="E1111" s="59">
        <v>0</v>
      </c>
      <c r="F1111" s="59">
        <v>1</v>
      </c>
      <c r="G1111" s="60">
        <v>0</v>
      </c>
      <c r="H1111" s="60">
        <v>16</v>
      </c>
      <c r="I1111" s="60">
        <v>0</v>
      </c>
      <c r="J1111" s="60">
        <f t="shared" si="192"/>
        <v>17</v>
      </c>
      <c r="K1111" s="34"/>
      <c r="L1111" s="126"/>
      <c r="S1111" s="20" t="s">
        <v>7901</v>
      </c>
      <c r="T1111" s="60">
        <v>0</v>
      </c>
      <c r="U1111" s="60">
        <v>0</v>
      </c>
      <c r="V1111" s="60">
        <v>0</v>
      </c>
      <c r="W1111" s="60">
        <v>0</v>
      </c>
      <c r="X1111" s="60">
        <v>0</v>
      </c>
      <c r="Y1111" s="20">
        <f t="shared" si="194"/>
        <v>0</v>
      </c>
      <c r="AL1111" s="17" t="s">
        <v>7844</v>
      </c>
      <c r="AM1111" s="72">
        <v>10</v>
      </c>
      <c r="AN1111" s="72">
        <v>3</v>
      </c>
      <c r="AO1111" s="72">
        <v>5</v>
      </c>
      <c r="AP1111" s="72">
        <v>3</v>
      </c>
      <c r="AQ1111" s="72">
        <v>2</v>
      </c>
      <c r="AR1111" s="72">
        <v>0</v>
      </c>
      <c r="AS1111" s="72">
        <v>0</v>
      </c>
      <c r="AT1111" s="71">
        <v>0</v>
      </c>
      <c r="AU1111" s="71">
        <v>1</v>
      </c>
      <c r="AV1111" s="72">
        <v>1</v>
      </c>
      <c r="AW1111" s="72">
        <v>0</v>
      </c>
      <c r="AX1111" s="72">
        <v>0</v>
      </c>
      <c r="AY1111" s="133">
        <v>1</v>
      </c>
      <c r="BR1111" s="17"/>
      <c r="BV1111" s="17"/>
    </row>
    <row r="1112" spans="1:74" x14ac:dyDescent="0.25">
      <c r="A1112" s="215" t="s">
        <v>488</v>
      </c>
      <c r="B1112" s="215" t="s">
        <v>561</v>
      </c>
      <c r="C1112" s="216">
        <v>4</v>
      </c>
      <c r="D1112" s="216">
        <v>4</v>
      </c>
      <c r="E1112" s="59">
        <v>0</v>
      </c>
      <c r="F1112" s="59">
        <v>2</v>
      </c>
      <c r="G1112" s="60">
        <v>0</v>
      </c>
      <c r="H1112" s="60">
        <v>2</v>
      </c>
      <c r="I1112" s="60">
        <v>0</v>
      </c>
      <c r="J1112" s="60">
        <f t="shared" si="192"/>
        <v>4</v>
      </c>
      <c r="K1112" s="34"/>
      <c r="L1112" s="126"/>
      <c r="S1112" s="20" t="s">
        <v>7902</v>
      </c>
      <c r="T1112" s="59">
        <v>0</v>
      </c>
      <c r="U1112" s="59">
        <v>0</v>
      </c>
      <c r="V1112" s="60">
        <v>0</v>
      </c>
      <c r="W1112" s="60">
        <v>0</v>
      </c>
      <c r="X1112" s="60">
        <v>0</v>
      </c>
      <c r="Y1112" s="20">
        <f t="shared" si="194"/>
        <v>0</v>
      </c>
      <c r="AL1112" s="17" t="s">
        <v>7846</v>
      </c>
      <c r="AM1112" s="72">
        <v>51</v>
      </c>
      <c r="AN1112" s="72">
        <v>46</v>
      </c>
      <c r="AO1112" s="72">
        <v>37</v>
      </c>
      <c r="AP1112" s="72">
        <v>28</v>
      </c>
      <c r="AQ1112" s="72">
        <v>23</v>
      </c>
      <c r="AR1112" s="72">
        <v>12</v>
      </c>
      <c r="AS1112" s="72">
        <v>18</v>
      </c>
      <c r="AT1112" s="71">
        <v>8</v>
      </c>
      <c r="AU1112" s="71">
        <v>10</v>
      </c>
      <c r="AV1112" s="72">
        <v>4</v>
      </c>
      <c r="AW1112" s="72">
        <v>1</v>
      </c>
      <c r="AX1112" s="72">
        <v>5</v>
      </c>
      <c r="AY1112" s="133">
        <v>3</v>
      </c>
      <c r="BR1112" s="17"/>
      <c r="BV1112" s="17"/>
    </row>
    <row r="1113" spans="1:74" x14ac:dyDescent="0.25">
      <c r="A1113" s="215" t="s">
        <v>488</v>
      </c>
      <c r="B1113" s="215" t="s">
        <v>759</v>
      </c>
      <c r="C1113" s="216">
        <v>213</v>
      </c>
      <c r="D1113" s="216">
        <v>208</v>
      </c>
      <c r="E1113" s="59">
        <v>7</v>
      </c>
      <c r="F1113" s="59">
        <v>19</v>
      </c>
      <c r="G1113" s="60">
        <v>7</v>
      </c>
      <c r="H1113" s="60">
        <v>60</v>
      </c>
      <c r="I1113" s="60">
        <v>115</v>
      </c>
      <c r="J1113" s="60">
        <f t="shared" si="192"/>
        <v>208</v>
      </c>
      <c r="K1113" s="34"/>
      <c r="L1113" s="126">
        <v>254</v>
      </c>
      <c r="S1113" s="20" t="s">
        <v>7903</v>
      </c>
      <c r="T1113" s="28">
        <v>0</v>
      </c>
      <c r="U1113" s="28">
        <v>0</v>
      </c>
      <c r="V1113" s="28">
        <v>0</v>
      </c>
      <c r="W1113" s="28">
        <v>0</v>
      </c>
      <c r="X1113" s="28">
        <v>0</v>
      </c>
      <c r="Y1113" s="20">
        <f t="shared" si="194"/>
        <v>0</v>
      </c>
      <c r="AL1113" s="17" t="s">
        <v>7880</v>
      </c>
      <c r="AM1113" s="72">
        <v>713</v>
      </c>
      <c r="AN1113" s="72">
        <v>352</v>
      </c>
      <c r="AO1113" s="72">
        <v>266</v>
      </c>
      <c r="AP1113" s="72">
        <v>249</v>
      </c>
      <c r="AQ1113" s="72">
        <v>156</v>
      </c>
      <c r="AR1113" s="72">
        <v>84</v>
      </c>
      <c r="AS1113" s="72">
        <v>62</v>
      </c>
      <c r="AT1113" s="71">
        <v>82</v>
      </c>
      <c r="AU1113" s="71">
        <v>42</v>
      </c>
      <c r="AV1113" s="72">
        <v>52</v>
      </c>
      <c r="AW1113" s="72">
        <v>37</v>
      </c>
      <c r="AX1113" s="72">
        <v>17</v>
      </c>
      <c r="AY1113" s="133">
        <v>19</v>
      </c>
      <c r="BR1113" s="17"/>
      <c r="BV1113" s="17"/>
    </row>
    <row r="1114" spans="1:74" x14ac:dyDescent="0.25">
      <c r="A1114" s="220" t="s">
        <v>492</v>
      </c>
      <c r="B1114" s="220" t="s">
        <v>2698</v>
      </c>
      <c r="C1114" s="221">
        <v>23</v>
      </c>
      <c r="D1114" s="221">
        <v>22</v>
      </c>
      <c r="E1114" s="61">
        <v>4</v>
      </c>
      <c r="F1114" s="61">
        <v>10</v>
      </c>
      <c r="G1114" s="61">
        <v>2</v>
      </c>
      <c r="H1114" s="61">
        <v>6</v>
      </c>
      <c r="I1114" s="61">
        <v>0</v>
      </c>
      <c r="J1114" s="61">
        <f t="shared" si="192"/>
        <v>22</v>
      </c>
      <c r="K1114" s="187"/>
      <c r="L1114" s="188"/>
      <c r="S1114" s="20" t="s">
        <v>7757</v>
      </c>
      <c r="T1114" s="30">
        <v>0</v>
      </c>
      <c r="U1114" s="30">
        <v>0</v>
      </c>
      <c r="V1114" s="30">
        <v>0</v>
      </c>
      <c r="W1114" s="30">
        <v>0</v>
      </c>
      <c r="X1114" s="30">
        <v>0</v>
      </c>
      <c r="Y1114" s="20">
        <f t="shared" si="194"/>
        <v>0</v>
      </c>
      <c r="AL1114" s="17" t="s">
        <v>7832</v>
      </c>
      <c r="AM1114" s="72">
        <v>364</v>
      </c>
      <c r="AN1114" s="72">
        <v>349</v>
      </c>
      <c r="AO1114" s="72">
        <v>510</v>
      </c>
      <c r="AP1114" s="72">
        <v>535</v>
      </c>
      <c r="AQ1114" s="72">
        <v>579</v>
      </c>
      <c r="AR1114" s="72">
        <v>91</v>
      </c>
      <c r="AS1114" s="72">
        <v>181</v>
      </c>
      <c r="AT1114" s="71">
        <v>166</v>
      </c>
      <c r="AU1114" s="71">
        <v>123</v>
      </c>
      <c r="AV1114" s="72">
        <v>6</v>
      </c>
      <c r="AW1114" s="72">
        <v>0</v>
      </c>
      <c r="AX1114" s="72">
        <v>1</v>
      </c>
      <c r="AY1114" s="72">
        <v>0</v>
      </c>
      <c r="BR1114" s="17"/>
      <c r="BV1114" s="17"/>
    </row>
    <row r="1115" spans="1:74" x14ac:dyDescent="0.25">
      <c r="A1115" s="222" t="s">
        <v>492</v>
      </c>
      <c r="B1115" s="222" t="s">
        <v>1700</v>
      </c>
      <c r="C1115" s="143">
        <v>30</v>
      </c>
      <c r="D1115" s="143">
        <v>29</v>
      </c>
      <c r="E1115" s="223">
        <v>0</v>
      </c>
      <c r="F1115" s="223">
        <v>1</v>
      </c>
      <c r="G1115" s="61">
        <v>3</v>
      </c>
      <c r="H1115" s="223">
        <v>25</v>
      </c>
      <c r="I1115" s="61">
        <v>0</v>
      </c>
      <c r="J1115" s="61">
        <f t="shared" si="192"/>
        <v>29</v>
      </c>
      <c r="K1115" s="187"/>
      <c r="L1115" s="188"/>
      <c r="S1115" s="20" t="s">
        <v>7758</v>
      </c>
      <c r="T1115" s="60">
        <v>2</v>
      </c>
      <c r="U1115" s="60">
        <v>3</v>
      </c>
      <c r="V1115" s="60">
        <v>1</v>
      </c>
      <c r="W1115" s="60">
        <v>8</v>
      </c>
      <c r="X1115" s="60">
        <v>0</v>
      </c>
      <c r="Y1115" s="20">
        <f t="shared" si="194"/>
        <v>14</v>
      </c>
      <c r="AL1115" s="17" t="s">
        <v>7881</v>
      </c>
      <c r="AM1115" s="72">
        <v>1</v>
      </c>
      <c r="AN1115" s="72">
        <v>28</v>
      </c>
      <c r="AO1115" s="72">
        <v>72</v>
      </c>
      <c r="AP1115" s="72">
        <v>273</v>
      </c>
      <c r="AQ1115" s="72">
        <v>355</v>
      </c>
      <c r="AR1115" s="72">
        <v>161</v>
      </c>
      <c r="AS1115" s="72">
        <v>145</v>
      </c>
      <c r="AT1115" s="71">
        <v>92</v>
      </c>
      <c r="AU1115" s="71">
        <v>72</v>
      </c>
      <c r="AV1115" s="72">
        <v>60</v>
      </c>
      <c r="AW1115" s="72">
        <v>43</v>
      </c>
      <c r="AX1115" s="72">
        <v>40</v>
      </c>
      <c r="AY1115" s="133">
        <v>31</v>
      </c>
      <c r="BR1115" s="17"/>
      <c r="BV1115" s="17"/>
    </row>
    <row r="1116" spans="1:74" x14ac:dyDescent="0.25">
      <c r="A1116" s="222" t="s">
        <v>492</v>
      </c>
      <c r="B1116" s="222" t="s">
        <v>561</v>
      </c>
      <c r="C1116" s="143">
        <v>1</v>
      </c>
      <c r="D1116" s="143">
        <v>1</v>
      </c>
      <c r="E1116" s="223">
        <v>0</v>
      </c>
      <c r="F1116" s="223">
        <v>0</v>
      </c>
      <c r="G1116" s="61">
        <v>1</v>
      </c>
      <c r="H1116" s="223">
        <v>0</v>
      </c>
      <c r="I1116" s="61">
        <v>0</v>
      </c>
      <c r="J1116" s="61">
        <f t="shared" si="192"/>
        <v>1</v>
      </c>
      <c r="K1116" s="187"/>
      <c r="L1116" s="188"/>
      <c r="S1116" s="20" t="s">
        <v>7759</v>
      </c>
      <c r="T1116" s="59">
        <v>2</v>
      </c>
      <c r="U1116" s="59">
        <v>6</v>
      </c>
      <c r="V1116" s="60">
        <v>1</v>
      </c>
      <c r="W1116" s="60">
        <v>16</v>
      </c>
      <c r="X1116" s="60">
        <v>0</v>
      </c>
      <c r="Y1116" s="20">
        <f t="shared" si="194"/>
        <v>25</v>
      </c>
      <c r="AL1116" s="17" t="s">
        <v>7833</v>
      </c>
      <c r="AM1116" s="72">
        <v>0</v>
      </c>
      <c r="AN1116" s="72">
        <v>0</v>
      </c>
      <c r="AO1116" s="72">
        <v>0</v>
      </c>
      <c r="AP1116" s="72">
        <v>0</v>
      </c>
      <c r="AQ1116" s="72">
        <v>0</v>
      </c>
      <c r="AR1116" s="72">
        <v>415</v>
      </c>
      <c r="AS1116" s="72">
        <v>435</v>
      </c>
      <c r="AT1116" s="71">
        <v>345</v>
      </c>
      <c r="AU1116" s="71">
        <v>433</v>
      </c>
      <c r="AV1116" s="72">
        <v>457</v>
      </c>
      <c r="AW1116" s="72">
        <v>568</v>
      </c>
      <c r="AX1116" s="72">
        <v>453</v>
      </c>
      <c r="AY1116" s="72">
        <v>391</v>
      </c>
      <c r="BR1116" s="17"/>
      <c r="BV1116" s="17"/>
    </row>
    <row r="1117" spans="1:74" x14ac:dyDescent="0.25">
      <c r="A1117" s="224" t="s">
        <v>492</v>
      </c>
      <c r="B1117" s="224" t="s">
        <v>5340</v>
      </c>
      <c r="C1117" s="225">
        <v>1</v>
      </c>
      <c r="D1117" s="225">
        <v>1</v>
      </c>
      <c r="E1117" s="61">
        <v>0</v>
      </c>
      <c r="F1117" s="61">
        <v>0</v>
      </c>
      <c r="G1117" s="61">
        <v>1</v>
      </c>
      <c r="H1117" s="61">
        <v>0</v>
      </c>
      <c r="I1117" s="61">
        <v>0</v>
      </c>
      <c r="J1117" s="61">
        <f t="shared" si="192"/>
        <v>1</v>
      </c>
      <c r="K1117" s="187"/>
      <c r="L1117" s="188"/>
      <c r="S1117" s="20" t="s">
        <v>7760</v>
      </c>
      <c r="T1117" s="60">
        <v>4</v>
      </c>
      <c r="U1117" s="60">
        <v>10</v>
      </c>
      <c r="V1117" s="60">
        <v>2</v>
      </c>
      <c r="W1117" s="60">
        <v>6</v>
      </c>
      <c r="X1117" s="60">
        <v>0</v>
      </c>
      <c r="Y1117" s="20">
        <f t="shared" si="194"/>
        <v>22</v>
      </c>
      <c r="AL1117" s="17" t="s">
        <v>7882</v>
      </c>
      <c r="AM1117" s="72">
        <v>0</v>
      </c>
      <c r="AN1117" s="72">
        <v>0</v>
      </c>
      <c r="AO1117" s="72">
        <v>0</v>
      </c>
      <c r="AP1117" s="72">
        <v>0</v>
      </c>
      <c r="AQ1117" s="72">
        <v>2</v>
      </c>
      <c r="AR1117" s="72">
        <v>15</v>
      </c>
      <c r="AS1117" s="72">
        <v>39</v>
      </c>
      <c r="AT1117" s="71">
        <v>174</v>
      </c>
      <c r="AU1117" s="71">
        <v>257</v>
      </c>
      <c r="AV1117" s="72">
        <v>409</v>
      </c>
      <c r="AW1117" s="72">
        <v>233</v>
      </c>
      <c r="AX1117" s="72">
        <v>203</v>
      </c>
      <c r="AY1117" s="133">
        <v>114</v>
      </c>
      <c r="BR1117" s="17"/>
      <c r="BV1117" s="17"/>
    </row>
    <row r="1118" spans="1:74" x14ac:dyDescent="0.25">
      <c r="A1118" s="224" t="s">
        <v>492</v>
      </c>
      <c r="B1118" s="224" t="s">
        <v>759</v>
      </c>
      <c r="C1118" s="225">
        <v>44</v>
      </c>
      <c r="D1118" s="225">
        <v>44</v>
      </c>
      <c r="E1118" s="61">
        <v>4</v>
      </c>
      <c r="F1118" s="61">
        <v>5</v>
      </c>
      <c r="G1118" s="61">
        <v>2</v>
      </c>
      <c r="H1118" s="61">
        <v>0</v>
      </c>
      <c r="I1118" s="61">
        <v>33</v>
      </c>
      <c r="J1118" s="61">
        <f t="shared" si="192"/>
        <v>44</v>
      </c>
      <c r="K1118" s="187"/>
      <c r="L1118" s="188">
        <v>97</v>
      </c>
      <c r="S1118" s="83"/>
      <c r="T1118" s="26">
        <f>SUM(T1110:T1117)</f>
        <v>8</v>
      </c>
      <c r="U1118" s="26">
        <f>SUM(U1110:U1117)</f>
        <v>19</v>
      </c>
      <c r="V1118" s="26">
        <f>SUM(V1110:V1117)</f>
        <v>4</v>
      </c>
      <c r="W1118" s="26">
        <f>SUM(W1110:W1117)</f>
        <v>30</v>
      </c>
      <c r="X1118" s="26">
        <f>SUM(X1110:X1117)</f>
        <v>0</v>
      </c>
      <c r="Y1118" s="20">
        <f t="shared" si="194"/>
        <v>61</v>
      </c>
      <c r="AL1118" s="17" t="s">
        <v>7834</v>
      </c>
      <c r="AM1118" s="72">
        <v>0</v>
      </c>
      <c r="AN1118" s="72">
        <v>0</v>
      </c>
      <c r="AO1118" s="72">
        <v>0</v>
      </c>
      <c r="AP1118" s="72">
        <v>0</v>
      </c>
      <c r="AQ1118" s="72">
        <v>0</v>
      </c>
      <c r="AR1118" s="72">
        <v>0</v>
      </c>
      <c r="AS1118" s="72">
        <v>0</v>
      </c>
      <c r="AT1118" s="72">
        <v>0</v>
      </c>
      <c r="AU1118" s="72">
        <v>0</v>
      </c>
      <c r="AV1118" s="72">
        <v>2</v>
      </c>
      <c r="AW1118" s="72">
        <v>10</v>
      </c>
      <c r="AX1118" s="72">
        <v>51</v>
      </c>
      <c r="AY1118" s="72">
        <v>115</v>
      </c>
      <c r="BR1118" s="17"/>
      <c r="BV1118" s="17"/>
    </row>
    <row r="1119" spans="1:74" x14ac:dyDescent="0.25">
      <c r="A1119" s="151" t="s">
        <v>7764</v>
      </c>
      <c r="B1119" s="190"/>
      <c r="C1119" s="59">
        <f t="shared" ref="C1119:J1119" si="195">SUM(C1098:C1118)</f>
        <v>827</v>
      </c>
      <c r="D1119" s="59">
        <f t="shared" si="195"/>
        <v>812</v>
      </c>
      <c r="E1119" s="59">
        <f t="shared" si="195"/>
        <v>21</v>
      </c>
      <c r="F1119" s="59">
        <f t="shared" si="195"/>
        <v>64</v>
      </c>
      <c r="G1119" s="59">
        <f t="shared" si="195"/>
        <v>19</v>
      </c>
      <c r="H1119" s="59">
        <f t="shared" si="195"/>
        <v>169</v>
      </c>
      <c r="I1119" s="59">
        <f t="shared" si="195"/>
        <v>539</v>
      </c>
      <c r="J1119" s="59">
        <f t="shared" si="195"/>
        <v>812</v>
      </c>
      <c r="K1119" s="150"/>
      <c r="L1119" s="150">
        <f>SUM(L1098:L1118)</f>
        <v>812</v>
      </c>
      <c r="S1119" s="83"/>
      <c r="T1119" s="26"/>
      <c r="U1119" s="26"/>
      <c r="V1119" s="26"/>
      <c r="W1119" s="26"/>
      <c r="X1119" s="26"/>
      <c r="Y1119" s="26"/>
      <c r="AL1119" s="17" t="s">
        <v>7891</v>
      </c>
      <c r="AM1119" s="72">
        <v>0</v>
      </c>
      <c r="AN1119" s="72">
        <v>0</v>
      </c>
      <c r="AO1119" s="72">
        <v>0</v>
      </c>
      <c r="AP1119" s="72">
        <v>0</v>
      </c>
      <c r="AQ1119" s="72">
        <v>0</v>
      </c>
      <c r="AR1119" s="72">
        <v>0</v>
      </c>
      <c r="AS1119" s="72">
        <v>0</v>
      </c>
      <c r="AT1119" s="72">
        <v>0</v>
      </c>
      <c r="AU1119" s="72">
        <v>0</v>
      </c>
      <c r="AV1119" s="72">
        <v>1</v>
      </c>
      <c r="AW1119" s="72">
        <v>7</v>
      </c>
      <c r="AX1119" s="72">
        <v>40</v>
      </c>
      <c r="AY1119" s="133">
        <v>42</v>
      </c>
      <c r="BR1119" s="17"/>
      <c r="BV1119" s="17"/>
    </row>
    <row r="1120" spans="1:74" x14ac:dyDescent="0.25">
      <c r="A1120" s="175"/>
      <c r="B1120" s="200"/>
      <c r="C1120" s="150"/>
      <c r="D1120" s="150"/>
      <c r="E1120" s="150"/>
      <c r="F1120" s="150"/>
      <c r="G1120" s="150"/>
      <c r="H1120" s="150"/>
      <c r="I1120" s="150"/>
      <c r="J1120" s="150"/>
      <c r="K1120" s="126"/>
      <c r="L1120" s="126"/>
      <c r="S1120" s="20" t="s">
        <v>7766</v>
      </c>
      <c r="T1120" s="20" t="s">
        <v>92</v>
      </c>
      <c r="U1120" s="20" t="s">
        <v>102</v>
      </c>
      <c r="V1120" s="20" t="s">
        <v>98</v>
      </c>
      <c r="W1120" s="20" t="s">
        <v>125</v>
      </c>
      <c r="X1120" s="20" t="s">
        <v>272</v>
      </c>
      <c r="Y1120" s="20" t="s">
        <v>7767</v>
      </c>
      <c r="AL1120" s="17" t="s">
        <v>7835</v>
      </c>
      <c r="AM1120" s="72">
        <v>0</v>
      </c>
      <c r="AN1120" s="72">
        <v>0</v>
      </c>
      <c r="AO1120" s="72">
        <v>0</v>
      </c>
      <c r="AP1120" s="72">
        <v>0</v>
      </c>
      <c r="AQ1120" s="72">
        <v>0</v>
      </c>
      <c r="AR1120" s="72">
        <v>0</v>
      </c>
      <c r="AS1120" s="72">
        <v>0</v>
      </c>
      <c r="AT1120" s="72">
        <v>0</v>
      </c>
      <c r="AU1120" s="72">
        <v>0</v>
      </c>
      <c r="AV1120" s="72">
        <v>0</v>
      </c>
      <c r="AW1120" s="72">
        <v>0</v>
      </c>
      <c r="AX1120" s="72">
        <v>13</v>
      </c>
      <c r="AY1120" s="72">
        <v>33</v>
      </c>
      <c r="BR1120" s="17"/>
      <c r="BV1120" s="17"/>
    </row>
    <row r="1121" spans="1:74" x14ac:dyDescent="0.25">
      <c r="A1121" s="175"/>
      <c r="B1121" s="200"/>
      <c r="C1121" s="150"/>
      <c r="D1121" s="150"/>
      <c r="E1121" s="150"/>
      <c r="F1121" s="150"/>
      <c r="G1121" s="150"/>
      <c r="H1121" s="150"/>
      <c r="I1121" s="150"/>
      <c r="J1121" s="150"/>
      <c r="K1121" s="126"/>
      <c r="L1121" s="126"/>
      <c r="S1121" s="20" t="s">
        <v>7900</v>
      </c>
      <c r="T1121" s="59">
        <v>0</v>
      </c>
      <c r="U1121" s="59">
        <v>1</v>
      </c>
      <c r="V1121" s="60">
        <v>0</v>
      </c>
      <c r="W1121" s="60">
        <v>0</v>
      </c>
      <c r="X1121" s="60">
        <v>0</v>
      </c>
      <c r="Y1121" s="21">
        <f t="shared" ref="Y1121:Y1129" si="196">SUM(T1121:W1121)</f>
        <v>1</v>
      </c>
      <c r="BR1121" s="17"/>
      <c r="BV1121" s="17"/>
    </row>
    <row r="1122" spans="1:74" x14ac:dyDescent="0.25">
      <c r="A1122" s="26"/>
      <c r="B1122" s="83"/>
      <c r="C1122" s="83"/>
      <c r="D1122" s="126"/>
      <c r="E1122" s="83"/>
      <c r="F1122" s="83"/>
      <c r="G1122" s="83" t="s">
        <v>7919</v>
      </c>
      <c r="H1122" s="83" t="s">
        <v>7920</v>
      </c>
      <c r="I1122" s="83" t="s">
        <v>511</v>
      </c>
      <c r="J1122" s="83" t="s">
        <v>7921</v>
      </c>
      <c r="K1122" s="26" t="s">
        <v>7922</v>
      </c>
      <c r="S1122" s="20" t="s">
        <v>7901</v>
      </c>
      <c r="T1122" s="60">
        <v>0</v>
      </c>
      <c r="U1122" s="60">
        <v>1</v>
      </c>
      <c r="V1122" s="60">
        <v>0</v>
      </c>
      <c r="W1122" s="60">
        <v>0</v>
      </c>
      <c r="X1122" s="60">
        <v>0</v>
      </c>
      <c r="Y1122" s="21">
        <f t="shared" si="196"/>
        <v>1</v>
      </c>
      <c r="BR1122" s="17"/>
      <c r="BV1122" s="17"/>
    </row>
    <row r="1123" spans="1:74" x14ac:dyDescent="0.25">
      <c r="A1123" s="35"/>
      <c r="H1123" s="17" t="s">
        <v>7923</v>
      </c>
      <c r="I1123" s="17" t="s">
        <v>505</v>
      </c>
      <c r="J1123" s="17" t="s">
        <v>7924</v>
      </c>
      <c r="S1123" s="20" t="s">
        <v>7902</v>
      </c>
      <c r="T1123" s="59">
        <v>0</v>
      </c>
      <c r="U1123" s="59">
        <v>1</v>
      </c>
      <c r="V1123" s="60">
        <v>0</v>
      </c>
      <c r="W1123" s="60">
        <v>0</v>
      </c>
      <c r="X1123" s="60">
        <v>0</v>
      </c>
      <c r="Y1123" s="21">
        <f t="shared" si="196"/>
        <v>1</v>
      </c>
      <c r="AM1123" s="72">
        <v>436</v>
      </c>
      <c r="AN1123" s="72">
        <v>391</v>
      </c>
      <c r="AO1123" s="72">
        <v>14</v>
      </c>
      <c r="BR1123" s="17"/>
      <c r="BV1123" s="17"/>
    </row>
    <row r="1124" spans="1:74" x14ac:dyDescent="0.25">
      <c r="H1124" s="17" t="s">
        <v>7925</v>
      </c>
      <c r="I1124" s="17" t="s">
        <v>516</v>
      </c>
      <c r="J1124" s="17" t="s">
        <v>7926</v>
      </c>
      <c r="K1124" s="17" t="s">
        <v>7927</v>
      </c>
      <c r="S1124" s="20" t="s">
        <v>7903</v>
      </c>
      <c r="T1124" s="30">
        <v>0</v>
      </c>
      <c r="U1124" s="30">
        <v>3</v>
      </c>
      <c r="V1124" s="30">
        <v>0</v>
      </c>
      <c r="W1124" s="30">
        <v>0</v>
      </c>
      <c r="X1124" s="30">
        <v>0</v>
      </c>
      <c r="Y1124" s="21">
        <f t="shared" si="196"/>
        <v>3</v>
      </c>
      <c r="AM1124" s="17">
        <v>254</v>
      </c>
      <c r="AN1124" s="17">
        <v>115</v>
      </c>
      <c r="AO1124" s="17">
        <v>25</v>
      </c>
      <c r="BR1124" s="17"/>
      <c r="BV1124" s="17"/>
    </row>
    <row r="1125" spans="1:74" x14ac:dyDescent="0.25">
      <c r="S1125" s="20" t="s">
        <v>7757</v>
      </c>
      <c r="T1125" s="30">
        <v>2</v>
      </c>
      <c r="U1125" s="30">
        <v>5</v>
      </c>
      <c r="V1125" s="30">
        <v>1</v>
      </c>
      <c r="W1125" s="30">
        <v>11</v>
      </c>
      <c r="X1125" s="30">
        <v>0</v>
      </c>
      <c r="Y1125" s="21">
        <f t="shared" si="196"/>
        <v>19</v>
      </c>
      <c r="AM1125" s="17">
        <v>97</v>
      </c>
      <c r="AN1125" s="17">
        <v>33</v>
      </c>
      <c r="AO1125" s="17">
        <v>22</v>
      </c>
      <c r="BR1125" s="17"/>
      <c r="BV1125" s="17"/>
    </row>
    <row r="1126" spans="1:74" x14ac:dyDescent="0.25">
      <c r="S1126" s="20" t="s">
        <v>7758</v>
      </c>
      <c r="T1126" s="28">
        <f t="shared" ref="T1126:X1128" si="197">T1104-T1115</f>
        <v>0</v>
      </c>
      <c r="U1126" s="28">
        <f t="shared" si="197"/>
        <v>6</v>
      </c>
      <c r="V1126" s="28">
        <f t="shared" si="197"/>
        <v>0</v>
      </c>
      <c r="W1126" s="28">
        <f t="shared" si="197"/>
        <v>25</v>
      </c>
      <c r="X1126" s="28">
        <f t="shared" si="197"/>
        <v>391</v>
      </c>
      <c r="Y1126" s="21">
        <f t="shared" si="196"/>
        <v>31</v>
      </c>
      <c r="BR1126" s="17"/>
      <c r="BV1126" s="17"/>
    </row>
    <row r="1127" spans="1:74" x14ac:dyDescent="0.25">
      <c r="S1127" s="20" t="s">
        <v>7759</v>
      </c>
      <c r="T1127" s="28">
        <f t="shared" si="197"/>
        <v>7</v>
      </c>
      <c r="U1127" s="28">
        <f t="shared" si="197"/>
        <v>22</v>
      </c>
      <c r="V1127" s="28">
        <f t="shared" si="197"/>
        <v>7</v>
      </c>
      <c r="W1127" s="28">
        <f t="shared" si="197"/>
        <v>78</v>
      </c>
      <c r="X1127" s="28">
        <f t="shared" si="197"/>
        <v>115</v>
      </c>
      <c r="Y1127" s="21">
        <f t="shared" si="196"/>
        <v>114</v>
      </c>
      <c r="BR1127" s="17"/>
      <c r="BV1127" s="17"/>
    </row>
    <row r="1128" spans="1:74" x14ac:dyDescent="0.25">
      <c r="S1128" s="20" t="s">
        <v>7760</v>
      </c>
      <c r="T1128" s="28">
        <f t="shared" si="197"/>
        <v>4</v>
      </c>
      <c r="U1128" s="28">
        <f t="shared" si="197"/>
        <v>6</v>
      </c>
      <c r="V1128" s="28">
        <f t="shared" si="197"/>
        <v>7</v>
      </c>
      <c r="W1128" s="28">
        <f t="shared" si="197"/>
        <v>25</v>
      </c>
      <c r="X1128" s="28">
        <f t="shared" si="197"/>
        <v>33</v>
      </c>
      <c r="Y1128" s="21">
        <f t="shared" si="196"/>
        <v>42</v>
      </c>
      <c r="BR1128" s="17"/>
      <c r="BV1128" s="17"/>
    </row>
    <row r="1129" spans="1:74" x14ac:dyDescent="0.25">
      <c r="S1129" s="83"/>
      <c r="T1129" s="26">
        <f>SUM(T1121:T1128)</f>
        <v>13</v>
      </c>
      <c r="U1129" s="26">
        <f>SUM(U1121:U1128)</f>
        <v>45</v>
      </c>
      <c r="V1129" s="26">
        <f>SUM(V1121:V1128)</f>
        <v>15</v>
      </c>
      <c r="W1129" s="26">
        <f>SUM(W1121:W1128)</f>
        <v>139</v>
      </c>
      <c r="X1129" s="26">
        <f>SUM(X1121:X1128)</f>
        <v>539</v>
      </c>
      <c r="Y1129" s="21">
        <f t="shared" si="196"/>
        <v>212</v>
      </c>
      <c r="BR1129" s="17"/>
      <c r="BV1129" s="17"/>
    </row>
    <row r="1133" spans="1:74" ht="39.6" x14ac:dyDescent="0.25">
      <c r="A1133" s="214" t="s">
        <v>7803</v>
      </c>
      <c r="B1133" s="214" t="s">
        <v>7744</v>
      </c>
      <c r="C1133" s="214" t="s">
        <v>7705</v>
      </c>
      <c r="D1133" s="214" t="s">
        <v>7745</v>
      </c>
      <c r="E1133" s="214" t="s">
        <v>7746</v>
      </c>
      <c r="F1133" s="214" t="s">
        <v>7747</v>
      </c>
      <c r="G1133" s="214" t="s">
        <v>7748</v>
      </c>
      <c r="H1133" s="214" t="s">
        <v>7749</v>
      </c>
      <c r="I1133" s="214" t="s">
        <v>7750</v>
      </c>
      <c r="J1133" s="42" t="s">
        <v>7753</v>
      </c>
      <c r="K1133" s="31"/>
      <c r="L1133" s="22" t="s">
        <v>7928</v>
      </c>
      <c r="S1133" s="17" t="s">
        <v>7803</v>
      </c>
      <c r="AL1133" s="23" t="s">
        <v>7781</v>
      </c>
      <c r="AM1133" s="71" t="s">
        <v>7803</v>
      </c>
      <c r="AN1133" s="72"/>
      <c r="AO1133" s="72"/>
      <c r="AP1133" s="72"/>
      <c r="BR1133" s="17"/>
      <c r="BV1133" s="17"/>
    </row>
    <row r="1134" spans="1:74" x14ac:dyDescent="0.25">
      <c r="A1134" s="215" t="s">
        <v>7908</v>
      </c>
      <c r="B1134" s="215" t="s">
        <v>759</v>
      </c>
      <c r="C1134" s="216">
        <v>1</v>
      </c>
      <c r="D1134" s="216">
        <v>1</v>
      </c>
      <c r="E1134" s="59">
        <v>0</v>
      </c>
      <c r="F1134" s="59">
        <v>1</v>
      </c>
      <c r="G1134" s="60">
        <v>0</v>
      </c>
      <c r="H1134" s="60">
        <v>0</v>
      </c>
      <c r="I1134" s="60">
        <v>0</v>
      </c>
      <c r="J1134" s="60">
        <f t="shared" ref="J1134:J1155" si="198">SUM(E1134:I1134)</f>
        <v>1</v>
      </c>
      <c r="K1134" s="34"/>
      <c r="L1134" s="126">
        <v>1</v>
      </c>
      <c r="S1134" s="20" t="s">
        <v>7755</v>
      </c>
      <c r="T1134" s="20" t="s">
        <v>92</v>
      </c>
      <c r="U1134" s="20" t="s">
        <v>102</v>
      </c>
      <c r="V1134" s="20" t="s">
        <v>98</v>
      </c>
      <c r="W1134" s="20" t="s">
        <v>125</v>
      </c>
      <c r="X1134" s="20" t="s">
        <v>272</v>
      </c>
      <c r="Y1134" s="20" t="s">
        <v>126</v>
      </c>
      <c r="AL1134" s="17" t="s">
        <v>7876</v>
      </c>
      <c r="AM1134" s="72"/>
      <c r="AN1134" s="72"/>
      <c r="AO1134" s="72"/>
      <c r="AP1134" s="72"/>
      <c r="BR1134" s="17"/>
      <c r="BV1134" s="17"/>
    </row>
    <row r="1135" spans="1:74" x14ac:dyDescent="0.25">
      <c r="A1135" s="217" t="s">
        <v>7909</v>
      </c>
      <c r="B1135" s="217" t="s">
        <v>2698</v>
      </c>
      <c r="C1135" s="218">
        <v>1</v>
      </c>
      <c r="D1135" s="218">
        <v>1</v>
      </c>
      <c r="E1135" s="61">
        <v>0</v>
      </c>
      <c r="F1135" s="61">
        <v>1</v>
      </c>
      <c r="G1135" s="61">
        <v>0</v>
      </c>
      <c r="H1135" s="61">
        <v>0</v>
      </c>
      <c r="I1135" s="61">
        <v>0</v>
      </c>
      <c r="J1135" s="61">
        <f t="shared" si="198"/>
        <v>1</v>
      </c>
      <c r="K1135" s="187"/>
      <c r="L1135" s="188">
        <v>1</v>
      </c>
      <c r="S1135" s="20" t="s">
        <v>7900</v>
      </c>
      <c r="T1135" s="59">
        <v>0</v>
      </c>
      <c r="U1135" s="59">
        <v>1</v>
      </c>
      <c r="V1135" s="60">
        <v>0</v>
      </c>
      <c r="W1135" s="60">
        <v>0</v>
      </c>
      <c r="X1135" s="60">
        <v>0</v>
      </c>
      <c r="Y1135" s="20">
        <f t="shared" ref="Y1135:Y1143" si="199">SUM(T1135:X1135)</f>
        <v>1</v>
      </c>
      <c r="AL1135" s="17" t="s">
        <v>7784</v>
      </c>
      <c r="AM1135" s="72"/>
      <c r="AN1135" s="72"/>
      <c r="AO1135" s="72"/>
      <c r="AP1135" s="72"/>
      <c r="BR1135" s="17"/>
      <c r="BV1135" s="17"/>
    </row>
    <row r="1136" spans="1:74" x14ac:dyDescent="0.25">
      <c r="A1136" s="215" t="s">
        <v>7910</v>
      </c>
      <c r="B1136" s="215" t="s">
        <v>2698</v>
      </c>
      <c r="C1136" s="216">
        <v>1</v>
      </c>
      <c r="D1136" s="216">
        <v>1</v>
      </c>
      <c r="E1136" s="59">
        <v>0</v>
      </c>
      <c r="F1136" s="59">
        <v>1</v>
      </c>
      <c r="G1136" s="60">
        <v>0</v>
      </c>
      <c r="H1136" s="60">
        <v>0</v>
      </c>
      <c r="I1136" s="60">
        <v>0</v>
      </c>
      <c r="J1136" s="60">
        <f t="shared" si="198"/>
        <v>1</v>
      </c>
      <c r="K1136" s="34"/>
      <c r="L1136" s="126"/>
      <c r="S1136" s="20" t="s">
        <v>7901</v>
      </c>
      <c r="T1136" s="60">
        <v>0</v>
      </c>
      <c r="U1136" s="60">
        <v>1</v>
      </c>
      <c r="V1136" s="60">
        <v>0</v>
      </c>
      <c r="W1136" s="60">
        <v>0</v>
      </c>
      <c r="X1136" s="60">
        <v>0</v>
      </c>
      <c r="Y1136" s="20">
        <f t="shared" si="199"/>
        <v>1</v>
      </c>
      <c r="AM1136" s="72"/>
      <c r="AN1136" s="72"/>
      <c r="AO1136" s="72"/>
      <c r="AP1136" s="72"/>
      <c r="BR1136" s="17"/>
      <c r="BV1136" s="17"/>
    </row>
    <row r="1137" spans="1:74" x14ac:dyDescent="0.25">
      <c r="A1137" s="215" t="s">
        <v>7910</v>
      </c>
      <c r="B1137" s="215" t="s">
        <v>1700</v>
      </c>
      <c r="C1137" s="216">
        <v>1</v>
      </c>
      <c r="D1137" s="216">
        <v>1</v>
      </c>
      <c r="E1137" s="59">
        <v>0</v>
      </c>
      <c r="F1137" s="59">
        <v>0</v>
      </c>
      <c r="G1137" s="60">
        <v>0</v>
      </c>
      <c r="H1137" s="60">
        <v>0</v>
      </c>
      <c r="I1137" s="60">
        <v>1</v>
      </c>
      <c r="J1137" s="60">
        <f t="shared" si="198"/>
        <v>1</v>
      </c>
      <c r="K1137" s="34"/>
      <c r="L1137" s="126">
        <v>2</v>
      </c>
      <c r="S1137" s="20" t="s">
        <v>7902</v>
      </c>
      <c r="T1137" s="59">
        <v>0</v>
      </c>
      <c r="U1137" s="59">
        <v>1</v>
      </c>
      <c r="V1137" s="60">
        <v>0</v>
      </c>
      <c r="W1137" s="60">
        <v>0</v>
      </c>
      <c r="X1137" s="60">
        <v>1</v>
      </c>
      <c r="Y1137" s="20">
        <f t="shared" si="199"/>
        <v>2</v>
      </c>
      <c r="AL1137" s="17" t="s">
        <v>5</v>
      </c>
      <c r="AM1137" s="17" t="s">
        <v>7792</v>
      </c>
      <c r="AN1137" s="17" t="s">
        <v>7793</v>
      </c>
      <c r="AO1137" s="17" t="s">
        <v>7794</v>
      </c>
      <c r="AP1137" s="17" t="s">
        <v>7795</v>
      </c>
      <c r="AQ1137" s="17" t="s">
        <v>7796</v>
      </c>
      <c r="AR1137" s="17" t="s">
        <v>7797</v>
      </c>
      <c r="AS1137" s="17" t="s">
        <v>7798</v>
      </c>
      <c r="AT1137" s="75" t="s">
        <v>7799</v>
      </c>
      <c r="AU1137" s="75" t="s">
        <v>7800</v>
      </c>
      <c r="AV1137" s="17" t="s">
        <v>7801</v>
      </c>
      <c r="AW1137" s="17" t="s">
        <v>7802</v>
      </c>
      <c r="AX1137" s="17" t="s">
        <v>7803</v>
      </c>
      <c r="BR1137" s="17"/>
      <c r="BV1137" s="17"/>
    </row>
    <row r="1138" spans="1:74" x14ac:dyDescent="0.25">
      <c r="A1138" s="217" t="s">
        <v>7906</v>
      </c>
      <c r="B1138" s="217" t="s">
        <v>2698</v>
      </c>
      <c r="C1138" s="218">
        <v>1</v>
      </c>
      <c r="D1138" s="218">
        <v>1</v>
      </c>
      <c r="E1138" s="61">
        <v>0</v>
      </c>
      <c r="F1138" s="61">
        <v>1</v>
      </c>
      <c r="G1138" s="61">
        <v>0</v>
      </c>
      <c r="H1138" s="61">
        <v>0</v>
      </c>
      <c r="I1138" s="61">
        <v>0</v>
      </c>
      <c r="J1138" s="61">
        <f t="shared" si="198"/>
        <v>1</v>
      </c>
      <c r="K1138" s="187"/>
      <c r="L1138" s="188"/>
      <c r="S1138" s="20" t="s">
        <v>7903</v>
      </c>
      <c r="T1138" s="30">
        <v>1</v>
      </c>
      <c r="U1138" s="30">
        <v>5</v>
      </c>
      <c r="V1138" s="30">
        <v>0</v>
      </c>
      <c r="W1138" s="30">
        <v>0</v>
      </c>
      <c r="X1138" s="30">
        <v>1</v>
      </c>
      <c r="Y1138" s="20">
        <f t="shared" si="199"/>
        <v>7</v>
      </c>
      <c r="AL1138" s="17" t="s">
        <v>7828</v>
      </c>
      <c r="AM1138" s="72">
        <v>0</v>
      </c>
      <c r="AN1138" s="72">
        <v>0</v>
      </c>
      <c r="AO1138" s="72">
        <v>0</v>
      </c>
      <c r="AP1138" s="72">
        <v>0</v>
      </c>
      <c r="AQ1138" s="72">
        <v>0</v>
      </c>
      <c r="AR1138" s="72">
        <v>0</v>
      </c>
      <c r="AS1138" s="72">
        <v>0</v>
      </c>
      <c r="AT1138" s="71">
        <v>0</v>
      </c>
      <c r="AU1138" s="71">
        <v>0</v>
      </c>
      <c r="AV1138" s="72">
        <v>0</v>
      </c>
      <c r="AW1138" s="72">
        <v>0</v>
      </c>
      <c r="AX1138" s="72">
        <v>0</v>
      </c>
      <c r="BR1138" s="17"/>
      <c r="BV1138" s="17"/>
    </row>
    <row r="1139" spans="1:74" x14ac:dyDescent="0.25">
      <c r="A1139" s="217" t="s">
        <v>7906</v>
      </c>
      <c r="B1139" s="217" t="s">
        <v>1700</v>
      </c>
      <c r="C1139" s="218">
        <v>1</v>
      </c>
      <c r="D1139" s="218">
        <v>1</v>
      </c>
      <c r="E1139" s="61">
        <v>0</v>
      </c>
      <c r="F1139" s="61">
        <v>0</v>
      </c>
      <c r="G1139" s="61">
        <v>0</v>
      </c>
      <c r="H1139" s="61">
        <v>0</v>
      </c>
      <c r="I1139" s="61">
        <v>1</v>
      </c>
      <c r="J1139" s="61">
        <f t="shared" si="198"/>
        <v>1</v>
      </c>
      <c r="K1139" s="187"/>
      <c r="L1139" s="188"/>
      <c r="S1139" s="20" t="s">
        <v>7757</v>
      </c>
      <c r="T1139" s="30">
        <v>1</v>
      </c>
      <c r="U1139" s="30">
        <v>11</v>
      </c>
      <c r="V1139" s="30">
        <v>0</v>
      </c>
      <c r="W1139" s="30">
        <v>9</v>
      </c>
      <c r="X1139" s="30">
        <v>1</v>
      </c>
      <c r="Y1139" s="20">
        <f t="shared" si="199"/>
        <v>22</v>
      </c>
      <c r="AL1139" s="17" t="s">
        <v>7829</v>
      </c>
      <c r="AM1139" s="72">
        <v>0</v>
      </c>
      <c r="AN1139" s="72">
        <v>0</v>
      </c>
      <c r="AO1139" s="72">
        <v>0</v>
      </c>
      <c r="AP1139" s="72">
        <v>0</v>
      </c>
      <c r="AQ1139" s="72">
        <v>0</v>
      </c>
      <c r="AR1139" s="72">
        <v>0</v>
      </c>
      <c r="AS1139" s="72">
        <v>0</v>
      </c>
      <c r="AT1139" s="71">
        <v>0</v>
      </c>
      <c r="AU1139" s="71">
        <v>0</v>
      </c>
      <c r="AV1139" s="72">
        <v>0</v>
      </c>
      <c r="AW1139" s="72">
        <v>0</v>
      </c>
      <c r="AX1139" s="72">
        <v>0</v>
      </c>
      <c r="BR1139" s="17"/>
      <c r="BV1139" s="17"/>
    </row>
    <row r="1140" spans="1:74" x14ac:dyDescent="0.25">
      <c r="A1140" s="217" t="s">
        <v>7906</v>
      </c>
      <c r="B1140" s="217" t="s">
        <v>759</v>
      </c>
      <c r="C1140" s="218">
        <v>6</v>
      </c>
      <c r="D1140" s="218">
        <v>5</v>
      </c>
      <c r="E1140" s="61">
        <v>1</v>
      </c>
      <c r="F1140" s="61">
        <v>4</v>
      </c>
      <c r="G1140" s="61">
        <v>0</v>
      </c>
      <c r="H1140" s="61">
        <v>0</v>
      </c>
      <c r="I1140" s="61">
        <v>0</v>
      </c>
      <c r="J1140" s="61">
        <f t="shared" si="198"/>
        <v>5</v>
      </c>
      <c r="K1140" s="187"/>
      <c r="L1140" s="188">
        <v>7</v>
      </c>
      <c r="S1140" s="20" t="s">
        <v>7758</v>
      </c>
      <c r="T1140" s="30">
        <v>2</v>
      </c>
      <c r="U1140" s="30">
        <v>19</v>
      </c>
      <c r="V1140" s="30">
        <v>8</v>
      </c>
      <c r="W1140" s="30">
        <v>30</v>
      </c>
      <c r="X1140" s="30">
        <v>453</v>
      </c>
      <c r="Y1140" s="20">
        <f t="shared" si="199"/>
        <v>512</v>
      </c>
      <c r="AL1140" s="17" t="s">
        <v>7830</v>
      </c>
      <c r="AM1140" s="72">
        <v>0</v>
      </c>
      <c r="AN1140" s="72">
        <v>0</v>
      </c>
      <c r="AO1140" s="72">
        <v>0</v>
      </c>
      <c r="AP1140" s="72">
        <v>0</v>
      </c>
      <c r="AQ1140" s="72">
        <v>0</v>
      </c>
      <c r="AR1140" s="72">
        <v>0</v>
      </c>
      <c r="AS1140" s="72">
        <v>0</v>
      </c>
      <c r="AT1140" s="71">
        <v>0</v>
      </c>
      <c r="AU1140" s="71">
        <v>0</v>
      </c>
      <c r="AV1140" s="72">
        <v>0</v>
      </c>
      <c r="AW1140" s="72">
        <v>0</v>
      </c>
      <c r="AX1140" s="72">
        <v>1</v>
      </c>
      <c r="BR1140" s="17"/>
      <c r="BV1140" s="17"/>
    </row>
    <row r="1141" spans="1:74" x14ac:dyDescent="0.25">
      <c r="A1141" s="215" t="s">
        <v>480</v>
      </c>
      <c r="B1141" s="215" t="s">
        <v>2698</v>
      </c>
      <c r="C1141" s="216">
        <v>5</v>
      </c>
      <c r="D1141" s="216">
        <v>4</v>
      </c>
      <c r="E1141" s="59">
        <v>1</v>
      </c>
      <c r="F1141" s="59">
        <v>3</v>
      </c>
      <c r="G1141" s="60">
        <v>0</v>
      </c>
      <c r="H1141" s="60">
        <v>0</v>
      </c>
      <c r="I1141" s="60">
        <v>0</v>
      </c>
      <c r="J1141" s="60">
        <f t="shared" si="198"/>
        <v>4</v>
      </c>
      <c r="K1141" s="34"/>
      <c r="L1141" s="126"/>
      <c r="S1141" s="20" t="s">
        <v>7759</v>
      </c>
      <c r="T1141" s="30">
        <v>26</v>
      </c>
      <c r="U1141" s="30">
        <v>59</v>
      </c>
      <c r="V1141" s="30">
        <v>32</v>
      </c>
      <c r="W1141" s="30">
        <v>134</v>
      </c>
      <c r="X1141" s="30">
        <v>51</v>
      </c>
      <c r="Y1141" s="20">
        <f t="shared" si="199"/>
        <v>302</v>
      </c>
      <c r="AL1141" s="17" t="s">
        <v>7831</v>
      </c>
      <c r="AM1141" s="72">
        <v>0</v>
      </c>
      <c r="AN1141" s="72">
        <v>0</v>
      </c>
      <c r="AO1141" s="72">
        <v>0</v>
      </c>
      <c r="AP1141" s="72">
        <v>0</v>
      </c>
      <c r="AQ1141" s="72">
        <v>0</v>
      </c>
      <c r="AR1141" s="72">
        <v>0</v>
      </c>
      <c r="AS1141" s="72">
        <v>0</v>
      </c>
      <c r="AT1141" s="71">
        <v>0</v>
      </c>
      <c r="AU1141" s="71">
        <v>0</v>
      </c>
      <c r="AV1141" s="72">
        <v>0</v>
      </c>
      <c r="AW1141" s="72">
        <v>0</v>
      </c>
      <c r="AX1141" s="72">
        <v>1</v>
      </c>
      <c r="BR1141" s="17"/>
      <c r="BV1141" s="17"/>
    </row>
    <row r="1142" spans="1:74" x14ac:dyDescent="0.25">
      <c r="A1142" s="215" t="s">
        <v>480</v>
      </c>
      <c r="B1142" s="215" t="s">
        <v>1700</v>
      </c>
      <c r="C1142" s="216">
        <v>1</v>
      </c>
      <c r="D1142" s="216">
        <v>1</v>
      </c>
      <c r="E1142" s="59">
        <v>0</v>
      </c>
      <c r="F1142" s="59">
        <v>0</v>
      </c>
      <c r="G1142" s="60">
        <v>0</v>
      </c>
      <c r="H1142" s="60">
        <v>0</v>
      </c>
      <c r="I1142" s="60">
        <v>1</v>
      </c>
      <c r="J1142" s="60">
        <f t="shared" si="198"/>
        <v>1</v>
      </c>
      <c r="K1142" s="34"/>
      <c r="L1142" s="126"/>
      <c r="S1142" s="20" t="s">
        <v>7760</v>
      </c>
      <c r="T1142" s="30">
        <v>10</v>
      </c>
      <c r="U1142" s="30">
        <v>18</v>
      </c>
      <c r="V1142" s="30">
        <v>7</v>
      </c>
      <c r="W1142" s="30">
        <v>7</v>
      </c>
      <c r="X1142" s="30">
        <v>13</v>
      </c>
      <c r="Y1142" s="20">
        <f t="shared" si="199"/>
        <v>55</v>
      </c>
      <c r="AM1142" s="72"/>
      <c r="AN1142" s="72"/>
      <c r="AO1142" s="72"/>
      <c r="AP1142" s="72"/>
      <c r="AQ1142" s="72"/>
      <c r="AR1142" s="72"/>
      <c r="AS1142" s="72"/>
      <c r="AT1142" s="226"/>
      <c r="AU1142" s="226"/>
      <c r="BR1142" s="17"/>
      <c r="BV1142" s="17"/>
    </row>
    <row r="1143" spans="1:74" x14ac:dyDescent="0.25">
      <c r="A1143" s="215" t="s">
        <v>480</v>
      </c>
      <c r="B1143" s="215" t="s">
        <v>759</v>
      </c>
      <c r="C1143" s="216">
        <v>17</v>
      </c>
      <c r="D1143" s="216">
        <v>17</v>
      </c>
      <c r="E1143" s="59">
        <v>0</v>
      </c>
      <c r="F1143" s="219">
        <v>8</v>
      </c>
      <c r="G1143" s="60">
        <v>0</v>
      </c>
      <c r="H1143" s="60">
        <v>9</v>
      </c>
      <c r="I1143" s="60">
        <v>0</v>
      </c>
      <c r="J1143" s="60">
        <f t="shared" si="198"/>
        <v>17</v>
      </c>
      <c r="K1143" s="34"/>
      <c r="L1143" s="126">
        <v>22</v>
      </c>
      <c r="T1143" s="17">
        <f>SUM(T1135:T1142)</f>
        <v>40</v>
      </c>
      <c r="U1143" s="17">
        <f>SUM(U1135:U1142)</f>
        <v>115</v>
      </c>
      <c r="V1143" s="17">
        <f>SUM(V1135:V1142)</f>
        <v>47</v>
      </c>
      <c r="W1143" s="17">
        <f>SUM(W1135:W1142)</f>
        <v>180</v>
      </c>
      <c r="X1143" s="17">
        <f>SUM(X1135:X1142)</f>
        <v>520</v>
      </c>
      <c r="Y1143" s="20">
        <f t="shared" si="199"/>
        <v>902</v>
      </c>
      <c r="AT1143" s="75"/>
      <c r="AU1143" s="75"/>
      <c r="BR1143" s="17"/>
      <c r="BV1143" s="17"/>
    </row>
    <row r="1144" spans="1:74" x14ac:dyDescent="0.25">
      <c r="A1144" s="217" t="s">
        <v>484</v>
      </c>
      <c r="B1144" s="217" t="s">
        <v>2698</v>
      </c>
      <c r="C1144" s="218">
        <v>20</v>
      </c>
      <c r="D1144" s="218">
        <v>19</v>
      </c>
      <c r="E1144" s="61">
        <v>1</v>
      </c>
      <c r="F1144" s="61">
        <v>10</v>
      </c>
      <c r="G1144" s="61">
        <v>0</v>
      </c>
      <c r="H1144" s="61">
        <v>8</v>
      </c>
      <c r="I1144" s="61">
        <v>0</v>
      </c>
      <c r="J1144" s="61">
        <f t="shared" si="198"/>
        <v>19</v>
      </c>
      <c r="K1144" s="187"/>
      <c r="L1144" s="188"/>
      <c r="AL1144" s="17" t="s">
        <v>5</v>
      </c>
      <c r="AM1144" s="17" t="s">
        <v>7849</v>
      </c>
      <c r="AN1144" s="17" t="s">
        <v>7793</v>
      </c>
      <c r="AO1144" s="17" t="s">
        <v>7794</v>
      </c>
      <c r="AP1144" s="17" t="s">
        <v>7795</v>
      </c>
      <c r="AQ1144" s="17" t="s">
        <v>7796</v>
      </c>
      <c r="AR1144" s="17" t="s">
        <v>7797</v>
      </c>
      <c r="AS1144" s="17" t="s">
        <v>7798</v>
      </c>
      <c r="AT1144" s="75" t="s">
        <v>7799</v>
      </c>
      <c r="AU1144" s="75" t="s">
        <v>7800</v>
      </c>
      <c r="AV1144" s="17" t="s">
        <v>7801</v>
      </c>
      <c r="AW1144" s="17" t="s">
        <v>7802</v>
      </c>
      <c r="AX1144" s="17" t="s">
        <v>7803</v>
      </c>
      <c r="BR1144" s="17"/>
      <c r="BV1144" s="17"/>
    </row>
    <row r="1145" spans="1:74" x14ac:dyDescent="0.25">
      <c r="A1145" s="217" t="s">
        <v>484</v>
      </c>
      <c r="B1145" s="217" t="s">
        <v>1700</v>
      </c>
      <c r="C1145" s="218">
        <v>49</v>
      </c>
      <c r="D1145" s="218">
        <v>49</v>
      </c>
      <c r="E1145" s="61">
        <v>0</v>
      </c>
      <c r="F1145" s="61">
        <v>0</v>
      </c>
      <c r="G1145" s="61">
        <v>0</v>
      </c>
      <c r="H1145" s="61">
        <v>0</v>
      </c>
      <c r="I1145" s="61">
        <v>49</v>
      </c>
      <c r="J1145" s="61">
        <f t="shared" si="198"/>
        <v>49</v>
      </c>
      <c r="K1145" s="187"/>
      <c r="L1145" s="188"/>
      <c r="S1145" s="20" t="s">
        <v>7763</v>
      </c>
      <c r="T1145" s="20" t="s">
        <v>92</v>
      </c>
      <c r="U1145" s="20" t="s">
        <v>102</v>
      </c>
      <c r="V1145" s="20" t="s">
        <v>98</v>
      </c>
      <c r="W1145" s="20" t="s">
        <v>125</v>
      </c>
      <c r="X1145" s="20" t="s">
        <v>272</v>
      </c>
      <c r="Y1145" s="20" t="s">
        <v>126</v>
      </c>
      <c r="AL1145" s="17" t="s">
        <v>7842</v>
      </c>
      <c r="AM1145" s="72">
        <v>3</v>
      </c>
      <c r="AN1145" s="72">
        <v>0</v>
      </c>
      <c r="AO1145" s="72">
        <v>1</v>
      </c>
      <c r="AP1145" s="72">
        <v>1</v>
      </c>
      <c r="AQ1145" s="72">
        <v>1</v>
      </c>
      <c r="AR1145" s="72">
        <v>0</v>
      </c>
      <c r="AS1145" s="72">
        <v>0</v>
      </c>
      <c r="AT1145" s="71">
        <v>0</v>
      </c>
      <c r="AU1145" s="71">
        <v>0</v>
      </c>
      <c r="AV1145" s="72">
        <v>1</v>
      </c>
      <c r="AW1145" s="72">
        <v>2</v>
      </c>
      <c r="AX1145" s="72">
        <v>1</v>
      </c>
      <c r="BR1145" s="17"/>
      <c r="BV1145" s="17"/>
    </row>
    <row r="1146" spans="1:74" x14ac:dyDescent="0.25">
      <c r="A1146" s="217" t="s">
        <v>484</v>
      </c>
      <c r="B1146" s="217" t="s">
        <v>759</v>
      </c>
      <c r="C1146" s="218">
        <v>448</v>
      </c>
      <c r="D1146" s="218">
        <v>444</v>
      </c>
      <c r="E1146" s="61">
        <v>1</v>
      </c>
      <c r="F1146" s="61">
        <v>9</v>
      </c>
      <c r="G1146" s="61">
        <v>8</v>
      </c>
      <c r="H1146" s="61">
        <v>22</v>
      </c>
      <c r="I1146" s="61">
        <v>404</v>
      </c>
      <c r="J1146" s="61">
        <f t="shared" si="198"/>
        <v>444</v>
      </c>
      <c r="K1146" s="187"/>
      <c r="L1146" s="188">
        <f>SUM(J1144:J1146)</f>
        <v>512</v>
      </c>
      <c r="S1146" s="20" t="s">
        <v>7900</v>
      </c>
      <c r="T1146" s="30">
        <v>0</v>
      </c>
      <c r="U1146" s="30">
        <v>0</v>
      </c>
      <c r="V1146" s="30">
        <v>0</v>
      </c>
      <c r="W1146" s="30">
        <v>0</v>
      </c>
      <c r="X1146" s="30">
        <v>0</v>
      </c>
      <c r="Y1146" s="20">
        <f t="shared" ref="Y1146:Y1154" si="200">SUM(T1146:X1146)</f>
        <v>0</v>
      </c>
      <c r="AL1146" s="17" t="s">
        <v>7843</v>
      </c>
      <c r="AM1146" s="72">
        <v>3</v>
      </c>
      <c r="AN1146" s="72">
        <v>3</v>
      </c>
      <c r="AO1146" s="72">
        <v>1</v>
      </c>
      <c r="AP1146" s="72">
        <v>1</v>
      </c>
      <c r="AQ1146" s="72">
        <v>1</v>
      </c>
      <c r="AR1146" s="72">
        <v>0</v>
      </c>
      <c r="AS1146" s="72">
        <v>0</v>
      </c>
      <c r="AT1146" s="71">
        <v>0</v>
      </c>
      <c r="AU1146" s="71">
        <v>1</v>
      </c>
      <c r="AV1146" s="72">
        <v>1</v>
      </c>
      <c r="AW1146" s="72">
        <v>0</v>
      </c>
      <c r="AX1146" s="72">
        <v>0</v>
      </c>
      <c r="BR1146" s="17"/>
      <c r="BV1146" s="17"/>
    </row>
    <row r="1147" spans="1:74" x14ac:dyDescent="0.25">
      <c r="A1147" s="215" t="s">
        <v>488</v>
      </c>
      <c r="B1147" s="215" t="s">
        <v>2698</v>
      </c>
      <c r="C1147" s="216">
        <v>55</v>
      </c>
      <c r="D1147" s="216">
        <v>48</v>
      </c>
      <c r="E1147" s="59">
        <v>2</v>
      </c>
      <c r="F1147" s="59">
        <v>16</v>
      </c>
      <c r="G1147" s="60">
        <v>7</v>
      </c>
      <c r="H1147" s="60">
        <v>23</v>
      </c>
      <c r="I1147" s="60">
        <v>0</v>
      </c>
      <c r="J1147" s="60">
        <f t="shared" si="198"/>
        <v>48</v>
      </c>
      <c r="K1147" s="34"/>
      <c r="L1147" s="126"/>
      <c r="S1147" s="20" t="s">
        <v>7901</v>
      </c>
      <c r="T1147" s="60">
        <v>0</v>
      </c>
      <c r="U1147" s="60">
        <v>1</v>
      </c>
      <c r="V1147" s="60">
        <v>0</v>
      </c>
      <c r="W1147" s="60">
        <v>0</v>
      </c>
      <c r="X1147" s="60">
        <v>0</v>
      </c>
      <c r="Y1147" s="20">
        <f t="shared" si="200"/>
        <v>1</v>
      </c>
      <c r="AL1147" s="17" t="s">
        <v>7844</v>
      </c>
      <c r="AM1147" s="72">
        <v>10</v>
      </c>
      <c r="AN1147" s="72">
        <v>3</v>
      </c>
      <c r="AO1147" s="72">
        <v>5</v>
      </c>
      <c r="AP1147" s="72">
        <v>3</v>
      </c>
      <c r="AQ1147" s="72">
        <v>2</v>
      </c>
      <c r="AR1147" s="72">
        <v>0</v>
      </c>
      <c r="AS1147" s="72">
        <v>0</v>
      </c>
      <c r="AT1147" s="71">
        <v>0</v>
      </c>
      <c r="AU1147" s="71">
        <v>1</v>
      </c>
      <c r="AV1147" s="72">
        <v>1</v>
      </c>
      <c r="AW1147" s="72">
        <v>0</v>
      </c>
      <c r="AX1147" s="72">
        <v>0</v>
      </c>
      <c r="BR1147" s="17"/>
      <c r="BV1147" s="17"/>
    </row>
    <row r="1148" spans="1:74" x14ac:dyDescent="0.25">
      <c r="A1148" s="215" t="s">
        <v>488</v>
      </c>
      <c r="B1148" s="215" t="s">
        <v>1700</v>
      </c>
      <c r="C1148" s="216">
        <v>35</v>
      </c>
      <c r="D1148" s="216">
        <v>28</v>
      </c>
      <c r="E1148" s="59">
        <v>0</v>
      </c>
      <c r="F1148" s="59">
        <v>1</v>
      </c>
      <c r="G1148" s="60">
        <v>0</v>
      </c>
      <c r="H1148" s="60">
        <v>27</v>
      </c>
      <c r="I1148" s="60">
        <v>0</v>
      </c>
      <c r="J1148" s="60">
        <f t="shared" si="198"/>
        <v>28</v>
      </c>
      <c r="K1148" s="34"/>
      <c r="L1148" s="126"/>
      <c r="S1148" s="20" t="s">
        <v>7902</v>
      </c>
      <c r="T1148" s="59">
        <v>0</v>
      </c>
      <c r="U1148" s="59">
        <v>1</v>
      </c>
      <c r="V1148" s="60">
        <v>0</v>
      </c>
      <c r="W1148" s="60">
        <v>0</v>
      </c>
      <c r="X1148" s="60">
        <v>0</v>
      </c>
      <c r="Y1148" s="20">
        <f t="shared" si="200"/>
        <v>1</v>
      </c>
      <c r="AL1148" s="17" t="s">
        <v>7846</v>
      </c>
      <c r="AM1148" s="72">
        <v>51</v>
      </c>
      <c r="AN1148" s="72">
        <v>46</v>
      </c>
      <c r="AO1148" s="72">
        <v>37</v>
      </c>
      <c r="AP1148" s="72">
        <v>28</v>
      </c>
      <c r="AQ1148" s="72">
        <v>23</v>
      </c>
      <c r="AR1148" s="72">
        <v>12</v>
      </c>
      <c r="AS1148" s="72">
        <v>18</v>
      </c>
      <c r="AT1148" s="71">
        <v>8</v>
      </c>
      <c r="AU1148" s="71">
        <v>10</v>
      </c>
      <c r="AV1148" s="72">
        <v>4</v>
      </c>
      <c r="AW1148" s="72">
        <v>1</v>
      </c>
      <c r="AX1148" s="72">
        <v>5</v>
      </c>
      <c r="BR1148" s="17"/>
      <c r="BV1148" s="17"/>
    </row>
    <row r="1149" spans="1:74" x14ac:dyDescent="0.25">
      <c r="A1149" s="215" t="s">
        <v>488</v>
      </c>
      <c r="B1149" s="215" t="s">
        <v>561</v>
      </c>
      <c r="C1149" s="216">
        <v>1</v>
      </c>
      <c r="D1149" s="216">
        <v>1</v>
      </c>
      <c r="E1149" s="59">
        <v>0</v>
      </c>
      <c r="F1149" s="59">
        <v>1</v>
      </c>
      <c r="G1149" s="60">
        <v>0</v>
      </c>
      <c r="H1149" s="60">
        <v>0</v>
      </c>
      <c r="I1149" s="60">
        <v>0</v>
      </c>
      <c r="J1149" s="60">
        <f t="shared" si="198"/>
        <v>1</v>
      </c>
      <c r="K1149" s="34"/>
      <c r="L1149" s="126"/>
      <c r="S1149" s="20" t="s">
        <v>7903</v>
      </c>
      <c r="T1149" s="28">
        <v>0</v>
      </c>
      <c r="U1149" s="28">
        <v>1</v>
      </c>
      <c r="V1149" s="28">
        <v>0</v>
      </c>
      <c r="W1149" s="28">
        <v>0</v>
      </c>
      <c r="X1149" s="28">
        <v>0</v>
      </c>
      <c r="Y1149" s="20">
        <f t="shared" si="200"/>
        <v>1</v>
      </c>
      <c r="AL1149" s="17" t="s">
        <v>7880</v>
      </c>
      <c r="AM1149" s="72">
        <v>713</v>
      </c>
      <c r="AN1149" s="72">
        <v>352</v>
      </c>
      <c r="AO1149" s="72">
        <v>266</v>
      </c>
      <c r="AP1149" s="72">
        <v>249</v>
      </c>
      <c r="AQ1149" s="72">
        <v>156</v>
      </c>
      <c r="AR1149" s="72">
        <v>84</v>
      </c>
      <c r="AS1149" s="72">
        <v>62</v>
      </c>
      <c r="AT1149" s="71">
        <v>82</v>
      </c>
      <c r="AU1149" s="71">
        <v>42</v>
      </c>
      <c r="AV1149" s="72">
        <v>52</v>
      </c>
      <c r="AW1149" s="72">
        <v>37</v>
      </c>
      <c r="AX1149" s="72">
        <v>17</v>
      </c>
      <c r="BR1149" s="17"/>
      <c r="BV1149" s="17"/>
    </row>
    <row r="1150" spans="1:74" x14ac:dyDescent="0.25">
      <c r="A1150" s="215" t="s">
        <v>488</v>
      </c>
      <c r="B1150" s="215" t="s">
        <v>5340</v>
      </c>
      <c r="C1150" s="216">
        <v>1</v>
      </c>
      <c r="D1150" s="216">
        <v>1</v>
      </c>
      <c r="E1150" s="59">
        <v>0</v>
      </c>
      <c r="F1150" s="59">
        <v>0</v>
      </c>
      <c r="G1150" s="60">
        <v>0</v>
      </c>
      <c r="H1150" s="60">
        <v>1</v>
      </c>
      <c r="I1150" s="60">
        <v>0</v>
      </c>
      <c r="J1150" s="60">
        <f t="shared" si="198"/>
        <v>1</v>
      </c>
      <c r="K1150" s="34"/>
      <c r="L1150" s="126"/>
      <c r="S1150" s="20" t="s">
        <v>7757</v>
      </c>
      <c r="T1150" s="30">
        <v>1</v>
      </c>
      <c r="U1150" s="30">
        <v>3</v>
      </c>
      <c r="V1150" s="30">
        <v>0</v>
      </c>
      <c r="W1150" s="30">
        <v>0</v>
      </c>
      <c r="X1150" s="30">
        <v>0</v>
      </c>
      <c r="Y1150" s="20">
        <f t="shared" si="200"/>
        <v>4</v>
      </c>
      <c r="AL1150" s="17" t="s">
        <v>7832</v>
      </c>
      <c r="AM1150" s="72">
        <v>364</v>
      </c>
      <c r="AN1150" s="72">
        <v>349</v>
      </c>
      <c r="AO1150" s="72">
        <v>510</v>
      </c>
      <c r="AP1150" s="72">
        <v>535</v>
      </c>
      <c r="AQ1150" s="72">
        <v>579</v>
      </c>
      <c r="AR1150" s="72">
        <v>91</v>
      </c>
      <c r="AS1150" s="72">
        <v>181</v>
      </c>
      <c r="AT1150" s="71">
        <v>166</v>
      </c>
      <c r="AU1150" s="71">
        <v>123</v>
      </c>
      <c r="AV1150" s="72">
        <v>6</v>
      </c>
      <c r="AW1150" s="72">
        <v>0</v>
      </c>
      <c r="AX1150" s="72">
        <v>1</v>
      </c>
      <c r="BR1150" s="17"/>
      <c r="BV1150" s="17"/>
    </row>
    <row r="1151" spans="1:74" x14ac:dyDescent="0.25">
      <c r="A1151" s="215" t="s">
        <v>488</v>
      </c>
      <c r="B1151" s="215" t="s">
        <v>759</v>
      </c>
      <c r="C1151" s="216">
        <v>262</v>
      </c>
      <c r="D1151" s="216">
        <v>224</v>
      </c>
      <c r="E1151" s="59">
        <v>24</v>
      </c>
      <c r="F1151" s="59">
        <v>41</v>
      </c>
      <c r="G1151" s="60">
        <v>25</v>
      </c>
      <c r="H1151" s="60">
        <v>83</v>
      </c>
      <c r="I1151" s="60">
        <v>51</v>
      </c>
      <c r="J1151" s="60">
        <f t="shared" si="198"/>
        <v>224</v>
      </c>
      <c r="K1151" s="34"/>
      <c r="L1151" s="126">
        <f>SUM(J1147:J1151)</f>
        <v>302</v>
      </c>
      <c r="S1151" s="20" t="s">
        <v>7758</v>
      </c>
      <c r="T1151" s="30">
        <v>1</v>
      </c>
      <c r="U1151" s="30">
        <v>10</v>
      </c>
      <c r="V1151" s="30">
        <v>0</v>
      </c>
      <c r="W1151" s="30">
        <v>8</v>
      </c>
      <c r="X1151" s="30">
        <v>0</v>
      </c>
      <c r="Y1151" s="20">
        <f t="shared" si="200"/>
        <v>19</v>
      </c>
      <c r="AL1151" s="17" t="s">
        <v>7881</v>
      </c>
      <c r="AM1151" s="72">
        <v>1</v>
      </c>
      <c r="AN1151" s="72">
        <v>28</v>
      </c>
      <c r="AO1151" s="72">
        <v>72</v>
      </c>
      <c r="AP1151" s="72">
        <v>273</v>
      </c>
      <c r="AQ1151" s="72">
        <v>355</v>
      </c>
      <c r="AR1151" s="72">
        <v>161</v>
      </c>
      <c r="AS1151" s="72">
        <v>145</v>
      </c>
      <c r="AT1151" s="71">
        <v>92</v>
      </c>
      <c r="AU1151" s="71">
        <v>72</v>
      </c>
      <c r="AV1151" s="72">
        <v>60</v>
      </c>
      <c r="AW1151" s="72">
        <v>43</v>
      </c>
      <c r="AX1151" s="72">
        <v>40</v>
      </c>
      <c r="BR1151" s="17"/>
      <c r="BV1151" s="17"/>
    </row>
    <row r="1152" spans="1:74" x14ac:dyDescent="0.25">
      <c r="A1152" s="220" t="s">
        <v>492</v>
      </c>
      <c r="B1152" s="220" t="s">
        <v>2698</v>
      </c>
      <c r="C1152" s="221">
        <v>2</v>
      </c>
      <c r="D1152" s="221">
        <v>2</v>
      </c>
      <c r="E1152" s="61">
        <v>0</v>
      </c>
      <c r="F1152" s="61">
        <v>2</v>
      </c>
      <c r="G1152" s="61">
        <v>0</v>
      </c>
      <c r="H1152" s="61">
        <v>0</v>
      </c>
      <c r="I1152" s="61">
        <v>0</v>
      </c>
      <c r="J1152" s="61">
        <f t="shared" si="198"/>
        <v>2</v>
      </c>
      <c r="K1152" s="187"/>
      <c r="L1152" s="188"/>
      <c r="S1152" s="20" t="s">
        <v>7759</v>
      </c>
      <c r="T1152" s="28">
        <v>2</v>
      </c>
      <c r="U1152" s="28">
        <v>16</v>
      </c>
      <c r="V1152" s="28">
        <v>7</v>
      </c>
      <c r="W1152" s="28">
        <v>23</v>
      </c>
      <c r="X1152" s="28">
        <v>0</v>
      </c>
      <c r="Y1152" s="20">
        <f t="shared" si="200"/>
        <v>48</v>
      </c>
      <c r="AL1152" s="17" t="s">
        <v>7833</v>
      </c>
      <c r="AM1152" s="72">
        <v>0</v>
      </c>
      <c r="AN1152" s="72">
        <v>0</v>
      </c>
      <c r="AO1152" s="72">
        <v>0</v>
      </c>
      <c r="AP1152" s="72">
        <v>0</v>
      </c>
      <c r="AQ1152" s="72">
        <v>0</v>
      </c>
      <c r="AR1152" s="72">
        <v>415</v>
      </c>
      <c r="AS1152" s="72">
        <v>435</v>
      </c>
      <c r="AT1152" s="71">
        <v>345</v>
      </c>
      <c r="AU1152" s="71">
        <v>433</v>
      </c>
      <c r="AV1152" s="72">
        <v>457</v>
      </c>
      <c r="AW1152" s="72">
        <v>568</v>
      </c>
      <c r="AX1152" s="72">
        <v>453</v>
      </c>
      <c r="BR1152" s="17"/>
      <c r="BV1152" s="17"/>
    </row>
    <row r="1153" spans="1:74" x14ac:dyDescent="0.25">
      <c r="A1153" s="222" t="s">
        <v>492</v>
      </c>
      <c r="B1153" s="222" t="s">
        <v>1700</v>
      </c>
      <c r="C1153" s="143">
        <v>34</v>
      </c>
      <c r="D1153" s="143">
        <v>30</v>
      </c>
      <c r="E1153" s="223">
        <v>9</v>
      </c>
      <c r="F1153" s="223">
        <v>10</v>
      </c>
      <c r="G1153" s="61">
        <v>5</v>
      </c>
      <c r="H1153" s="223">
        <v>6</v>
      </c>
      <c r="I1153" s="61">
        <v>0</v>
      </c>
      <c r="J1153" s="61">
        <f t="shared" si="198"/>
        <v>30</v>
      </c>
      <c r="K1153" s="187"/>
      <c r="L1153" s="188"/>
      <c r="S1153" s="20" t="s">
        <v>7760</v>
      </c>
      <c r="T1153" s="28">
        <v>0</v>
      </c>
      <c r="U1153" s="28">
        <v>2</v>
      </c>
      <c r="V1153" s="28">
        <v>0</v>
      </c>
      <c r="W1153" s="28">
        <v>0</v>
      </c>
      <c r="X1153" s="28">
        <v>0</v>
      </c>
      <c r="Y1153" s="20">
        <f t="shared" si="200"/>
        <v>2</v>
      </c>
      <c r="AL1153" s="17" t="s">
        <v>7882</v>
      </c>
      <c r="AM1153" s="72">
        <v>0</v>
      </c>
      <c r="AN1153" s="72">
        <v>0</v>
      </c>
      <c r="AO1153" s="72">
        <v>0</v>
      </c>
      <c r="AP1153" s="72">
        <v>0</v>
      </c>
      <c r="AQ1153" s="72">
        <v>2</v>
      </c>
      <c r="AR1153" s="72">
        <v>15</v>
      </c>
      <c r="AS1153" s="72">
        <v>39</v>
      </c>
      <c r="AT1153" s="71">
        <v>174</v>
      </c>
      <c r="AU1153" s="71">
        <v>257</v>
      </c>
      <c r="AV1153" s="72">
        <v>409</v>
      </c>
      <c r="AW1153" s="72">
        <v>233</v>
      </c>
      <c r="AX1153" s="72">
        <v>203</v>
      </c>
      <c r="BR1153" s="17"/>
      <c r="BV1153" s="17"/>
    </row>
    <row r="1154" spans="1:74" x14ac:dyDescent="0.25">
      <c r="A1154" s="222" t="s">
        <v>492</v>
      </c>
      <c r="B1154" s="222" t="s">
        <v>561</v>
      </c>
      <c r="C1154" s="143">
        <v>4</v>
      </c>
      <c r="D1154" s="143">
        <v>4</v>
      </c>
      <c r="E1154" s="223">
        <v>0</v>
      </c>
      <c r="F1154" s="223">
        <v>2</v>
      </c>
      <c r="G1154" s="61">
        <v>2</v>
      </c>
      <c r="H1154" s="223">
        <v>0</v>
      </c>
      <c r="I1154" s="61">
        <v>0</v>
      </c>
      <c r="J1154" s="61">
        <f t="shared" si="198"/>
        <v>4</v>
      </c>
      <c r="K1154" s="187"/>
      <c r="L1154" s="188"/>
      <c r="S1154" s="83"/>
      <c r="T1154" s="26">
        <f>SUM(T1146:T1153)</f>
        <v>4</v>
      </c>
      <c r="U1154" s="26">
        <f>SUM(U1146:U1153)</f>
        <v>34</v>
      </c>
      <c r="V1154" s="26">
        <f>SUM(V1146:V1153)</f>
        <v>7</v>
      </c>
      <c r="W1154" s="26">
        <f>SUM(W1146:W1153)</f>
        <v>31</v>
      </c>
      <c r="X1154" s="26">
        <f>SUM(X1146:X1153)</f>
        <v>0</v>
      </c>
      <c r="Y1154" s="20">
        <f t="shared" si="200"/>
        <v>76</v>
      </c>
      <c r="AL1154" s="17" t="s">
        <v>7834</v>
      </c>
      <c r="AM1154" s="72">
        <v>0</v>
      </c>
      <c r="AN1154" s="72">
        <v>0</v>
      </c>
      <c r="AO1154" s="72">
        <v>0</v>
      </c>
      <c r="AP1154" s="72">
        <v>0</v>
      </c>
      <c r="AQ1154" s="72">
        <v>0</v>
      </c>
      <c r="AR1154" s="72">
        <v>0</v>
      </c>
      <c r="AS1154" s="72">
        <v>0</v>
      </c>
      <c r="AT1154" s="72">
        <v>0</v>
      </c>
      <c r="AU1154" s="72">
        <v>0</v>
      </c>
      <c r="AV1154" s="72">
        <v>2</v>
      </c>
      <c r="AW1154" s="72">
        <v>10</v>
      </c>
      <c r="AX1154" s="72">
        <v>51</v>
      </c>
      <c r="BR1154" s="17"/>
      <c r="BV1154" s="17"/>
    </row>
    <row r="1155" spans="1:74" x14ac:dyDescent="0.25">
      <c r="A1155" s="224" t="s">
        <v>492</v>
      </c>
      <c r="B1155" s="224" t="s">
        <v>759</v>
      </c>
      <c r="C1155" s="227">
        <v>19</v>
      </c>
      <c r="D1155" s="225">
        <v>19</v>
      </c>
      <c r="E1155" s="61">
        <v>1</v>
      </c>
      <c r="F1155" s="61">
        <v>4</v>
      </c>
      <c r="G1155" s="61">
        <v>0</v>
      </c>
      <c r="H1155" s="61">
        <v>1</v>
      </c>
      <c r="I1155" s="61">
        <v>13</v>
      </c>
      <c r="J1155" s="61">
        <f t="shared" si="198"/>
        <v>19</v>
      </c>
      <c r="K1155" s="187"/>
      <c r="L1155" s="188">
        <f>SUM(J1152:J1155)</f>
        <v>55</v>
      </c>
      <c r="S1155" s="83"/>
      <c r="T1155" s="26"/>
      <c r="U1155" s="26"/>
      <c r="V1155" s="26"/>
      <c r="W1155" s="26"/>
      <c r="X1155" s="26"/>
      <c r="Y1155" s="26"/>
      <c r="AL1155" s="17" t="s">
        <v>7891</v>
      </c>
      <c r="AM1155" s="72">
        <v>0</v>
      </c>
      <c r="AN1155" s="72">
        <v>0</v>
      </c>
      <c r="AO1155" s="72">
        <v>0</v>
      </c>
      <c r="AP1155" s="72">
        <v>0</v>
      </c>
      <c r="AQ1155" s="72">
        <v>0</v>
      </c>
      <c r="AR1155" s="72">
        <v>0</v>
      </c>
      <c r="AS1155" s="72">
        <v>0</v>
      </c>
      <c r="AT1155" s="72">
        <v>0</v>
      </c>
      <c r="AU1155" s="72">
        <v>0</v>
      </c>
      <c r="AV1155" s="72">
        <v>1</v>
      </c>
      <c r="AW1155" s="72">
        <v>7</v>
      </c>
      <c r="AX1155" s="72">
        <v>40</v>
      </c>
      <c r="BR1155" s="17"/>
      <c r="BV1155" s="17"/>
    </row>
    <row r="1156" spans="1:74" x14ac:dyDescent="0.25">
      <c r="A1156" s="228" t="s">
        <v>7764</v>
      </c>
      <c r="B1156" s="190"/>
      <c r="C1156" s="59">
        <f t="shared" ref="C1156:J1156" si="201">SUM(C1134:C1155)</f>
        <v>965</v>
      </c>
      <c r="D1156" s="59">
        <f t="shared" si="201"/>
        <v>902</v>
      </c>
      <c r="E1156" s="59">
        <f t="shared" si="201"/>
        <v>40</v>
      </c>
      <c r="F1156" s="59">
        <f t="shared" si="201"/>
        <v>115</v>
      </c>
      <c r="G1156" s="59">
        <f t="shared" si="201"/>
        <v>47</v>
      </c>
      <c r="H1156" s="59">
        <f t="shared" si="201"/>
        <v>180</v>
      </c>
      <c r="I1156" s="59">
        <f t="shared" si="201"/>
        <v>520</v>
      </c>
      <c r="J1156" s="229">
        <f t="shared" si="201"/>
        <v>902</v>
      </c>
      <c r="K1156" s="126"/>
      <c r="L1156" s="126">
        <f>SUM(L1134:L1155)</f>
        <v>902</v>
      </c>
      <c r="S1156" s="20" t="s">
        <v>7766</v>
      </c>
      <c r="T1156" s="20" t="s">
        <v>92</v>
      </c>
      <c r="U1156" s="20" t="s">
        <v>102</v>
      </c>
      <c r="V1156" s="20" t="s">
        <v>98</v>
      </c>
      <c r="W1156" s="20" t="s">
        <v>125</v>
      </c>
      <c r="X1156" s="20" t="s">
        <v>272</v>
      </c>
      <c r="Y1156" s="20" t="s">
        <v>7767</v>
      </c>
      <c r="AL1156" s="17" t="s">
        <v>7835</v>
      </c>
      <c r="AM1156" s="72">
        <v>0</v>
      </c>
      <c r="AN1156" s="72">
        <v>0</v>
      </c>
      <c r="AO1156" s="72">
        <v>0</v>
      </c>
      <c r="AP1156" s="72">
        <v>0</v>
      </c>
      <c r="AQ1156" s="72">
        <v>0</v>
      </c>
      <c r="AR1156" s="72">
        <v>0</v>
      </c>
      <c r="AS1156" s="72">
        <v>0</v>
      </c>
      <c r="AT1156" s="72">
        <v>0</v>
      </c>
      <c r="AU1156" s="72">
        <v>0</v>
      </c>
      <c r="AV1156" s="72">
        <v>0</v>
      </c>
      <c r="AW1156" s="72">
        <v>0</v>
      </c>
      <c r="AX1156" s="72">
        <v>13</v>
      </c>
      <c r="BR1156" s="17"/>
      <c r="BV1156" s="17"/>
    </row>
    <row r="1157" spans="1:74" x14ac:dyDescent="0.25">
      <c r="S1157" s="20" t="s">
        <v>7900</v>
      </c>
      <c r="T1157" s="59">
        <v>0</v>
      </c>
      <c r="U1157" s="59">
        <v>1</v>
      </c>
      <c r="V1157" s="60">
        <v>0</v>
      </c>
      <c r="W1157" s="60">
        <v>0</v>
      </c>
      <c r="X1157" s="60">
        <v>0</v>
      </c>
      <c r="Y1157" s="21">
        <f t="shared" ref="Y1157:Y1165" si="202">SUM(T1157:W1157)</f>
        <v>1</v>
      </c>
      <c r="BR1157" s="17"/>
      <c r="BV1157" s="17"/>
    </row>
    <row r="1158" spans="1:74" x14ac:dyDescent="0.25">
      <c r="S1158" s="20" t="s">
        <v>7901</v>
      </c>
      <c r="T1158" s="60">
        <v>0</v>
      </c>
      <c r="U1158" s="60">
        <v>0</v>
      </c>
      <c r="V1158" s="60">
        <v>0</v>
      </c>
      <c r="W1158" s="60">
        <v>0</v>
      </c>
      <c r="X1158" s="60">
        <v>0</v>
      </c>
      <c r="Y1158" s="21">
        <f t="shared" si="202"/>
        <v>0</v>
      </c>
      <c r="BR1158" s="17"/>
      <c r="BV1158" s="17"/>
    </row>
    <row r="1159" spans="1:74" x14ac:dyDescent="0.25">
      <c r="S1159" s="20" t="s">
        <v>7902</v>
      </c>
      <c r="T1159" s="59">
        <v>0</v>
      </c>
      <c r="U1159" s="59">
        <v>0</v>
      </c>
      <c r="V1159" s="60">
        <v>0</v>
      </c>
      <c r="W1159" s="60">
        <v>0</v>
      </c>
      <c r="X1159" s="60">
        <v>1</v>
      </c>
      <c r="Y1159" s="21">
        <f t="shared" si="202"/>
        <v>0</v>
      </c>
      <c r="BR1159" s="17"/>
      <c r="BV1159" s="17"/>
    </row>
    <row r="1160" spans="1:74" x14ac:dyDescent="0.25">
      <c r="S1160" s="20" t="s">
        <v>7903</v>
      </c>
      <c r="T1160" s="28">
        <v>1</v>
      </c>
      <c r="U1160" s="28">
        <v>4</v>
      </c>
      <c r="V1160" s="28">
        <v>0</v>
      </c>
      <c r="W1160" s="28">
        <v>0</v>
      </c>
      <c r="X1160" s="28">
        <v>1</v>
      </c>
      <c r="Y1160" s="21">
        <f t="shared" si="202"/>
        <v>5</v>
      </c>
      <c r="BR1160" s="17"/>
      <c r="BV1160" s="17"/>
    </row>
    <row r="1161" spans="1:74" x14ac:dyDescent="0.25">
      <c r="S1161" s="20" t="s">
        <v>7757</v>
      </c>
      <c r="T1161" s="28">
        <v>0</v>
      </c>
      <c r="U1161" s="28">
        <v>8</v>
      </c>
      <c r="V1161" s="28">
        <v>0</v>
      </c>
      <c r="W1161" s="28">
        <v>9</v>
      </c>
      <c r="X1161" s="28">
        <v>1</v>
      </c>
      <c r="Y1161" s="21">
        <f t="shared" si="202"/>
        <v>17</v>
      </c>
      <c r="BR1161" s="17"/>
      <c r="BV1161" s="17"/>
    </row>
    <row r="1162" spans="1:74" x14ac:dyDescent="0.25">
      <c r="S1162" s="20" t="s">
        <v>7758</v>
      </c>
      <c r="T1162" s="28">
        <v>1</v>
      </c>
      <c r="U1162" s="28">
        <v>9</v>
      </c>
      <c r="V1162" s="28">
        <v>8</v>
      </c>
      <c r="W1162" s="28">
        <v>22</v>
      </c>
      <c r="X1162" s="28">
        <v>453</v>
      </c>
      <c r="Y1162" s="21">
        <f t="shared" si="202"/>
        <v>40</v>
      </c>
      <c r="BR1162" s="17"/>
      <c r="BV1162" s="17"/>
    </row>
    <row r="1163" spans="1:74" x14ac:dyDescent="0.25">
      <c r="S1163" s="20" t="s">
        <v>7759</v>
      </c>
      <c r="T1163" s="28">
        <v>24</v>
      </c>
      <c r="U1163" s="28">
        <v>43</v>
      </c>
      <c r="V1163" s="28">
        <v>25</v>
      </c>
      <c r="W1163" s="28">
        <v>111</v>
      </c>
      <c r="X1163" s="28">
        <v>51</v>
      </c>
      <c r="Y1163" s="21">
        <f t="shared" si="202"/>
        <v>203</v>
      </c>
      <c r="BR1163" s="17"/>
      <c r="BV1163" s="17"/>
    </row>
    <row r="1164" spans="1:74" x14ac:dyDescent="0.25">
      <c r="S1164" s="20" t="s">
        <v>7760</v>
      </c>
      <c r="T1164" s="28">
        <v>10</v>
      </c>
      <c r="U1164" s="28">
        <v>16</v>
      </c>
      <c r="V1164" s="28">
        <v>7</v>
      </c>
      <c r="W1164" s="28">
        <v>7</v>
      </c>
      <c r="X1164" s="28">
        <v>13</v>
      </c>
      <c r="Y1164" s="21">
        <f t="shared" si="202"/>
        <v>40</v>
      </c>
      <c r="BR1164" s="17"/>
      <c r="BV1164" s="17"/>
    </row>
    <row r="1165" spans="1:74" x14ac:dyDescent="0.25">
      <c r="S1165" s="83"/>
      <c r="T1165" s="26">
        <f>SUM(T1157:T1164)</f>
        <v>36</v>
      </c>
      <c r="U1165" s="26">
        <f>SUM(U1157:U1164)</f>
        <v>81</v>
      </c>
      <c r="V1165" s="26">
        <f>SUM(V1157:V1164)</f>
        <v>40</v>
      </c>
      <c r="W1165" s="26">
        <f>SUM(W1157:W1164)</f>
        <v>149</v>
      </c>
      <c r="X1165" s="26">
        <f>SUM(X1157:X1164)</f>
        <v>520</v>
      </c>
      <c r="Y1165" s="21">
        <f t="shared" si="202"/>
        <v>306</v>
      </c>
      <c r="BR1165" s="17"/>
      <c r="BV1165" s="17"/>
    </row>
    <row r="1171" spans="1:74" ht="39.6" x14ac:dyDescent="0.25">
      <c r="A1171" s="214" t="s">
        <v>7802</v>
      </c>
      <c r="B1171" s="214" t="s">
        <v>7744</v>
      </c>
      <c r="C1171" s="214" t="s">
        <v>7705</v>
      </c>
      <c r="D1171" s="214" t="s">
        <v>7745</v>
      </c>
      <c r="E1171" s="214" t="s">
        <v>7746</v>
      </c>
      <c r="F1171" s="214" t="s">
        <v>7747</v>
      </c>
      <c r="G1171" s="214" t="s">
        <v>7748</v>
      </c>
      <c r="H1171" s="214" t="s">
        <v>7749</v>
      </c>
      <c r="I1171" s="214" t="s">
        <v>7750</v>
      </c>
      <c r="J1171" s="42" t="s">
        <v>7753</v>
      </c>
      <c r="K1171" s="31"/>
      <c r="L1171" s="22" t="s">
        <v>7929</v>
      </c>
      <c r="S1171" s="17" t="s">
        <v>7802</v>
      </c>
      <c r="AL1171" s="23" t="s">
        <v>7781</v>
      </c>
      <c r="AM1171" s="71" t="s">
        <v>7802</v>
      </c>
      <c r="AN1171" s="72"/>
      <c r="AO1171" s="72"/>
      <c r="AP1171" s="72"/>
      <c r="BV1171" s="17"/>
    </row>
    <row r="1172" spans="1:74" x14ac:dyDescent="0.25">
      <c r="A1172" s="215" t="s">
        <v>7908</v>
      </c>
      <c r="B1172" s="215" t="s">
        <v>1700</v>
      </c>
      <c r="C1172" s="216">
        <v>2</v>
      </c>
      <c r="D1172" s="216">
        <v>1</v>
      </c>
      <c r="E1172" s="59">
        <v>0</v>
      </c>
      <c r="F1172" s="59">
        <v>1</v>
      </c>
      <c r="G1172" s="60">
        <v>0</v>
      </c>
      <c r="H1172" s="60">
        <v>0</v>
      </c>
      <c r="I1172" s="60">
        <v>0</v>
      </c>
      <c r="J1172" s="60">
        <f t="shared" ref="J1172:J1194" si="203">SUM(E1172:I1172)</f>
        <v>1</v>
      </c>
      <c r="K1172" s="34"/>
      <c r="L1172" s="126"/>
      <c r="S1172" s="20" t="s">
        <v>7755</v>
      </c>
      <c r="T1172" s="20" t="s">
        <v>92</v>
      </c>
      <c r="U1172" s="20" t="s">
        <v>102</v>
      </c>
      <c r="V1172" s="20" t="s">
        <v>98</v>
      </c>
      <c r="W1172" s="20" t="s">
        <v>125</v>
      </c>
      <c r="X1172" s="20" t="s">
        <v>272</v>
      </c>
      <c r="Y1172" s="20" t="s">
        <v>126</v>
      </c>
      <c r="AL1172" s="17" t="s">
        <v>7876</v>
      </c>
      <c r="AM1172" s="72"/>
      <c r="AN1172" s="72"/>
      <c r="AO1172" s="72"/>
      <c r="AP1172" s="72"/>
      <c r="BV1172" s="17"/>
    </row>
    <row r="1173" spans="1:74" x14ac:dyDescent="0.25">
      <c r="A1173" s="215" t="s">
        <v>7908</v>
      </c>
      <c r="B1173" s="215" t="s">
        <v>759</v>
      </c>
      <c r="C1173" s="216">
        <v>1</v>
      </c>
      <c r="D1173" s="216">
        <v>1</v>
      </c>
      <c r="E1173" s="59">
        <v>0</v>
      </c>
      <c r="F1173" s="59">
        <v>1</v>
      </c>
      <c r="G1173" s="60">
        <v>0</v>
      </c>
      <c r="H1173" s="60">
        <v>0</v>
      </c>
      <c r="I1173" s="60">
        <v>0</v>
      </c>
      <c r="J1173" s="60">
        <f t="shared" si="203"/>
        <v>1</v>
      </c>
      <c r="K1173" s="34"/>
      <c r="L1173" s="126">
        <v>2</v>
      </c>
      <c r="S1173" s="20" t="s">
        <v>7900</v>
      </c>
      <c r="T1173" s="20">
        <v>0</v>
      </c>
      <c r="U1173" s="20">
        <v>2</v>
      </c>
      <c r="V1173" s="20">
        <v>0</v>
      </c>
      <c r="W1173" s="20">
        <v>0</v>
      </c>
      <c r="X1173" s="20">
        <v>0</v>
      </c>
      <c r="Y1173" s="20">
        <f t="shared" ref="Y1173:Y1181" si="204">SUM(T1173:X1173)</f>
        <v>2</v>
      </c>
      <c r="AL1173" s="17" t="s">
        <v>7784</v>
      </c>
      <c r="AM1173" s="72"/>
      <c r="AN1173" s="72"/>
      <c r="AO1173" s="72"/>
      <c r="AP1173" s="72"/>
      <c r="BV1173" s="17"/>
    </row>
    <row r="1174" spans="1:74" x14ac:dyDescent="0.25">
      <c r="A1174" s="217" t="s">
        <v>7909</v>
      </c>
      <c r="B1174" s="217" t="s">
        <v>2698</v>
      </c>
      <c r="C1174" s="218">
        <v>2</v>
      </c>
      <c r="D1174" s="218">
        <v>2</v>
      </c>
      <c r="E1174" s="61">
        <v>0</v>
      </c>
      <c r="F1174" s="61">
        <v>2</v>
      </c>
      <c r="G1174" s="61">
        <v>0</v>
      </c>
      <c r="H1174" s="61">
        <v>0</v>
      </c>
      <c r="I1174" s="61">
        <v>0</v>
      </c>
      <c r="J1174" s="61">
        <f t="shared" si="203"/>
        <v>2</v>
      </c>
      <c r="K1174" s="187"/>
      <c r="L1174" s="188">
        <v>2</v>
      </c>
      <c r="S1174" s="20" t="s">
        <v>7901</v>
      </c>
      <c r="T1174" s="20">
        <v>0</v>
      </c>
      <c r="U1174" s="20">
        <v>2</v>
      </c>
      <c r="V1174" s="20">
        <v>0</v>
      </c>
      <c r="W1174" s="20">
        <v>0</v>
      </c>
      <c r="X1174" s="20">
        <v>0</v>
      </c>
      <c r="Y1174" s="20">
        <f t="shared" si="204"/>
        <v>2</v>
      </c>
      <c r="AM1174" s="72"/>
      <c r="AN1174" s="72"/>
      <c r="AO1174" s="72"/>
      <c r="AP1174" s="72"/>
      <c r="BV1174" s="17"/>
    </row>
    <row r="1175" spans="1:74" x14ac:dyDescent="0.25">
      <c r="A1175" s="217" t="s">
        <v>7909</v>
      </c>
      <c r="B1175" s="217" t="s">
        <v>1700</v>
      </c>
      <c r="C1175" s="218">
        <v>1</v>
      </c>
      <c r="D1175" s="218">
        <v>0</v>
      </c>
      <c r="E1175" s="61">
        <v>0</v>
      </c>
      <c r="F1175" s="61">
        <v>0</v>
      </c>
      <c r="G1175" s="61">
        <v>0</v>
      </c>
      <c r="H1175" s="61">
        <v>0</v>
      </c>
      <c r="I1175" s="61">
        <v>0</v>
      </c>
      <c r="J1175" s="61">
        <f t="shared" si="203"/>
        <v>0</v>
      </c>
      <c r="K1175" s="187"/>
      <c r="L1175" s="188"/>
      <c r="S1175" s="20" t="s">
        <v>7902</v>
      </c>
      <c r="T1175" s="20">
        <v>0</v>
      </c>
      <c r="U1175" s="20">
        <v>2</v>
      </c>
      <c r="V1175" s="20">
        <v>0</v>
      </c>
      <c r="W1175" s="20">
        <v>0</v>
      </c>
      <c r="X1175" s="20">
        <v>0</v>
      </c>
      <c r="Y1175" s="20">
        <f t="shared" si="204"/>
        <v>2</v>
      </c>
      <c r="AL1175" s="17" t="s">
        <v>5</v>
      </c>
      <c r="AM1175" s="17" t="s">
        <v>7792</v>
      </c>
      <c r="AN1175" s="17" t="s">
        <v>7793</v>
      </c>
      <c r="AO1175" s="17" t="s">
        <v>7794</v>
      </c>
      <c r="AP1175" s="17" t="s">
        <v>7795</v>
      </c>
      <c r="AQ1175" s="17" t="s">
        <v>7796</v>
      </c>
      <c r="AR1175" s="17" t="s">
        <v>7797</v>
      </c>
      <c r="AS1175" s="17" t="s">
        <v>7798</v>
      </c>
      <c r="AT1175" s="75" t="s">
        <v>7799</v>
      </c>
      <c r="AU1175" s="75" t="s">
        <v>7800</v>
      </c>
      <c r="AV1175" s="17" t="s">
        <v>7801</v>
      </c>
      <c r="AW1175" s="17" t="s">
        <v>7802</v>
      </c>
      <c r="BV1175" s="17"/>
    </row>
    <row r="1176" spans="1:74" x14ac:dyDescent="0.25">
      <c r="A1176" s="215" t="s">
        <v>7910</v>
      </c>
      <c r="B1176" s="215" t="s">
        <v>2698</v>
      </c>
      <c r="C1176" s="216">
        <v>2</v>
      </c>
      <c r="D1176" s="216">
        <v>2</v>
      </c>
      <c r="E1176" s="59">
        <v>0</v>
      </c>
      <c r="F1176" s="59">
        <v>2</v>
      </c>
      <c r="G1176" s="60">
        <v>0</v>
      </c>
      <c r="H1176" s="60">
        <v>0</v>
      </c>
      <c r="I1176" s="60">
        <v>0</v>
      </c>
      <c r="J1176" s="60">
        <f t="shared" si="203"/>
        <v>2</v>
      </c>
      <c r="K1176" s="34"/>
      <c r="L1176" s="126">
        <v>2</v>
      </c>
      <c r="S1176" s="20" t="s">
        <v>7903</v>
      </c>
      <c r="T1176" s="20">
        <v>0</v>
      </c>
      <c r="U1176" s="20">
        <v>2</v>
      </c>
      <c r="V1176" s="20">
        <v>0</v>
      </c>
      <c r="W1176" s="20">
        <v>1</v>
      </c>
      <c r="X1176" s="20">
        <v>0</v>
      </c>
      <c r="Y1176" s="20">
        <f t="shared" si="204"/>
        <v>3</v>
      </c>
      <c r="AL1176" s="17" t="s">
        <v>7828</v>
      </c>
      <c r="AM1176" s="72">
        <v>0</v>
      </c>
      <c r="AN1176" s="72">
        <v>0</v>
      </c>
      <c r="AO1176" s="72">
        <v>0</v>
      </c>
      <c r="AP1176" s="72">
        <v>0</v>
      </c>
      <c r="AQ1176" s="72">
        <v>0</v>
      </c>
      <c r="AR1176" s="72">
        <v>0</v>
      </c>
      <c r="AS1176" s="72">
        <v>0</v>
      </c>
      <c r="AT1176" s="71">
        <v>0</v>
      </c>
      <c r="AU1176" s="71">
        <v>0</v>
      </c>
      <c r="AV1176" s="72">
        <v>0</v>
      </c>
      <c r="AW1176" s="72">
        <v>0</v>
      </c>
      <c r="BV1176" s="17"/>
    </row>
    <row r="1177" spans="1:74" x14ac:dyDescent="0.25">
      <c r="A1177" s="230" t="s">
        <v>7910</v>
      </c>
      <c r="B1177" s="230" t="s">
        <v>1700</v>
      </c>
      <c r="C1177" s="231">
        <v>1</v>
      </c>
      <c r="D1177" s="231">
        <v>0</v>
      </c>
      <c r="E1177" s="60">
        <v>0</v>
      </c>
      <c r="F1177" s="60">
        <v>0</v>
      </c>
      <c r="G1177" s="60">
        <v>0</v>
      </c>
      <c r="H1177" s="60">
        <v>0</v>
      </c>
      <c r="I1177" s="60">
        <v>0</v>
      </c>
      <c r="J1177" s="60">
        <f t="shared" si="203"/>
        <v>0</v>
      </c>
      <c r="K1177" s="34"/>
      <c r="L1177" s="126"/>
      <c r="S1177" s="20" t="s">
        <v>7757</v>
      </c>
      <c r="T1177" s="20">
        <v>2</v>
      </c>
      <c r="U1177" s="20">
        <v>11</v>
      </c>
      <c r="V1177" s="20">
        <v>1</v>
      </c>
      <c r="W1177" s="20">
        <v>26</v>
      </c>
      <c r="X1177" s="20">
        <v>0</v>
      </c>
      <c r="Y1177" s="20">
        <f t="shared" si="204"/>
        <v>40</v>
      </c>
      <c r="AL1177" s="17" t="s">
        <v>7829</v>
      </c>
      <c r="AM1177" s="72">
        <v>0</v>
      </c>
      <c r="AN1177" s="72">
        <v>0</v>
      </c>
      <c r="AO1177" s="72">
        <v>0</v>
      </c>
      <c r="AP1177" s="72">
        <v>0</v>
      </c>
      <c r="AQ1177" s="72">
        <v>0</v>
      </c>
      <c r="AR1177" s="72">
        <v>0</v>
      </c>
      <c r="AS1177" s="72">
        <v>0</v>
      </c>
      <c r="AT1177" s="71">
        <v>0</v>
      </c>
      <c r="AU1177" s="71">
        <v>0</v>
      </c>
      <c r="AV1177" s="72">
        <v>0</v>
      </c>
      <c r="AW1177" s="72">
        <v>0</v>
      </c>
      <c r="BV1177" s="17"/>
    </row>
    <row r="1178" spans="1:74" x14ac:dyDescent="0.25">
      <c r="A1178" s="217" t="s">
        <v>7906</v>
      </c>
      <c r="B1178" s="217" t="s">
        <v>2698</v>
      </c>
      <c r="C1178" s="218">
        <v>2</v>
      </c>
      <c r="D1178" s="218">
        <v>2</v>
      </c>
      <c r="E1178" s="61">
        <v>0</v>
      </c>
      <c r="F1178" s="61">
        <v>2</v>
      </c>
      <c r="G1178" s="61">
        <v>0</v>
      </c>
      <c r="H1178" s="61">
        <v>0</v>
      </c>
      <c r="I1178" s="61">
        <v>0</v>
      </c>
      <c r="J1178" s="61">
        <f t="shared" si="203"/>
        <v>2</v>
      </c>
      <c r="K1178" s="187"/>
      <c r="L1178" s="188"/>
      <c r="S1178" s="20" t="s">
        <v>7758</v>
      </c>
      <c r="T1178" s="20">
        <v>3</v>
      </c>
      <c r="U1178" s="20">
        <v>27</v>
      </c>
      <c r="V1178" s="20">
        <v>4</v>
      </c>
      <c r="W1178" s="20">
        <v>42</v>
      </c>
      <c r="X1178" s="20">
        <v>568</v>
      </c>
      <c r="Y1178" s="20">
        <f t="shared" si="204"/>
        <v>644</v>
      </c>
      <c r="AL1178" s="17" t="s">
        <v>7830</v>
      </c>
      <c r="AM1178" s="72">
        <v>0</v>
      </c>
      <c r="AN1178" s="72">
        <v>0</v>
      </c>
      <c r="AO1178" s="72">
        <v>0</v>
      </c>
      <c r="AP1178" s="72">
        <v>0</v>
      </c>
      <c r="AQ1178" s="72">
        <v>0</v>
      </c>
      <c r="AR1178" s="72">
        <v>0</v>
      </c>
      <c r="AS1178" s="72">
        <v>0</v>
      </c>
      <c r="AT1178" s="71">
        <v>0</v>
      </c>
      <c r="AU1178" s="71">
        <v>0</v>
      </c>
      <c r="AV1178" s="72">
        <v>0</v>
      </c>
      <c r="AW1178" s="72">
        <v>0</v>
      </c>
      <c r="BV1178" s="17"/>
    </row>
    <row r="1179" spans="1:74" x14ac:dyDescent="0.25">
      <c r="A1179" s="217" t="s">
        <v>7906</v>
      </c>
      <c r="B1179" s="217" t="s">
        <v>1700</v>
      </c>
      <c r="C1179" s="218">
        <v>1</v>
      </c>
      <c r="D1179" s="218">
        <v>0</v>
      </c>
      <c r="E1179" s="61">
        <v>0</v>
      </c>
      <c r="F1179" s="61">
        <v>0</v>
      </c>
      <c r="G1179" s="61">
        <v>0</v>
      </c>
      <c r="H1179" s="61">
        <v>0</v>
      </c>
      <c r="I1179" s="61">
        <v>0</v>
      </c>
      <c r="J1179" s="61">
        <f t="shared" si="203"/>
        <v>0</v>
      </c>
      <c r="K1179" s="187"/>
      <c r="L1179" s="188"/>
      <c r="S1179" s="20" t="s">
        <v>7759</v>
      </c>
      <c r="T1179" s="20">
        <v>37</v>
      </c>
      <c r="U1179" s="20">
        <v>82</v>
      </c>
      <c r="V1179" s="20">
        <v>56</v>
      </c>
      <c r="W1179" s="20">
        <v>127</v>
      </c>
      <c r="X1179" s="20">
        <v>10</v>
      </c>
      <c r="Y1179" s="20">
        <f t="shared" si="204"/>
        <v>312</v>
      </c>
      <c r="AL1179" s="17" t="s">
        <v>7831</v>
      </c>
      <c r="AM1179" s="72">
        <v>0</v>
      </c>
      <c r="AN1179" s="72">
        <v>0</v>
      </c>
      <c r="AO1179" s="72">
        <v>0</v>
      </c>
      <c r="AP1179" s="72">
        <v>0</v>
      </c>
      <c r="AQ1179" s="72">
        <v>0</v>
      </c>
      <c r="AR1179" s="72">
        <v>0</v>
      </c>
      <c r="AS1179" s="72">
        <v>0</v>
      </c>
      <c r="AT1179" s="71">
        <v>0</v>
      </c>
      <c r="AU1179" s="71">
        <v>0</v>
      </c>
      <c r="AV1179" s="72">
        <v>0</v>
      </c>
      <c r="AW1179" s="72">
        <v>0</v>
      </c>
      <c r="BV1179" s="17"/>
    </row>
    <row r="1180" spans="1:74" x14ac:dyDescent="0.25">
      <c r="A1180" s="217" t="s">
        <v>7906</v>
      </c>
      <c r="B1180" s="217" t="s">
        <v>759</v>
      </c>
      <c r="C1180" s="218">
        <v>1</v>
      </c>
      <c r="D1180" s="218">
        <v>1</v>
      </c>
      <c r="E1180" s="61">
        <v>0</v>
      </c>
      <c r="F1180" s="61">
        <v>0</v>
      </c>
      <c r="G1180" s="61">
        <v>0</v>
      </c>
      <c r="H1180" s="61">
        <v>1</v>
      </c>
      <c r="I1180" s="61">
        <v>0</v>
      </c>
      <c r="J1180" s="61">
        <f t="shared" si="203"/>
        <v>1</v>
      </c>
      <c r="K1180" s="187"/>
      <c r="L1180" s="188">
        <v>3</v>
      </c>
      <c r="S1180" s="20" t="s">
        <v>7760</v>
      </c>
      <c r="T1180" s="20">
        <v>0</v>
      </c>
      <c r="U1180" s="20">
        <v>6</v>
      </c>
      <c r="V1180" s="20">
        <v>0</v>
      </c>
      <c r="W1180" s="20">
        <v>2</v>
      </c>
      <c r="X1180" s="20">
        <v>0</v>
      </c>
      <c r="Y1180" s="20">
        <f t="shared" si="204"/>
        <v>8</v>
      </c>
      <c r="AM1180" s="72"/>
      <c r="AN1180" s="72"/>
      <c r="AO1180" s="72"/>
      <c r="AP1180" s="72"/>
      <c r="AQ1180" s="72"/>
      <c r="AR1180" s="72"/>
      <c r="AS1180" s="72"/>
      <c r="AT1180" s="226"/>
      <c r="AU1180" s="226"/>
      <c r="BV1180" s="17"/>
    </row>
    <row r="1181" spans="1:74" x14ac:dyDescent="0.25">
      <c r="A1181" s="215" t="s">
        <v>480</v>
      </c>
      <c r="B1181" s="215" t="s">
        <v>2698</v>
      </c>
      <c r="C1181" s="216">
        <v>3</v>
      </c>
      <c r="D1181" s="216">
        <v>3</v>
      </c>
      <c r="E1181" s="59">
        <v>0</v>
      </c>
      <c r="F1181" s="59">
        <v>2</v>
      </c>
      <c r="G1181" s="60">
        <v>0</v>
      </c>
      <c r="H1181" s="60">
        <v>1</v>
      </c>
      <c r="I1181" s="60">
        <v>0</v>
      </c>
      <c r="J1181" s="60">
        <f t="shared" si="203"/>
        <v>3</v>
      </c>
      <c r="K1181" s="34"/>
      <c r="L1181" s="126"/>
      <c r="T1181" s="17">
        <f>SUM(T1173:T1180)</f>
        <v>42</v>
      </c>
      <c r="U1181" s="17">
        <f>SUM(U1173:U1180)</f>
        <v>134</v>
      </c>
      <c r="V1181" s="17">
        <f>SUM(V1173:V1180)</f>
        <v>61</v>
      </c>
      <c r="W1181" s="17">
        <f>SUM(W1173:W1180)</f>
        <v>198</v>
      </c>
      <c r="X1181" s="17">
        <f>SUM(X1173:X1180)</f>
        <v>578</v>
      </c>
      <c r="Y1181" s="20">
        <f t="shared" si="204"/>
        <v>1013</v>
      </c>
      <c r="AT1181" s="75"/>
      <c r="AU1181" s="75"/>
      <c r="BV1181" s="17"/>
    </row>
    <row r="1182" spans="1:74" x14ac:dyDescent="0.25">
      <c r="A1182" s="215" t="s">
        <v>480</v>
      </c>
      <c r="B1182" s="215" t="s">
        <v>1700</v>
      </c>
      <c r="C1182" s="216">
        <v>3</v>
      </c>
      <c r="D1182" s="216">
        <v>1</v>
      </c>
      <c r="E1182" s="59">
        <v>0</v>
      </c>
      <c r="F1182" s="59">
        <v>0</v>
      </c>
      <c r="G1182" s="60">
        <v>0</v>
      </c>
      <c r="H1182" s="60">
        <v>1</v>
      </c>
      <c r="I1182" s="60">
        <v>0</v>
      </c>
      <c r="J1182" s="60">
        <f t="shared" si="203"/>
        <v>1</v>
      </c>
      <c r="K1182" s="34"/>
      <c r="L1182" s="126"/>
      <c r="AL1182" s="17" t="s">
        <v>5</v>
      </c>
      <c r="AM1182" s="17" t="s">
        <v>7849</v>
      </c>
      <c r="AN1182" s="17" t="s">
        <v>7793</v>
      </c>
      <c r="AO1182" s="17" t="s">
        <v>7794</v>
      </c>
      <c r="AP1182" s="17" t="s">
        <v>7795</v>
      </c>
      <c r="AQ1182" s="17" t="s">
        <v>7796</v>
      </c>
      <c r="AR1182" s="17" t="s">
        <v>7797</v>
      </c>
      <c r="AS1182" s="17" t="s">
        <v>7798</v>
      </c>
      <c r="AT1182" s="75" t="s">
        <v>7799</v>
      </c>
      <c r="AU1182" s="75" t="s">
        <v>7800</v>
      </c>
      <c r="AV1182" s="17" t="s">
        <v>7801</v>
      </c>
      <c r="AW1182" s="17" t="s">
        <v>7802</v>
      </c>
      <c r="BV1182" s="17"/>
    </row>
    <row r="1183" spans="1:74" x14ac:dyDescent="0.25">
      <c r="A1183" s="215" t="s">
        <v>480</v>
      </c>
      <c r="B1183" s="215" t="s">
        <v>561</v>
      </c>
      <c r="C1183" s="216">
        <v>1</v>
      </c>
      <c r="D1183" s="216">
        <v>1</v>
      </c>
      <c r="E1183" s="59">
        <v>0</v>
      </c>
      <c r="F1183" s="59">
        <v>1</v>
      </c>
      <c r="G1183" s="60">
        <v>0</v>
      </c>
      <c r="H1183" s="60">
        <v>0</v>
      </c>
      <c r="I1183" s="60">
        <v>0</v>
      </c>
      <c r="J1183" s="60">
        <f t="shared" si="203"/>
        <v>1</v>
      </c>
      <c r="K1183" s="34"/>
      <c r="L1183" s="126"/>
      <c r="S1183" s="20" t="s">
        <v>7763</v>
      </c>
      <c r="T1183" s="20" t="s">
        <v>92</v>
      </c>
      <c r="U1183" s="20" t="s">
        <v>102</v>
      </c>
      <c r="V1183" s="20" t="s">
        <v>98</v>
      </c>
      <c r="W1183" s="20" t="s">
        <v>125</v>
      </c>
      <c r="X1183" s="20" t="s">
        <v>272</v>
      </c>
      <c r="Y1183" s="20" t="s">
        <v>126</v>
      </c>
      <c r="AL1183" s="17" t="s">
        <v>7842</v>
      </c>
      <c r="AM1183" s="72">
        <v>3</v>
      </c>
      <c r="AN1183" s="72">
        <v>0</v>
      </c>
      <c r="AO1183" s="72">
        <v>1</v>
      </c>
      <c r="AP1183" s="72">
        <v>1</v>
      </c>
      <c r="AQ1183" s="72">
        <v>1</v>
      </c>
      <c r="AR1183" s="72">
        <v>0</v>
      </c>
      <c r="AS1183" s="72">
        <v>0</v>
      </c>
      <c r="AT1183" s="71">
        <v>0</v>
      </c>
      <c r="AU1183" s="71">
        <v>0</v>
      </c>
      <c r="AV1183" s="72">
        <v>1</v>
      </c>
      <c r="AW1183" s="72">
        <v>2</v>
      </c>
      <c r="BV1183" s="17"/>
    </row>
    <row r="1184" spans="1:74" x14ac:dyDescent="0.25">
      <c r="A1184" s="215" t="s">
        <v>480</v>
      </c>
      <c r="B1184" s="215" t="s">
        <v>759</v>
      </c>
      <c r="C1184" s="216">
        <v>35</v>
      </c>
      <c r="D1184" s="216">
        <v>35</v>
      </c>
      <c r="E1184" s="59">
        <v>2</v>
      </c>
      <c r="F1184" s="219">
        <v>8</v>
      </c>
      <c r="G1184" s="60">
        <v>1</v>
      </c>
      <c r="H1184" s="60">
        <v>24</v>
      </c>
      <c r="I1184" s="60">
        <v>0</v>
      </c>
      <c r="J1184" s="60">
        <f t="shared" si="203"/>
        <v>35</v>
      </c>
      <c r="K1184" s="34"/>
      <c r="L1184" s="126">
        <v>40</v>
      </c>
      <c r="S1184" s="20" t="s">
        <v>7900</v>
      </c>
      <c r="T1184" s="20">
        <v>0</v>
      </c>
      <c r="U1184" s="20">
        <v>0</v>
      </c>
      <c r="V1184" s="20">
        <v>0</v>
      </c>
      <c r="W1184" s="20">
        <v>0</v>
      </c>
      <c r="X1184" s="20">
        <v>0</v>
      </c>
      <c r="Y1184" s="20">
        <f t="shared" ref="Y1184:Y1192" si="205">SUM(T1184:X1184)</f>
        <v>0</v>
      </c>
      <c r="AL1184" s="17" t="s">
        <v>7843</v>
      </c>
      <c r="AM1184" s="72">
        <v>3</v>
      </c>
      <c r="AN1184" s="72">
        <v>3</v>
      </c>
      <c r="AO1184" s="72">
        <v>1</v>
      </c>
      <c r="AP1184" s="72">
        <v>1</v>
      </c>
      <c r="AQ1184" s="72">
        <v>1</v>
      </c>
      <c r="AR1184" s="72">
        <v>0</v>
      </c>
      <c r="AS1184" s="72">
        <v>0</v>
      </c>
      <c r="AT1184" s="71">
        <v>0</v>
      </c>
      <c r="AU1184" s="71">
        <v>1</v>
      </c>
      <c r="AV1184" s="72">
        <v>1</v>
      </c>
      <c r="AW1184" s="72">
        <v>0</v>
      </c>
      <c r="BP1184" s="17" t="s">
        <v>7930</v>
      </c>
      <c r="BQ1184" s="36" t="s">
        <v>7931</v>
      </c>
      <c r="BR1184" s="17" t="s">
        <v>7850</v>
      </c>
      <c r="BS1184" s="17" t="s">
        <v>7932</v>
      </c>
      <c r="BT1184" s="36" t="s">
        <v>7933</v>
      </c>
      <c r="BU1184" s="17" t="s">
        <v>7849</v>
      </c>
      <c r="BV1184" s="17"/>
    </row>
    <row r="1185" spans="1:74" x14ac:dyDescent="0.25">
      <c r="A1185" s="217" t="s">
        <v>484</v>
      </c>
      <c r="B1185" s="217" t="s">
        <v>2698</v>
      </c>
      <c r="C1185" s="218">
        <v>34</v>
      </c>
      <c r="D1185" s="218">
        <v>33</v>
      </c>
      <c r="E1185" s="61">
        <v>2</v>
      </c>
      <c r="F1185" s="61">
        <v>9</v>
      </c>
      <c r="G1185" s="61">
        <v>1</v>
      </c>
      <c r="H1185" s="61">
        <v>21</v>
      </c>
      <c r="I1185" s="61">
        <v>0</v>
      </c>
      <c r="J1185" s="61">
        <f t="shared" si="203"/>
        <v>33</v>
      </c>
      <c r="K1185" s="187"/>
      <c r="L1185" s="188"/>
      <c r="S1185" s="20" t="s">
        <v>7901</v>
      </c>
      <c r="T1185" s="21">
        <v>0</v>
      </c>
      <c r="U1185" s="21">
        <v>2</v>
      </c>
      <c r="V1185" s="21">
        <v>0</v>
      </c>
      <c r="W1185" s="21">
        <v>0</v>
      </c>
      <c r="X1185" s="21">
        <v>0</v>
      </c>
      <c r="Y1185" s="20">
        <f t="shared" si="205"/>
        <v>2</v>
      </c>
      <c r="AL1185" s="17" t="s">
        <v>7844</v>
      </c>
      <c r="AM1185" s="72">
        <v>10</v>
      </c>
      <c r="AN1185" s="72">
        <v>3</v>
      </c>
      <c r="AO1185" s="72">
        <v>5</v>
      </c>
      <c r="AP1185" s="72">
        <v>3</v>
      </c>
      <c r="AQ1185" s="72">
        <v>2</v>
      </c>
      <c r="AR1185" s="72">
        <v>0</v>
      </c>
      <c r="AS1185" s="72">
        <v>0</v>
      </c>
      <c r="AT1185" s="71">
        <v>0</v>
      </c>
      <c r="AU1185" s="71">
        <v>1</v>
      </c>
      <c r="AV1185" s="72">
        <v>1</v>
      </c>
      <c r="AW1185" s="72">
        <v>0</v>
      </c>
      <c r="BP1185" s="17" t="s">
        <v>7934</v>
      </c>
      <c r="BQ1185" s="36" t="s">
        <v>7935</v>
      </c>
      <c r="BR1185" s="17" t="s">
        <v>7795</v>
      </c>
      <c r="BS1185" s="17" t="s">
        <v>7936</v>
      </c>
      <c r="BT1185" s="36" t="s">
        <v>7937</v>
      </c>
      <c r="BU1185" s="17" t="s">
        <v>7796</v>
      </c>
      <c r="BV1185" s="17"/>
    </row>
    <row r="1186" spans="1:74" x14ac:dyDescent="0.25">
      <c r="A1186" s="217" t="s">
        <v>484</v>
      </c>
      <c r="B1186" s="217" t="s">
        <v>1700</v>
      </c>
      <c r="C1186" s="218">
        <v>94</v>
      </c>
      <c r="D1186" s="218">
        <v>93</v>
      </c>
      <c r="E1186" s="61">
        <v>0</v>
      </c>
      <c r="F1186" s="61">
        <v>0</v>
      </c>
      <c r="G1186" s="61">
        <v>0</v>
      </c>
      <c r="H1186" s="61">
        <v>0</v>
      </c>
      <c r="I1186" s="61">
        <v>93</v>
      </c>
      <c r="J1186" s="61">
        <f t="shared" si="203"/>
        <v>93</v>
      </c>
      <c r="K1186" s="187"/>
      <c r="L1186" s="188"/>
      <c r="S1186" s="20" t="s">
        <v>7902</v>
      </c>
      <c r="T1186" s="20">
        <v>0</v>
      </c>
      <c r="U1186" s="20">
        <v>2</v>
      </c>
      <c r="V1186" s="20">
        <v>0</v>
      </c>
      <c r="W1186" s="20">
        <v>0</v>
      </c>
      <c r="X1186" s="20">
        <v>0</v>
      </c>
      <c r="Y1186" s="20">
        <f t="shared" si="205"/>
        <v>2</v>
      </c>
      <c r="AL1186" s="17" t="s">
        <v>7846</v>
      </c>
      <c r="AM1186" s="72">
        <v>51</v>
      </c>
      <c r="AN1186" s="72">
        <v>46</v>
      </c>
      <c r="AO1186" s="72">
        <v>37</v>
      </c>
      <c r="AP1186" s="72">
        <v>28</v>
      </c>
      <c r="AQ1186" s="72">
        <v>23</v>
      </c>
      <c r="AR1186" s="72">
        <v>12</v>
      </c>
      <c r="AS1186" s="72">
        <v>18</v>
      </c>
      <c r="AT1186" s="71">
        <v>8</v>
      </c>
      <c r="AU1186" s="71">
        <v>10</v>
      </c>
      <c r="AV1186" s="72">
        <v>4</v>
      </c>
      <c r="AW1186" s="72">
        <v>1</v>
      </c>
      <c r="BP1186" s="17" t="s">
        <v>7938</v>
      </c>
      <c r="BQ1186" s="36" t="s">
        <v>7939</v>
      </c>
      <c r="BR1186" s="17" t="s">
        <v>7800</v>
      </c>
      <c r="BS1186" s="17" t="s">
        <v>7940</v>
      </c>
      <c r="BT1186" s="36" t="s">
        <v>7941</v>
      </c>
      <c r="BU1186" s="17" t="s">
        <v>7801</v>
      </c>
      <c r="BV1186" s="17"/>
    </row>
    <row r="1187" spans="1:74" x14ac:dyDescent="0.25">
      <c r="A1187" s="217" t="s">
        <v>484</v>
      </c>
      <c r="B1187" s="217" t="s">
        <v>759</v>
      </c>
      <c r="C1187" s="218">
        <v>520</v>
      </c>
      <c r="D1187" s="218">
        <v>518</v>
      </c>
      <c r="E1187" s="61">
        <v>1</v>
      </c>
      <c r="F1187" s="61">
        <v>18</v>
      </c>
      <c r="G1187" s="61">
        <v>3</v>
      </c>
      <c r="H1187" s="61">
        <v>21</v>
      </c>
      <c r="I1187" s="61">
        <v>475</v>
      </c>
      <c r="J1187" s="61">
        <f t="shared" si="203"/>
        <v>518</v>
      </c>
      <c r="K1187" s="187"/>
      <c r="L1187" s="188">
        <v>644</v>
      </c>
      <c r="S1187" s="20" t="s">
        <v>7903</v>
      </c>
      <c r="T1187" s="21">
        <v>0</v>
      </c>
      <c r="U1187" s="21">
        <v>2</v>
      </c>
      <c r="V1187" s="21">
        <v>0</v>
      </c>
      <c r="W1187" s="21">
        <v>0</v>
      </c>
      <c r="X1187" s="21">
        <v>0</v>
      </c>
      <c r="Y1187" s="20">
        <f t="shared" si="205"/>
        <v>2</v>
      </c>
      <c r="AL1187" s="17" t="s">
        <v>7880</v>
      </c>
      <c r="AM1187" s="72">
        <v>713</v>
      </c>
      <c r="AN1187" s="72">
        <v>352</v>
      </c>
      <c r="AO1187" s="72">
        <v>266</v>
      </c>
      <c r="AP1187" s="72">
        <v>249</v>
      </c>
      <c r="AQ1187" s="72">
        <v>156</v>
      </c>
      <c r="AR1187" s="72">
        <v>84</v>
      </c>
      <c r="AS1187" s="72">
        <v>62</v>
      </c>
      <c r="AT1187" s="71">
        <v>82</v>
      </c>
      <c r="AU1187" s="71">
        <v>42</v>
      </c>
      <c r="AV1187" s="72">
        <v>52</v>
      </c>
      <c r="AW1187" s="72">
        <v>37</v>
      </c>
      <c r="BP1187" s="17" t="s">
        <v>7718</v>
      </c>
      <c r="BQ1187" s="36" t="s">
        <v>7942</v>
      </c>
      <c r="BR1187" s="17" t="s">
        <v>7806</v>
      </c>
      <c r="BS1187" s="17" t="s">
        <v>7943</v>
      </c>
      <c r="BT1187" s="36" t="s">
        <v>7944</v>
      </c>
      <c r="BU1187" s="17" t="s">
        <v>7807</v>
      </c>
      <c r="BV1187" s="17"/>
    </row>
    <row r="1188" spans="1:74" x14ac:dyDescent="0.25">
      <c r="A1188" s="215" t="s">
        <v>488</v>
      </c>
      <c r="B1188" s="215" t="s">
        <v>2698</v>
      </c>
      <c r="C1188" s="216">
        <v>70</v>
      </c>
      <c r="D1188" s="216">
        <v>69</v>
      </c>
      <c r="E1188" s="59">
        <v>3</v>
      </c>
      <c r="F1188" s="59">
        <v>22</v>
      </c>
      <c r="G1188" s="60">
        <v>4</v>
      </c>
      <c r="H1188" s="60">
        <v>40</v>
      </c>
      <c r="I1188" s="60">
        <v>0</v>
      </c>
      <c r="J1188" s="60">
        <f t="shared" si="203"/>
        <v>69</v>
      </c>
      <c r="K1188" s="34"/>
      <c r="L1188" s="126"/>
      <c r="S1188" s="20" t="s">
        <v>7757</v>
      </c>
      <c r="T1188" s="20">
        <v>0</v>
      </c>
      <c r="U1188" s="20">
        <v>2</v>
      </c>
      <c r="V1188" s="20">
        <v>0</v>
      </c>
      <c r="W1188" s="20">
        <v>1</v>
      </c>
      <c r="X1188" s="20">
        <v>0</v>
      </c>
      <c r="Y1188" s="20">
        <f t="shared" si="205"/>
        <v>3</v>
      </c>
      <c r="AL1188" s="17" t="s">
        <v>7832</v>
      </c>
      <c r="AM1188" s="72">
        <v>364</v>
      </c>
      <c r="AN1188" s="72">
        <v>349</v>
      </c>
      <c r="AO1188" s="72">
        <v>510</v>
      </c>
      <c r="AP1188" s="72">
        <v>535</v>
      </c>
      <c r="AQ1188" s="72">
        <v>579</v>
      </c>
      <c r="AR1188" s="72">
        <v>91</v>
      </c>
      <c r="AS1188" s="72">
        <v>181</v>
      </c>
      <c r="AT1188" s="71">
        <v>166</v>
      </c>
      <c r="AU1188" s="71">
        <v>123</v>
      </c>
      <c r="AV1188" s="72">
        <v>6</v>
      </c>
      <c r="AW1188" s="72">
        <v>0</v>
      </c>
      <c r="BV1188" s="17"/>
    </row>
    <row r="1189" spans="1:74" x14ac:dyDescent="0.25">
      <c r="A1189" s="215" t="s">
        <v>488</v>
      </c>
      <c r="B1189" s="215" t="s">
        <v>1700</v>
      </c>
      <c r="C1189" s="216">
        <v>72</v>
      </c>
      <c r="D1189" s="216">
        <v>44</v>
      </c>
      <c r="E1189" s="59">
        <v>0</v>
      </c>
      <c r="F1189" s="59">
        <v>3</v>
      </c>
      <c r="G1189" s="60">
        <v>0</v>
      </c>
      <c r="H1189" s="60">
        <v>41</v>
      </c>
      <c r="I1189" s="60">
        <v>0</v>
      </c>
      <c r="J1189" s="60">
        <f t="shared" si="203"/>
        <v>44</v>
      </c>
      <c r="K1189" s="34"/>
      <c r="L1189" s="126"/>
      <c r="S1189" s="20" t="s">
        <v>7758</v>
      </c>
      <c r="T1189" s="20">
        <v>2</v>
      </c>
      <c r="U1189" s="20">
        <v>9</v>
      </c>
      <c r="V1189" s="20">
        <v>1</v>
      </c>
      <c r="W1189" s="20">
        <v>21</v>
      </c>
      <c r="X1189" s="20">
        <v>0</v>
      </c>
      <c r="Y1189" s="20">
        <f t="shared" si="205"/>
        <v>33</v>
      </c>
      <c r="AL1189" s="17" t="s">
        <v>7881</v>
      </c>
      <c r="AM1189" s="72">
        <v>1</v>
      </c>
      <c r="AN1189" s="72">
        <v>28</v>
      </c>
      <c r="AO1189" s="72">
        <v>72</v>
      </c>
      <c r="AP1189" s="72">
        <v>273</v>
      </c>
      <c r="AQ1189" s="72">
        <v>355</v>
      </c>
      <c r="AR1189" s="72">
        <v>161</v>
      </c>
      <c r="AS1189" s="72">
        <v>145</v>
      </c>
      <c r="AT1189" s="71">
        <v>92</v>
      </c>
      <c r="AU1189" s="71">
        <v>72</v>
      </c>
      <c r="AV1189" s="72">
        <v>60</v>
      </c>
      <c r="AW1189" s="72">
        <v>43</v>
      </c>
      <c r="BV1189" s="17"/>
    </row>
    <row r="1190" spans="1:74" x14ac:dyDescent="0.25">
      <c r="A1190" s="215" t="s">
        <v>488</v>
      </c>
      <c r="B1190" s="215" t="s">
        <v>561</v>
      </c>
      <c r="C1190" s="216">
        <v>2</v>
      </c>
      <c r="D1190" s="216">
        <v>2</v>
      </c>
      <c r="E1190" s="59">
        <v>0</v>
      </c>
      <c r="F1190" s="59">
        <v>2</v>
      </c>
      <c r="G1190" s="60">
        <v>0</v>
      </c>
      <c r="H1190" s="60">
        <v>0</v>
      </c>
      <c r="I1190" s="60">
        <v>0</v>
      </c>
      <c r="J1190" s="60">
        <f t="shared" si="203"/>
        <v>2</v>
      </c>
      <c r="K1190" s="34"/>
      <c r="L1190" s="126"/>
      <c r="S1190" s="20" t="s">
        <v>7759</v>
      </c>
      <c r="T1190" s="21">
        <v>3</v>
      </c>
      <c r="U1190" s="21">
        <v>22</v>
      </c>
      <c r="V1190" s="21">
        <v>4</v>
      </c>
      <c r="W1190" s="21">
        <v>40</v>
      </c>
      <c r="X1190" s="21">
        <v>0</v>
      </c>
      <c r="Y1190" s="20">
        <f t="shared" si="205"/>
        <v>69</v>
      </c>
      <c r="AL1190" s="17" t="s">
        <v>7833</v>
      </c>
      <c r="AM1190" s="72">
        <v>0</v>
      </c>
      <c r="AN1190" s="72">
        <v>0</v>
      </c>
      <c r="AO1190" s="72">
        <v>0</v>
      </c>
      <c r="AP1190" s="72">
        <v>0</v>
      </c>
      <c r="AQ1190" s="72">
        <v>0</v>
      </c>
      <c r="AR1190" s="72">
        <v>415</v>
      </c>
      <c r="AS1190" s="72">
        <v>435</v>
      </c>
      <c r="AT1190" s="71">
        <v>345</v>
      </c>
      <c r="AU1190" s="71">
        <v>433</v>
      </c>
      <c r="AV1190" s="72">
        <v>457</v>
      </c>
      <c r="AW1190" s="72">
        <v>568</v>
      </c>
      <c r="BV1190" s="17"/>
    </row>
    <row r="1191" spans="1:74" x14ac:dyDescent="0.25">
      <c r="A1191" s="215" t="s">
        <v>488</v>
      </c>
      <c r="B1191" s="215" t="s">
        <v>759</v>
      </c>
      <c r="C1191" s="216">
        <v>200</v>
      </c>
      <c r="D1191" s="216">
        <v>198</v>
      </c>
      <c r="E1191" s="59">
        <v>34</v>
      </c>
      <c r="F1191" s="59">
        <v>55</v>
      </c>
      <c r="G1191" s="60">
        <v>52</v>
      </c>
      <c r="H1191" s="60">
        <v>46</v>
      </c>
      <c r="I1191" s="60">
        <v>10</v>
      </c>
      <c r="J1191" s="60">
        <f t="shared" si="203"/>
        <v>197</v>
      </c>
      <c r="K1191" s="34"/>
      <c r="L1191" s="126">
        <v>312</v>
      </c>
      <c r="S1191" s="20" t="s">
        <v>7760</v>
      </c>
      <c r="T1191" s="21">
        <v>0</v>
      </c>
      <c r="U1191" s="21">
        <v>1</v>
      </c>
      <c r="V1191" s="21">
        <v>0</v>
      </c>
      <c r="W1191" s="21">
        <v>0</v>
      </c>
      <c r="X1191" s="21">
        <v>0</v>
      </c>
      <c r="Y1191" s="20">
        <f t="shared" si="205"/>
        <v>1</v>
      </c>
      <c r="AL1191" s="17" t="s">
        <v>7882</v>
      </c>
      <c r="AM1191" s="72">
        <v>0</v>
      </c>
      <c r="AN1191" s="72">
        <v>0</v>
      </c>
      <c r="AO1191" s="72">
        <v>0</v>
      </c>
      <c r="AP1191" s="72">
        <v>0</v>
      </c>
      <c r="AQ1191" s="72">
        <v>2</v>
      </c>
      <c r="AR1191" s="72">
        <v>15</v>
      </c>
      <c r="AS1191" s="72">
        <v>39</v>
      </c>
      <c r="AT1191" s="71">
        <v>174</v>
      </c>
      <c r="AU1191" s="71">
        <v>257</v>
      </c>
      <c r="AV1191" s="72">
        <v>409</v>
      </c>
      <c r="AW1191" s="72">
        <v>233</v>
      </c>
      <c r="BV1191" s="17"/>
    </row>
    <row r="1192" spans="1:74" x14ac:dyDescent="0.25">
      <c r="A1192" s="217" t="s">
        <v>492</v>
      </c>
      <c r="B1192" s="217" t="s">
        <v>2698</v>
      </c>
      <c r="C1192" s="218">
        <v>1</v>
      </c>
      <c r="D1192" s="218">
        <v>1</v>
      </c>
      <c r="E1192" s="61">
        <v>0</v>
      </c>
      <c r="F1192" s="61">
        <v>1</v>
      </c>
      <c r="G1192" s="61">
        <v>0</v>
      </c>
      <c r="H1192" s="61">
        <v>0</v>
      </c>
      <c r="I1192" s="61">
        <v>0</v>
      </c>
      <c r="J1192" s="61">
        <f t="shared" si="203"/>
        <v>1</v>
      </c>
      <c r="K1192" s="187"/>
      <c r="L1192" s="188"/>
      <c r="S1192" s="83"/>
      <c r="T1192" s="26">
        <f>SUM(T1184:T1191)</f>
        <v>5</v>
      </c>
      <c r="U1192" s="26">
        <f>SUM(U1184:U1191)</f>
        <v>40</v>
      </c>
      <c r="V1192" s="26">
        <f>SUM(V1184:V1191)</f>
        <v>5</v>
      </c>
      <c r="W1192" s="26">
        <f>SUM(W1184:W1191)</f>
        <v>62</v>
      </c>
      <c r="X1192" s="26">
        <f>SUM(X1184:X1191)</f>
        <v>0</v>
      </c>
      <c r="Y1192" s="20">
        <f t="shared" si="205"/>
        <v>112</v>
      </c>
      <c r="AL1192" s="17" t="s">
        <v>7834</v>
      </c>
      <c r="AM1192" s="72">
        <v>0</v>
      </c>
      <c r="AN1192" s="72">
        <v>0</v>
      </c>
      <c r="AO1192" s="72">
        <v>0</v>
      </c>
      <c r="AP1192" s="72">
        <v>0</v>
      </c>
      <c r="AQ1192" s="72">
        <v>0</v>
      </c>
      <c r="AR1192" s="72">
        <v>0</v>
      </c>
      <c r="AS1192" s="72">
        <v>0</v>
      </c>
      <c r="AT1192" s="72">
        <v>0</v>
      </c>
      <c r="AU1192" s="72">
        <v>0</v>
      </c>
      <c r="AV1192" s="72">
        <v>2</v>
      </c>
      <c r="AW1192" s="72">
        <v>10</v>
      </c>
      <c r="BV1192" s="17"/>
    </row>
    <row r="1193" spans="1:74" x14ac:dyDescent="0.25">
      <c r="A1193" s="220" t="s">
        <v>492</v>
      </c>
      <c r="B1193" s="220" t="s">
        <v>1700</v>
      </c>
      <c r="C1193" s="218">
        <v>1</v>
      </c>
      <c r="D1193" s="221">
        <v>1</v>
      </c>
      <c r="E1193" s="223">
        <v>0</v>
      </c>
      <c r="F1193" s="223">
        <v>1</v>
      </c>
      <c r="G1193" s="61">
        <v>0</v>
      </c>
      <c r="H1193" s="223">
        <v>0</v>
      </c>
      <c r="I1193" s="61">
        <v>0</v>
      </c>
      <c r="J1193" s="61">
        <f t="shared" si="203"/>
        <v>1</v>
      </c>
      <c r="K1193" s="187"/>
      <c r="L1193" s="188"/>
      <c r="S1193" s="83"/>
      <c r="T1193" s="26"/>
      <c r="U1193" s="26"/>
      <c r="V1193" s="26"/>
      <c r="W1193" s="26"/>
      <c r="X1193" s="26"/>
      <c r="Y1193" s="26"/>
      <c r="AL1193" s="17" t="s">
        <v>7891</v>
      </c>
      <c r="AM1193" s="72">
        <v>0</v>
      </c>
      <c r="AN1193" s="72">
        <v>0</v>
      </c>
      <c r="AO1193" s="72">
        <v>0</v>
      </c>
      <c r="AP1193" s="72">
        <v>0</v>
      </c>
      <c r="AQ1193" s="72">
        <v>0</v>
      </c>
      <c r="AR1193" s="72">
        <v>0</v>
      </c>
      <c r="AS1193" s="72">
        <v>0</v>
      </c>
      <c r="AT1193" s="72">
        <v>0</v>
      </c>
      <c r="AU1193" s="72">
        <v>0</v>
      </c>
      <c r="AV1193" s="72">
        <v>1</v>
      </c>
      <c r="AW1193" s="72">
        <v>7</v>
      </c>
      <c r="BV1193" s="17"/>
    </row>
    <row r="1194" spans="1:74" x14ac:dyDescent="0.25">
      <c r="A1194" s="222" t="s">
        <v>492</v>
      </c>
      <c r="B1194" s="222" t="s">
        <v>759</v>
      </c>
      <c r="C1194" s="218">
        <v>6</v>
      </c>
      <c r="D1194" s="143">
        <v>6</v>
      </c>
      <c r="E1194" s="61">
        <v>0</v>
      </c>
      <c r="F1194" s="61">
        <v>4</v>
      </c>
      <c r="G1194" s="61">
        <v>0</v>
      </c>
      <c r="H1194" s="61">
        <v>2</v>
      </c>
      <c r="I1194" s="61">
        <v>0</v>
      </c>
      <c r="J1194" s="61">
        <f t="shared" si="203"/>
        <v>6</v>
      </c>
      <c r="K1194" s="187"/>
      <c r="L1194" s="188">
        <v>8</v>
      </c>
      <c r="S1194" s="20" t="s">
        <v>7766</v>
      </c>
      <c r="T1194" s="20" t="s">
        <v>92</v>
      </c>
      <c r="U1194" s="20" t="s">
        <v>102</v>
      </c>
      <c r="V1194" s="20" t="s">
        <v>98</v>
      </c>
      <c r="W1194" s="20" t="s">
        <v>125</v>
      </c>
      <c r="X1194" s="20" t="s">
        <v>272</v>
      </c>
      <c r="Y1194" s="20" t="s">
        <v>7767</v>
      </c>
      <c r="BV1194" s="17"/>
    </row>
    <row r="1195" spans="1:74" x14ac:dyDescent="0.25">
      <c r="A1195" s="228" t="s">
        <v>7764</v>
      </c>
      <c r="B1195" s="190"/>
      <c r="C1195" s="59">
        <f t="shared" ref="C1195:J1195" si="206">SUM(C1172:C1194)</f>
        <v>1055</v>
      </c>
      <c r="D1195" s="59">
        <f t="shared" si="206"/>
        <v>1014</v>
      </c>
      <c r="E1195" s="59">
        <f t="shared" si="206"/>
        <v>42</v>
      </c>
      <c r="F1195" s="59">
        <f t="shared" si="206"/>
        <v>134</v>
      </c>
      <c r="G1195" s="59">
        <f t="shared" si="206"/>
        <v>61</v>
      </c>
      <c r="H1195" s="59">
        <f t="shared" si="206"/>
        <v>198</v>
      </c>
      <c r="I1195" s="59">
        <f t="shared" si="206"/>
        <v>578</v>
      </c>
      <c r="J1195" s="229">
        <f t="shared" si="206"/>
        <v>1013</v>
      </c>
      <c r="K1195" s="126"/>
      <c r="L1195" s="126">
        <f>SUM(L1172:L1194)</f>
        <v>1013</v>
      </c>
      <c r="S1195" s="20" t="s">
        <v>7900</v>
      </c>
      <c r="T1195" s="21">
        <v>0</v>
      </c>
      <c r="U1195" s="21">
        <v>2</v>
      </c>
      <c r="V1195" s="21">
        <v>0</v>
      </c>
      <c r="W1195" s="21">
        <v>0</v>
      </c>
      <c r="X1195" s="21">
        <v>0</v>
      </c>
      <c r="Y1195" s="21">
        <f t="shared" ref="Y1195:Y1203" si="207">SUM(T1195:W1195)</f>
        <v>2</v>
      </c>
      <c r="BV1195" s="17"/>
    </row>
    <row r="1196" spans="1:74" x14ac:dyDescent="0.25">
      <c r="S1196" s="20" t="s">
        <v>7901</v>
      </c>
      <c r="T1196" s="21">
        <v>0</v>
      </c>
      <c r="U1196" s="21">
        <v>0</v>
      </c>
      <c r="V1196" s="21">
        <v>0</v>
      </c>
      <c r="W1196" s="21">
        <v>0</v>
      </c>
      <c r="X1196" s="21">
        <v>0</v>
      </c>
      <c r="Y1196" s="21">
        <f t="shared" si="207"/>
        <v>0</v>
      </c>
      <c r="BV1196" s="17"/>
    </row>
    <row r="1197" spans="1:74" x14ac:dyDescent="0.25">
      <c r="S1197" s="20" t="s">
        <v>7902</v>
      </c>
      <c r="T1197" s="21">
        <v>0</v>
      </c>
      <c r="U1197" s="21">
        <v>0</v>
      </c>
      <c r="V1197" s="21">
        <v>0</v>
      </c>
      <c r="W1197" s="21">
        <v>0</v>
      </c>
      <c r="X1197" s="21">
        <v>0</v>
      </c>
      <c r="Y1197" s="21">
        <f t="shared" si="207"/>
        <v>0</v>
      </c>
      <c r="BV1197" s="17"/>
    </row>
    <row r="1198" spans="1:74" x14ac:dyDescent="0.25">
      <c r="S1198" s="20" t="s">
        <v>7903</v>
      </c>
      <c r="T1198" s="21">
        <v>0</v>
      </c>
      <c r="U1198" s="21">
        <v>0</v>
      </c>
      <c r="V1198" s="21">
        <v>0</v>
      </c>
      <c r="W1198" s="21">
        <v>1</v>
      </c>
      <c r="X1198" s="21">
        <v>0</v>
      </c>
      <c r="Y1198" s="21">
        <f t="shared" si="207"/>
        <v>1</v>
      </c>
      <c r="BV1198" s="17"/>
    </row>
    <row r="1199" spans="1:74" x14ac:dyDescent="0.25">
      <c r="S1199" s="20" t="s">
        <v>7757</v>
      </c>
      <c r="T1199" s="21">
        <v>2</v>
      </c>
      <c r="U1199" s="21">
        <v>9</v>
      </c>
      <c r="V1199" s="21">
        <v>1</v>
      </c>
      <c r="W1199" s="21">
        <v>25</v>
      </c>
      <c r="X1199" s="21">
        <v>0</v>
      </c>
      <c r="Y1199" s="21">
        <f t="shared" si="207"/>
        <v>37</v>
      </c>
      <c r="BV1199" s="17"/>
    </row>
    <row r="1200" spans="1:74" x14ac:dyDescent="0.25">
      <c r="S1200" s="20" t="s">
        <v>7758</v>
      </c>
      <c r="T1200" s="21">
        <v>1</v>
      </c>
      <c r="U1200" s="21">
        <v>18</v>
      </c>
      <c r="V1200" s="21">
        <v>3</v>
      </c>
      <c r="W1200" s="21">
        <v>21</v>
      </c>
      <c r="X1200" s="21">
        <v>568</v>
      </c>
      <c r="Y1200" s="21">
        <f t="shared" si="207"/>
        <v>43</v>
      </c>
      <c r="BV1200" s="17"/>
    </row>
    <row r="1201" spans="1:74" x14ac:dyDescent="0.25">
      <c r="S1201" s="20" t="s">
        <v>7759</v>
      </c>
      <c r="T1201" s="21">
        <v>34</v>
      </c>
      <c r="U1201" s="21">
        <v>60</v>
      </c>
      <c r="V1201" s="21">
        <v>52</v>
      </c>
      <c r="W1201" s="21">
        <v>87</v>
      </c>
      <c r="X1201" s="21">
        <v>10</v>
      </c>
      <c r="Y1201" s="21">
        <f t="shared" si="207"/>
        <v>233</v>
      </c>
      <c r="BV1201" s="17"/>
    </row>
    <row r="1202" spans="1:74" x14ac:dyDescent="0.25">
      <c r="S1202" s="20" t="s">
        <v>7760</v>
      </c>
      <c r="T1202" s="21">
        <v>0</v>
      </c>
      <c r="U1202" s="21">
        <v>5</v>
      </c>
      <c r="V1202" s="21">
        <v>0</v>
      </c>
      <c r="W1202" s="21">
        <v>2</v>
      </c>
      <c r="X1202" s="21">
        <v>0</v>
      </c>
      <c r="Y1202" s="21">
        <f t="shared" si="207"/>
        <v>7</v>
      </c>
      <c r="BV1202" s="17"/>
    </row>
    <row r="1203" spans="1:74" x14ac:dyDescent="0.25">
      <c r="S1203" s="83"/>
      <c r="T1203" s="26">
        <f>SUM(T1195:T1202)</f>
        <v>37</v>
      </c>
      <c r="U1203" s="26">
        <f>SUM(U1195:U1202)</f>
        <v>94</v>
      </c>
      <c r="V1203" s="26">
        <f>SUM(V1195:V1202)</f>
        <v>56</v>
      </c>
      <c r="W1203" s="26">
        <f>SUM(W1195:W1202)</f>
        <v>136</v>
      </c>
      <c r="X1203" s="26">
        <f>SUM(X1195:X1202)</f>
        <v>578</v>
      </c>
      <c r="Y1203" s="21">
        <f t="shared" si="207"/>
        <v>323</v>
      </c>
      <c r="BR1203" s="17"/>
      <c r="BV1203" s="17"/>
    </row>
    <row r="1207" spans="1:74" ht="39.6" x14ac:dyDescent="0.25">
      <c r="A1207" s="214" t="s">
        <v>7801</v>
      </c>
      <c r="B1207" s="214" t="s">
        <v>7744</v>
      </c>
      <c r="C1207" s="214" t="s">
        <v>7705</v>
      </c>
      <c r="D1207" s="214" t="s">
        <v>7745</v>
      </c>
      <c r="E1207" s="214" t="s">
        <v>7746</v>
      </c>
      <c r="F1207" s="214" t="s">
        <v>7747</v>
      </c>
      <c r="G1207" s="214" t="s">
        <v>7748</v>
      </c>
      <c r="H1207" s="214" t="s">
        <v>7749</v>
      </c>
      <c r="I1207" s="214" t="s">
        <v>7750</v>
      </c>
      <c r="J1207" s="24" t="s">
        <v>7764</v>
      </c>
      <c r="L1207" s="23" t="s">
        <v>7945</v>
      </c>
      <c r="S1207" s="17" t="s">
        <v>7801</v>
      </c>
      <c r="AL1207" s="23" t="s">
        <v>7781</v>
      </c>
      <c r="AM1207" s="71" t="s">
        <v>7801</v>
      </c>
      <c r="AN1207" s="72"/>
      <c r="AO1207" s="72"/>
      <c r="AP1207" s="72"/>
      <c r="BR1207" s="17"/>
      <c r="BV1207" s="17"/>
    </row>
    <row r="1208" spans="1:74" x14ac:dyDescent="0.25">
      <c r="A1208" s="232" t="s">
        <v>7908</v>
      </c>
      <c r="B1208" s="233" t="s">
        <v>1700</v>
      </c>
      <c r="C1208" s="148">
        <v>2</v>
      </c>
      <c r="D1208" s="234">
        <v>1</v>
      </c>
      <c r="E1208" s="148">
        <v>0</v>
      </c>
      <c r="F1208" s="148">
        <v>1</v>
      </c>
      <c r="G1208" s="148">
        <v>0</v>
      </c>
      <c r="H1208" s="148">
        <v>0</v>
      </c>
      <c r="I1208" s="148">
        <v>0</v>
      </c>
      <c r="J1208" s="27">
        <f t="shared" ref="J1208:J1225" si="208">SUM(E1208:I1208)</f>
        <v>1</v>
      </c>
      <c r="L1208" s="235">
        <v>1</v>
      </c>
      <c r="S1208" s="20" t="s">
        <v>7755</v>
      </c>
      <c r="T1208" s="20" t="s">
        <v>92</v>
      </c>
      <c r="U1208" s="20" t="s">
        <v>102</v>
      </c>
      <c r="V1208" s="20" t="s">
        <v>98</v>
      </c>
      <c r="W1208" s="20" t="s">
        <v>125</v>
      </c>
      <c r="X1208" s="20" t="s">
        <v>272</v>
      </c>
      <c r="Y1208" s="20" t="s">
        <v>126</v>
      </c>
      <c r="AL1208" s="17" t="s">
        <v>7876</v>
      </c>
      <c r="AM1208" s="72"/>
      <c r="AN1208" s="72"/>
      <c r="AO1208" s="72"/>
      <c r="AP1208" s="72"/>
      <c r="BR1208" s="17"/>
      <c r="BV1208" s="17"/>
    </row>
    <row r="1209" spans="1:74" x14ac:dyDescent="0.25">
      <c r="A1209" s="232" t="s">
        <v>7909</v>
      </c>
      <c r="B1209" s="233" t="s">
        <v>1700</v>
      </c>
      <c r="C1209" s="148">
        <v>2</v>
      </c>
      <c r="D1209" s="234">
        <v>1</v>
      </c>
      <c r="E1209" s="148">
        <v>0</v>
      </c>
      <c r="F1209" s="148">
        <v>1</v>
      </c>
      <c r="G1209" s="148">
        <v>0</v>
      </c>
      <c r="H1209" s="148">
        <v>0</v>
      </c>
      <c r="I1209" s="148">
        <v>0</v>
      </c>
      <c r="J1209" s="25">
        <f t="shared" si="208"/>
        <v>1</v>
      </c>
      <c r="K1209" s="35"/>
      <c r="L1209" s="235">
        <v>1</v>
      </c>
      <c r="S1209" s="20" t="s">
        <v>7900</v>
      </c>
      <c r="T1209" s="20">
        <v>0</v>
      </c>
      <c r="U1209" s="20">
        <v>1</v>
      </c>
      <c r="V1209" s="20">
        <v>0</v>
      </c>
      <c r="W1209" s="20">
        <v>0</v>
      </c>
      <c r="X1209" s="20">
        <v>0</v>
      </c>
      <c r="Y1209" s="20">
        <f t="shared" ref="Y1209:Y1217" si="209">SUM(T1209:X1209)</f>
        <v>1</v>
      </c>
      <c r="Z1209" s="236"/>
      <c r="AL1209" s="17" t="s">
        <v>7784</v>
      </c>
      <c r="AM1209" s="72"/>
      <c r="AN1209" s="72"/>
      <c r="AO1209" s="72"/>
      <c r="AP1209" s="72"/>
      <c r="BR1209" s="17"/>
      <c r="BV1209" s="17"/>
    </row>
    <row r="1210" spans="1:74" x14ac:dyDescent="0.25">
      <c r="A1210" s="237" t="s">
        <v>7910</v>
      </c>
      <c r="B1210" s="238" t="s">
        <v>1700</v>
      </c>
      <c r="C1210" s="99">
        <v>2</v>
      </c>
      <c r="D1210" s="239">
        <v>1</v>
      </c>
      <c r="E1210" s="99">
        <v>0</v>
      </c>
      <c r="F1210" s="99">
        <v>1</v>
      </c>
      <c r="G1210" s="99">
        <v>0</v>
      </c>
      <c r="H1210" s="99">
        <v>0</v>
      </c>
      <c r="I1210" s="99">
        <v>0</v>
      </c>
      <c r="J1210" s="240">
        <f t="shared" si="208"/>
        <v>1</v>
      </c>
      <c r="K1210" s="132"/>
      <c r="L1210" s="241">
        <v>1</v>
      </c>
      <c r="S1210" s="20" t="s">
        <v>7901</v>
      </c>
      <c r="T1210" s="20">
        <v>0</v>
      </c>
      <c r="U1210" s="20">
        <v>1</v>
      </c>
      <c r="V1210" s="20">
        <v>0</v>
      </c>
      <c r="W1210" s="20">
        <v>0</v>
      </c>
      <c r="X1210" s="20">
        <v>0</v>
      </c>
      <c r="Y1210" s="20">
        <f t="shared" si="209"/>
        <v>1</v>
      </c>
      <c r="Z1210" s="236"/>
      <c r="AM1210" s="72"/>
      <c r="AN1210" s="72"/>
      <c r="AO1210" s="72"/>
      <c r="AP1210" s="72"/>
      <c r="BR1210" s="17"/>
      <c r="BV1210" s="17"/>
    </row>
    <row r="1211" spans="1:74" x14ac:dyDescent="0.25">
      <c r="A1211" s="232" t="s">
        <v>7906</v>
      </c>
      <c r="B1211" s="233" t="s">
        <v>1700</v>
      </c>
      <c r="C1211" s="148">
        <v>2</v>
      </c>
      <c r="D1211" s="234">
        <v>1</v>
      </c>
      <c r="E1211" s="148">
        <v>0</v>
      </c>
      <c r="F1211" s="148">
        <v>1</v>
      </c>
      <c r="G1211" s="148">
        <v>0</v>
      </c>
      <c r="H1211" s="148">
        <v>0</v>
      </c>
      <c r="I1211" s="148">
        <v>0</v>
      </c>
      <c r="J1211" s="25">
        <f t="shared" si="208"/>
        <v>1</v>
      </c>
      <c r="K1211" s="35"/>
      <c r="L1211" s="235">
        <v>4</v>
      </c>
      <c r="S1211" s="20" t="s">
        <v>7902</v>
      </c>
      <c r="T1211" s="20">
        <v>0</v>
      </c>
      <c r="U1211" s="20">
        <v>1</v>
      </c>
      <c r="V1211" s="20">
        <v>0</v>
      </c>
      <c r="W1211" s="20">
        <v>0</v>
      </c>
      <c r="X1211" s="20">
        <v>0</v>
      </c>
      <c r="Y1211" s="20">
        <f t="shared" si="209"/>
        <v>1</v>
      </c>
      <c r="Z1211" s="236"/>
      <c r="AL1211" s="17" t="s">
        <v>5</v>
      </c>
      <c r="AM1211" s="17" t="s">
        <v>7792</v>
      </c>
      <c r="AN1211" s="17" t="s">
        <v>7793</v>
      </c>
      <c r="AO1211" s="17" t="s">
        <v>7794</v>
      </c>
      <c r="AP1211" s="17" t="s">
        <v>7795</v>
      </c>
      <c r="AQ1211" s="17" t="s">
        <v>7796</v>
      </c>
      <c r="AR1211" s="17" t="s">
        <v>7797</v>
      </c>
      <c r="AS1211" s="17" t="s">
        <v>7798</v>
      </c>
      <c r="AT1211" s="75" t="s">
        <v>7799</v>
      </c>
      <c r="AU1211" s="75" t="s">
        <v>7800</v>
      </c>
      <c r="AV1211" s="17" t="s">
        <v>7801</v>
      </c>
      <c r="BR1211" s="17"/>
      <c r="BV1211" s="17"/>
    </row>
    <row r="1212" spans="1:74" x14ac:dyDescent="0.25">
      <c r="A1212" s="232" t="s">
        <v>7906</v>
      </c>
      <c r="B1212" s="233" t="s">
        <v>759</v>
      </c>
      <c r="C1212" s="148">
        <v>3</v>
      </c>
      <c r="D1212" s="234">
        <v>3</v>
      </c>
      <c r="E1212" s="148">
        <v>0</v>
      </c>
      <c r="F1212" s="148">
        <v>3</v>
      </c>
      <c r="G1212" s="148">
        <v>0</v>
      </c>
      <c r="H1212" s="148">
        <v>0</v>
      </c>
      <c r="I1212" s="148">
        <v>0</v>
      </c>
      <c r="J1212" s="25">
        <f t="shared" si="208"/>
        <v>3</v>
      </c>
      <c r="K1212" s="35"/>
      <c r="L1212" s="242"/>
      <c r="S1212" s="20" t="s">
        <v>7903</v>
      </c>
      <c r="T1212" s="20">
        <v>0</v>
      </c>
      <c r="U1212" s="20">
        <v>4</v>
      </c>
      <c r="V1212" s="20">
        <v>0</v>
      </c>
      <c r="W1212" s="20">
        <v>0</v>
      </c>
      <c r="X1212" s="20">
        <v>0</v>
      </c>
      <c r="Y1212" s="20">
        <f t="shared" si="209"/>
        <v>4</v>
      </c>
      <c r="Z1212" s="26"/>
      <c r="AL1212" s="17" t="s">
        <v>7828</v>
      </c>
      <c r="AM1212" s="72">
        <v>0</v>
      </c>
      <c r="AN1212" s="72">
        <v>0</v>
      </c>
      <c r="AO1212" s="72">
        <v>0</v>
      </c>
      <c r="AP1212" s="72">
        <v>0</v>
      </c>
      <c r="AQ1212" s="72">
        <v>0</v>
      </c>
      <c r="AR1212" s="72">
        <v>0</v>
      </c>
      <c r="AS1212" s="72">
        <v>0</v>
      </c>
      <c r="AT1212" s="71">
        <v>0</v>
      </c>
      <c r="AU1212" s="71">
        <v>0</v>
      </c>
      <c r="AV1212" s="72">
        <v>0</v>
      </c>
      <c r="BR1212" s="17"/>
      <c r="BV1212" s="17"/>
    </row>
    <row r="1213" spans="1:74" x14ac:dyDescent="0.25">
      <c r="A1213" s="237" t="s">
        <v>480</v>
      </c>
      <c r="B1213" s="238" t="s">
        <v>2698</v>
      </c>
      <c r="C1213" s="99">
        <v>4</v>
      </c>
      <c r="D1213" s="239">
        <v>4</v>
      </c>
      <c r="E1213" s="99">
        <v>0</v>
      </c>
      <c r="F1213" s="99">
        <v>3</v>
      </c>
      <c r="G1213" s="99">
        <v>0</v>
      </c>
      <c r="H1213" s="99">
        <v>1</v>
      </c>
      <c r="I1213" s="99">
        <v>0</v>
      </c>
      <c r="J1213" s="240">
        <f t="shared" si="208"/>
        <v>4</v>
      </c>
      <c r="K1213" s="132"/>
      <c r="L1213" s="241">
        <v>62</v>
      </c>
      <c r="S1213" s="20" t="s">
        <v>7757</v>
      </c>
      <c r="T1213" s="20">
        <v>0</v>
      </c>
      <c r="U1213" s="20">
        <v>27</v>
      </c>
      <c r="V1213" s="20">
        <v>8</v>
      </c>
      <c r="W1213" s="20">
        <v>21</v>
      </c>
      <c r="X1213" s="20">
        <v>6</v>
      </c>
      <c r="Y1213" s="20">
        <f t="shared" si="209"/>
        <v>62</v>
      </c>
      <c r="Z1213" s="26"/>
      <c r="AL1213" s="17" t="s">
        <v>7829</v>
      </c>
      <c r="AM1213" s="72">
        <v>0</v>
      </c>
      <c r="AN1213" s="72">
        <v>0</v>
      </c>
      <c r="AO1213" s="72">
        <v>0</v>
      </c>
      <c r="AP1213" s="72">
        <v>0</v>
      </c>
      <c r="AQ1213" s="72">
        <v>0</v>
      </c>
      <c r="AR1213" s="72">
        <v>0</v>
      </c>
      <c r="AS1213" s="72">
        <v>0</v>
      </c>
      <c r="AT1213" s="71">
        <v>0</v>
      </c>
      <c r="AU1213" s="71">
        <v>0</v>
      </c>
      <c r="AV1213" s="72">
        <v>0</v>
      </c>
      <c r="BR1213" s="17"/>
      <c r="BV1213" s="17"/>
    </row>
    <row r="1214" spans="1:74" x14ac:dyDescent="0.25">
      <c r="A1214" s="237" t="s">
        <v>480</v>
      </c>
      <c r="B1214" s="238" t="s">
        <v>1700</v>
      </c>
      <c r="C1214" s="99">
        <v>4</v>
      </c>
      <c r="D1214" s="239">
        <v>3</v>
      </c>
      <c r="E1214" s="99">
        <v>0</v>
      </c>
      <c r="F1214" s="99">
        <v>2</v>
      </c>
      <c r="G1214" s="99">
        <v>0</v>
      </c>
      <c r="H1214" s="99">
        <v>1</v>
      </c>
      <c r="I1214" s="99">
        <v>0</v>
      </c>
      <c r="J1214" s="240">
        <f t="shared" si="208"/>
        <v>3</v>
      </c>
      <c r="K1214" s="132"/>
      <c r="L1214" s="241"/>
      <c r="S1214" s="20" t="s">
        <v>7758</v>
      </c>
      <c r="T1214" s="20">
        <v>1</v>
      </c>
      <c r="U1214" s="20">
        <v>40</v>
      </c>
      <c r="V1214" s="20">
        <v>12</v>
      </c>
      <c r="W1214" s="20">
        <v>49</v>
      </c>
      <c r="X1214" s="20">
        <v>457</v>
      </c>
      <c r="Y1214" s="20">
        <f t="shared" si="209"/>
        <v>559</v>
      </c>
      <c r="AL1214" s="17" t="s">
        <v>7830</v>
      </c>
      <c r="AM1214" s="72">
        <v>0</v>
      </c>
      <c r="AN1214" s="72">
        <v>0</v>
      </c>
      <c r="AO1214" s="72">
        <v>0</v>
      </c>
      <c r="AP1214" s="72">
        <v>0</v>
      </c>
      <c r="AQ1214" s="72">
        <v>0</v>
      </c>
      <c r="AR1214" s="72">
        <v>0</v>
      </c>
      <c r="AS1214" s="72">
        <v>0</v>
      </c>
      <c r="AT1214" s="71">
        <v>0</v>
      </c>
      <c r="AU1214" s="71">
        <v>0</v>
      </c>
      <c r="AV1214" s="72">
        <v>0</v>
      </c>
      <c r="BR1214" s="17"/>
      <c r="BV1214" s="17"/>
    </row>
    <row r="1215" spans="1:74" x14ac:dyDescent="0.25">
      <c r="A1215" s="237" t="s">
        <v>480</v>
      </c>
      <c r="B1215" s="238" t="s">
        <v>759</v>
      </c>
      <c r="C1215" s="243">
        <v>55</v>
      </c>
      <c r="D1215" s="239">
        <v>55</v>
      </c>
      <c r="E1215" s="99">
        <v>0</v>
      </c>
      <c r="F1215" s="99">
        <v>22</v>
      </c>
      <c r="G1215" s="99">
        <v>8</v>
      </c>
      <c r="H1215" s="99">
        <v>19</v>
      </c>
      <c r="I1215" s="99">
        <v>6</v>
      </c>
      <c r="J1215" s="240">
        <f t="shared" si="208"/>
        <v>55</v>
      </c>
      <c r="K1215" s="132"/>
      <c r="L1215" s="241"/>
      <c r="S1215" s="20" t="s">
        <v>7759</v>
      </c>
      <c r="T1215" s="20">
        <v>69</v>
      </c>
      <c r="U1215" s="20">
        <v>151</v>
      </c>
      <c r="V1215" s="20">
        <v>136</v>
      </c>
      <c r="W1215" s="20">
        <v>141</v>
      </c>
      <c r="X1215" s="20">
        <v>2</v>
      </c>
      <c r="Y1215" s="20">
        <f t="shared" si="209"/>
        <v>499</v>
      </c>
      <c r="AL1215" s="17" t="s">
        <v>7831</v>
      </c>
      <c r="AM1215" s="72">
        <v>0</v>
      </c>
      <c r="AN1215" s="72">
        <v>0</v>
      </c>
      <c r="AO1215" s="72">
        <v>0</v>
      </c>
      <c r="AP1215" s="72">
        <v>0</v>
      </c>
      <c r="AQ1215" s="72">
        <v>0</v>
      </c>
      <c r="AR1215" s="72">
        <v>0</v>
      </c>
      <c r="AS1215" s="72">
        <v>0</v>
      </c>
      <c r="AT1215" s="71">
        <v>0</v>
      </c>
      <c r="AU1215" s="71">
        <v>0</v>
      </c>
      <c r="AV1215" s="72">
        <v>0</v>
      </c>
      <c r="BR1215" s="17"/>
      <c r="BV1215" s="17"/>
    </row>
    <row r="1216" spans="1:74" x14ac:dyDescent="0.25">
      <c r="A1216" s="232" t="s">
        <v>484</v>
      </c>
      <c r="B1216" s="233" t="s">
        <v>2698</v>
      </c>
      <c r="C1216" s="148">
        <v>42</v>
      </c>
      <c r="D1216" s="234">
        <v>42</v>
      </c>
      <c r="E1216" s="148">
        <v>0</v>
      </c>
      <c r="F1216" s="148">
        <v>17</v>
      </c>
      <c r="G1216" s="148">
        <v>8</v>
      </c>
      <c r="H1216" s="148">
        <v>17</v>
      </c>
      <c r="I1216" s="148">
        <v>0</v>
      </c>
      <c r="J1216" s="27">
        <f t="shared" si="208"/>
        <v>42</v>
      </c>
      <c r="L1216" s="235">
        <v>559</v>
      </c>
      <c r="S1216" s="20" t="s">
        <v>7760</v>
      </c>
      <c r="T1216" s="20">
        <v>0</v>
      </c>
      <c r="U1216" s="20">
        <v>1</v>
      </c>
      <c r="V1216" s="20">
        <v>0</v>
      </c>
      <c r="W1216" s="20">
        <v>0</v>
      </c>
      <c r="X1216" s="20">
        <v>0</v>
      </c>
      <c r="Y1216" s="20">
        <f t="shared" si="209"/>
        <v>1</v>
      </c>
      <c r="AM1216" s="72"/>
      <c r="AN1216" s="72"/>
      <c r="AO1216" s="72"/>
      <c r="AP1216" s="72"/>
      <c r="AQ1216" s="72"/>
      <c r="AR1216" s="72"/>
      <c r="AS1216" s="72"/>
      <c r="AT1216" s="226"/>
      <c r="AU1216" s="226"/>
      <c r="BR1216" s="17"/>
      <c r="BV1216" s="17"/>
    </row>
    <row r="1217" spans="1:74" x14ac:dyDescent="0.25">
      <c r="A1217" s="232" t="s">
        <v>484</v>
      </c>
      <c r="B1217" s="233" t="s">
        <v>1700</v>
      </c>
      <c r="C1217" s="148">
        <v>49</v>
      </c>
      <c r="D1217" s="234">
        <v>48</v>
      </c>
      <c r="E1217" s="148">
        <v>0</v>
      </c>
      <c r="F1217" s="148">
        <v>3</v>
      </c>
      <c r="G1217" s="148">
        <v>0</v>
      </c>
      <c r="H1217" s="148">
        <v>3</v>
      </c>
      <c r="I1217" s="148">
        <v>42</v>
      </c>
      <c r="J1217" s="27">
        <f t="shared" si="208"/>
        <v>48</v>
      </c>
      <c r="L1217" s="64"/>
      <c r="T1217" s="17">
        <f>SUM(T1209:T1216)</f>
        <v>70</v>
      </c>
      <c r="U1217" s="17">
        <f>SUM(U1209:U1216)</f>
        <v>226</v>
      </c>
      <c r="V1217" s="17">
        <f>SUM(V1209:V1216)</f>
        <v>156</v>
      </c>
      <c r="W1217" s="17">
        <f>SUM(W1209:W1216)</f>
        <v>211</v>
      </c>
      <c r="X1217" s="17">
        <f>SUM(X1209:X1216)</f>
        <v>465</v>
      </c>
      <c r="Y1217" s="20">
        <f t="shared" si="209"/>
        <v>1128</v>
      </c>
      <c r="AT1217" s="75"/>
      <c r="AU1217" s="75"/>
      <c r="BR1217" s="17"/>
      <c r="BV1217" s="17"/>
    </row>
    <row r="1218" spans="1:74" x14ac:dyDescent="0.25">
      <c r="A1218" s="232" t="s">
        <v>484</v>
      </c>
      <c r="B1218" s="233" t="s">
        <v>561</v>
      </c>
      <c r="C1218" s="148">
        <v>2</v>
      </c>
      <c r="D1218" s="234">
        <v>0</v>
      </c>
      <c r="E1218" s="148">
        <v>0</v>
      </c>
      <c r="F1218" s="148">
        <v>0</v>
      </c>
      <c r="G1218" s="148">
        <v>0</v>
      </c>
      <c r="H1218" s="148">
        <v>0</v>
      </c>
      <c r="I1218" s="148">
        <v>0</v>
      </c>
      <c r="J1218" s="27">
        <f t="shared" si="208"/>
        <v>0</v>
      </c>
      <c r="L1218" s="235"/>
      <c r="AL1218" s="17" t="s">
        <v>5</v>
      </c>
      <c r="AM1218" s="17" t="s">
        <v>7849</v>
      </c>
      <c r="AN1218" s="17" t="s">
        <v>7793</v>
      </c>
      <c r="AO1218" s="17" t="s">
        <v>7794</v>
      </c>
      <c r="AP1218" s="17" t="s">
        <v>7795</v>
      </c>
      <c r="AQ1218" s="17" t="s">
        <v>7796</v>
      </c>
      <c r="AR1218" s="17" t="s">
        <v>7797</v>
      </c>
      <c r="AS1218" s="17" t="s">
        <v>7798</v>
      </c>
      <c r="AT1218" s="75" t="s">
        <v>7799</v>
      </c>
      <c r="AU1218" s="75" t="s">
        <v>7800</v>
      </c>
      <c r="AV1218" s="17" t="s">
        <v>7801</v>
      </c>
      <c r="BR1218" s="17"/>
      <c r="BV1218" s="17"/>
    </row>
    <row r="1219" spans="1:74" x14ac:dyDescent="0.25">
      <c r="A1219" s="232" t="s">
        <v>484</v>
      </c>
      <c r="B1219" s="233" t="s">
        <v>759</v>
      </c>
      <c r="C1219" s="148">
        <v>519</v>
      </c>
      <c r="D1219" s="234">
        <v>469</v>
      </c>
      <c r="E1219" s="148">
        <v>1</v>
      </c>
      <c r="F1219" s="148">
        <v>20</v>
      </c>
      <c r="G1219" s="148">
        <v>4</v>
      </c>
      <c r="H1219" s="148">
        <v>29</v>
      </c>
      <c r="I1219" s="148">
        <v>415</v>
      </c>
      <c r="J1219" s="27">
        <f t="shared" si="208"/>
        <v>469</v>
      </c>
      <c r="K1219" s="35"/>
      <c r="L1219" s="242"/>
      <c r="S1219" s="20" t="s">
        <v>7763</v>
      </c>
      <c r="T1219" s="20" t="s">
        <v>92</v>
      </c>
      <c r="U1219" s="20" t="s">
        <v>102</v>
      </c>
      <c r="V1219" s="20" t="s">
        <v>98</v>
      </c>
      <c r="W1219" s="20" t="s">
        <v>125</v>
      </c>
      <c r="X1219" s="20" t="s">
        <v>272</v>
      </c>
      <c r="Y1219" s="20" t="s">
        <v>126</v>
      </c>
      <c r="AL1219" s="17" t="s">
        <v>7842</v>
      </c>
      <c r="AM1219" s="72">
        <v>3</v>
      </c>
      <c r="AN1219" s="72">
        <v>0</v>
      </c>
      <c r="AO1219" s="72">
        <v>1</v>
      </c>
      <c r="AP1219" s="72">
        <v>1</v>
      </c>
      <c r="AQ1219" s="72">
        <v>1</v>
      </c>
      <c r="AR1219" s="72">
        <v>0</v>
      </c>
      <c r="AS1219" s="72">
        <v>0</v>
      </c>
      <c r="AT1219" s="71">
        <v>0</v>
      </c>
      <c r="AU1219" s="71">
        <v>0</v>
      </c>
      <c r="AV1219" s="72">
        <v>1</v>
      </c>
      <c r="BR1219" s="17"/>
      <c r="BV1219" s="17"/>
    </row>
    <row r="1220" spans="1:74" x14ac:dyDescent="0.25">
      <c r="A1220" s="237" t="s">
        <v>488</v>
      </c>
      <c r="B1220" s="238" t="s">
        <v>2698</v>
      </c>
      <c r="C1220" s="99">
        <v>93</v>
      </c>
      <c r="D1220" s="239">
        <v>88</v>
      </c>
      <c r="E1220" s="99">
        <v>1</v>
      </c>
      <c r="F1220" s="99">
        <v>33</v>
      </c>
      <c r="G1220" s="99">
        <v>10</v>
      </c>
      <c r="H1220" s="99">
        <v>44</v>
      </c>
      <c r="I1220" s="99">
        <v>0</v>
      </c>
      <c r="J1220" s="240">
        <f t="shared" si="208"/>
        <v>88</v>
      </c>
      <c r="K1220" s="132"/>
      <c r="L1220" s="241">
        <f>SUM(D1220:D1224)</f>
        <v>501</v>
      </c>
      <c r="S1220" s="20" t="s">
        <v>7900</v>
      </c>
      <c r="T1220" s="20">
        <v>0</v>
      </c>
      <c r="U1220" s="20">
        <v>0</v>
      </c>
      <c r="V1220" s="20">
        <v>0</v>
      </c>
      <c r="W1220" s="20">
        <v>0</v>
      </c>
      <c r="X1220" s="20">
        <v>0</v>
      </c>
      <c r="Y1220" s="20">
        <f t="shared" ref="Y1220:Y1228" si="210">SUM(T1220:X1220)</f>
        <v>0</v>
      </c>
      <c r="Z1220" s="236"/>
      <c r="AL1220" s="17" t="s">
        <v>7843</v>
      </c>
      <c r="AM1220" s="72">
        <v>3</v>
      </c>
      <c r="AN1220" s="72">
        <v>3</v>
      </c>
      <c r="AO1220" s="72">
        <v>1</v>
      </c>
      <c r="AP1220" s="72">
        <v>1</v>
      </c>
      <c r="AQ1220" s="72">
        <v>1</v>
      </c>
      <c r="AR1220" s="72">
        <v>0</v>
      </c>
      <c r="AS1220" s="72">
        <v>0</v>
      </c>
      <c r="AT1220" s="71">
        <v>0</v>
      </c>
      <c r="AU1220" s="71">
        <v>1</v>
      </c>
      <c r="AV1220" s="72">
        <v>1</v>
      </c>
      <c r="BR1220" s="17"/>
      <c r="BV1220" s="17"/>
    </row>
    <row r="1221" spans="1:74" x14ac:dyDescent="0.25">
      <c r="A1221" s="237" t="s">
        <v>488</v>
      </c>
      <c r="B1221" s="238" t="s">
        <v>1700</v>
      </c>
      <c r="C1221" s="99">
        <v>111</v>
      </c>
      <c r="D1221" s="239">
        <v>88</v>
      </c>
      <c r="E1221" s="99">
        <v>4</v>
      </c>
      <c r="F1221" s="99">
        <v>8</v>
      </c>
      <c r="G1221" s="99">
        <v>15</v>
      </c>
      <c r="H1221" s="99">
        <v>61</v>
      </c>
      <c r="I1221" s="99">
        <v>0</v>
      </c>
      <c r="J1221" s="240">
        <f t="shared" si="208"/>
        <v>88</v>
      </c>
      <c r="K1221" s="132"/>
      <c r="L1221" s="241"/>
      <c r="S1221" s="20" t="s">
        <v>7901</v>
      </c>
      <c r="T1221" s="21">
        <v>0</v>
      </c>
      <c r="U1221" s="21">
        <v>0</v>
      </c>
      <c r="V1221" s="21">
        <v>0</v>
      </c>
      <c r="W1221" s="21">
        <v>0</v>
      </c>
      <c r="X1221" s="21">
        <v>0</v>
      </c>
      <c r="Y1221" s="20">
        <f t="shared" si="210"/>
        <v>0</v>
      </c>
      <c r="Z1221" s="236"/>
      <c r="AL1221" s="17" t="s">
        <v>7844</v>
      </c>
      <c r="AM1221" s="72">
        <v>10</v>
      </c>
      <c r="AN1221" s="72">
        <v>3</v>
      </c>
      <c r="AO1221" s="72">
        <v>5</v>
      </c>
      <c r="AP1221" s="72">
        <v>3</v>
      </c>
      <c r="AQ1221" s="72">
        <v>2</v>
      </c>
      <c r="AR1221" s="72">
        <v>0</v>
      </c>
      <c r="AS1221" s="72">
        <v>0</v>
      </c>
      <c r="AT1221" s="71">
        <v>0</v>
      </c>
      <c r="AU1221" s="71">
        <v>1</v>
      </c>
      <c r="AV1221" s="72">
        <v>1</v>
      </c>
      <c r="BR1221" s="17"/>
      <c r="BV1221" s="17"/>
    </row>
    <row r="1222" spans="1:74" x14ac:dyDescent="0.25">
      <c r="A1222" s="237" t="s">
        <v>488</v>
      </c>
      <c r="B1222" s="238" t="s">
        <v>561</v>
      </c>
      <c r="C1222" s="99">
        <v>7</v>
      </c>
      <c r="D1222" s="239">
        <v>6</v>
      </c>
      <c r="E1222" s="99">
        <v>0</v>
      </c>
      <c r="F1222" s="99">
        <v>6</v>
      </c>
      <c r="G1222" s="99">
        <v>0</v>
      </c>
      <c r="H1222" s="99">
        <v>0</v>
      </c>
      <c r="I1222" s="99">
        <v>0</v>
      </c>
      <c r="J1222" s="240">
        <f t="shared" si="208"/>
        <v>6</v>
      </c>
      <c r="K1222" s="132"/>
      <c r="L1222" s="241"/>
      <c r="S1222" s="20" t="s">
        <v>7902</v>
      </c>
      <c r="T1222" s="20">
        <v>0</v>
      </c>
      <c r="U1222" s="20">
        <v>0</v>
      </c>
      <c r="V1222" s="20">
        <v>0</v>
      </c>
      <c r="W1222" s="20">
        <v>0</v>
      </c>
      <c r="X1222" s="20">
        <v>0</v>
      </c>
      <c r="Y1222" s="20">
        <f t="shared" si="210"/>
        <v>0</v>
      </c>
      <c r="Z1222" s="236"/>
      <c r="AL1222" s="17" t="s">
        <v>7846</v>
      </c>
      <c r="AM1222" s="72">
        <v>51</v>
      </c>
      <c r="AN1222" s="72">
        <v>46</v>
      </c>
      <c r="AO1222" s="72">
        <v>37</v>
      </c>
      <c r="AP1222" s="72">
        <v>28</v>
      </c>
      <c r="AQ1222" s="72">
        <v>23</v>
      </c>
      <c r="AR1222" s="72">
        <v>12</v>
      </c>
      <c r="AS1222" s="72">
        <v>18</v>
      </c>
      <c r="AT1222" s="71">
        <v>8</v>
      </c>
      <c r="AU1222" s="71">
        <v>10</v>
      </c>
      <c r="AV1222" s="72">
        <v>4</v>
      </c>
      <c r="BR1222" s="17"/>
      <c r="BV1222" s="17"/>
    </row>
    <row r="1223" spans="1:74" x14ac:dyDescent="0.25">
      <c r="A1223" s="237" t="s">
        <v>488</v>
      </c>
      <c r="B1223" s="238" t="s">
        <v>5340</v>
      </c>
      <c r="C1223" s="99">
        <v>9</v>
      </c>
      <c r="D1223" s="239">
        <v>9</v>
      </c>
      <c r="E1223" s="99">
        <v>1</v>
      </c>
      <c r="F1223" s="99">
        <v>5</v>
      </c>
      <c r="G1223" s="99">
        <v>2</v>
      </c>
      <c r="H1223" s="99">
        <v>1</v>
      </c>
      <c r="I1223" s="99">
        <v>0</v>
      </c>
      <c r="J1223" s="240">
        <f t="shared" si="208"/>
        <v>9</v>
      </c>
      <c r="K1223" s="132"/>
      <c r="L1223" s="241"/>
      <c r="S1223" s="20" t="s">
        <v>7903</v>
      </c>
      <c r="T1223" s="21">
        <v>0</v>
      </c>
      <c r="U1223" s="21">
        <v>0</v>
      </c>
      <c r="V1223" s="21">
        <v>0</v>
      </c>
      <c r="W1223" s="21">
        <v>0</v>
      </c>
      <c r="X1223" s="21">
        <v>0</v>
      </c>
      <c r="Y1223" s="20">
        <f t="shared" si="210"/>
        <v>0</v>
      </c>
      <c r="Z1223" s="236"/>
      <c r="AL1223" s="17" t="s">
        <v>7880</v>
      </c>
      <c r="AM1223" s="72">
        <v>713</v>
      </c>
      <c r="AN1223" s="72">
        <v>352</v>
      </c>
      <c r="AO1223" s="72">
        <v>266</v>
      </c>
      <c r="AP1223" s="72">
        <v>249</v>
      </c>
      <c r="AQ1223" s="72">
        <v>156</v>
      </c>
      <c r="AR1223" s="72">
        <v>84</v>
      </c>
      <c r="AS1223" s="72">
        <v>62</v>
      </c>
      <c r="AT1223" s="71">
        <v>82</v>
      </c>
      <c r="AU1223" s="71">
        <v>42</v>
      </c>
      <c r="AV1223" s="72">
        <v>52</v>
      </c>
      <c r="BR1223" s="17"/>
      <c r="BV1223" s="17"/>
    </row>
    <row r="1224" spans="1:74" x14ac:dyDescent="0.25">
      <c r="A1224" s="237" t="s">
        <v>488</v>
      </c>
      <c r="B1224" s="238" t="s">
        <v>759</v>
      </c>
      <c r="C1224" s="99">
        <v>322</v>
      </c>
      <c r="D1224" s="239">
        <v>310</v>
      </c>
      <c r="E1224" s="99">
        <v>63</v>
      </c>
      <c r="F1224" s="99">
        <v>99</v>
      </c>
      <c r="G1224" s="99">
        <v>109</v>
      </c>
      <c r="H1224" s="99">
        <v>35</v>
      </c>
      <c r="I1224" s="99">
        <v>2</v>
      </c>
      <c r="J1224" s="240">
        <f t="shared" si="208"/>
        <v>308</v>
      </c>
      <c r="L1224" s="64"/>
      <c r="S1224" s="20" t="s">
        <v>7757</v>
      </c>
      <c r="T1224" s="20">
        <v>0</v>
      </c>
      <c r="U1224" s="20">
        <v>3</v>
      </c>
      <c r="V1224" s="20">
        <v>0</v>
      </c>
      <c r="W1224" s="20">
        <v>1</v>
      </c>
      <c r="X1224" s="20">
        <v>0</v>
      </c>
      <c r="Y1224" s="20">
        <f t="shared" si="210"/>
        <v>4</v>
      </c>
      <c r="Z1224" s="236"/>
      <c r="AL1224" s="17" t="s">
        <v>7832</v>
      </c>
      <c r="AM1224" s="72">
        <v>364</v>
      </c>
      <c r="AN1224" s="72">
        <v>349</v>
      </c>
      <c r="AO1224" s="72">
        <v>510</v>
      </c>
      <c r="AP1224" s="72">
        <v>535</v>
      </c>
      <c r="AQ1224" s="72">
        <v>579</v>
      </c>
      <c r="AR1224" s="72">
        <v>91</v>
      </c>
      <c r="AS1224" s="72">
        <v>181</v>
      </c>
      <c r="AT1224" s="71">
        <v>166</v>
      </c>
      <c r="AU1224" s="71">
        <v>123</v>
      </c>
      <c r="AV1224" s="72">
        <v>6</v>
      </c>
      <c r="BR1224" s="17"/>
      <c r="BV1224" s="17"/>
    </row>
    <row r="1225" spans="1:74" x14ac:dyDescent="0.25">
      <c r="A1225" s="232" t="s">
        <v>492</v>
      </c>
      <c r="B1225" s="233" t="s">
        <v>1700</v>
      </c>
      <c r="C1225" s="148">
        <v>1</v>
      </c>
      <c r="D1225" s="244">
        <v>1</v>
      </c>
      <c r="E1225" s="148">
        <v>0</v>
      </c>
      <c r="F1225" s="148">
        <v>1</v>
      </c>
      <c r="G1225" s="148">
        <v>0</v>
      </c>
      <c r="H1225" s="148">
        <v>0</v>
      </c>
      <c r="I1225" s="148">
        <v>0</v>
      </c>
      <c r="J1225" s="25">
        <f t="shared" si="208"/>
        <v>1</v>
      </c>
      <c r="L1225" s="235">
        <v>1</v>
      </c>
      <c r="S1225" s="20" t="s">
        <v>7758</v>
      </c>
      <c r="T1225" s="20">
        <v>0</v>
      </c>
      <c r="U1225" s="20">
        <v>17</v>
      </c>
      <c r="V1225" s="20">
        <v>8</v>
      </c>
      <c r="W1225" s="20">
        <v>17</v>
      </c>
      <c r="X1225" s="20">
        <v>0</v>
      </c>
      <c r="Y1225" s="20">
        <f t="shared" si="210"/>
        <v>42</v>
      </c>
      <c r="Z1225" s="26"/>
      <c r="AL1225" s="17" t="s">
        <v>7881</v>
      </c>
      <c r="AM1225" s="72">
        <v>1</v>
      </c>
      <c r="AN1225" s="72">
        <v>28</v>
      </c>
      <c r="AO1225" s="72">
        <v>72</v>
      </c>
      <c r="AP1225" s="72">
        <v>273</v>
      </c>
      <c r="AQ1225" s="72">
        <v>355</v>
      </c>
      <c r="AR1225" s="72">
        <v>161</v>
      </c>
      <c r="AS1225" s="72">
        <v>145</v>
      </c>
      <c r="AT1225" s="71">
        <v>92</v>
      </c>
      <c r="AU1225" s="71">
        <v>72</v>
      </c>
      <c r="AV1225" s="72">
        <v>60</v>
      </c>
      <c r="BR1225" s="17"/>
      <c r="BV1225" s="17"/>
    </row>
    <row r="1226" spans="1:74" x14ac:dyDescent="0.25">
      <c r="A1226" s="20" t="s">
        <v>7764</v>
      </c>
      <c r="B1226" s="20"/>
      <c r="C1226" s="19">
        <f t="shared" ref="C1226:J1226" si="211" xml:space="preserve"> SUM(C1208:C1225)</f>
        <v>1229</v>
      </c>
      <c r="D1226" s="20">
        <f t="shared" si="211"/>
        <v>1130</v>
      </c>
      <c r="E1226" s="20">
        <f t="shared" si="211"/>
        <v>70</v>
      </c>
      <c r="F1226" s="20">
        <f t="shared" si="211"/>
        <v>226</v>
      </c>
      <c r="G1226" s="20">
        <f t="shared" si="211"/>
        <v>156</v>
      </c>
      <c r="H1226" s="20">
        <f t="shared" si="211"/>
        <v>211</v>
      </c>
      <c r="I1226" s="20">
        <f t="shared" si="211"/>
        <v>465</v>
      </c>
      <c r="J1226" s="20">
        <f t="shared" si="211"/>
        <v>1128</v>
      </c>
      <c r="L1226" s="17">
        <f>SUM(L1208:L1225)</f>
        <v>1130</v>
      </c>
      <c r="S1226" s="20" t="s">
        <v>7759</v>
      </c>
      <c r="T1226" s="21">
        <v>1</v>
      </c>
      <c r="U1226" s="21">
        <v>33</v>
      </c>
      <c r="V1226" s="21">
        <v>10</v>
      </c>
      <c r="W1226" s="21">
        <v>44</v>
      </c>
      <c r="X1226" s="21">
        <v>0</v>
      </c>
      <c r="Y1226" s="20">
        <f t="shared" si="210"/>
        <v>88</v>
      </c>
      <c r="Z1226" s="236"/>
      <c r="AL1226" s="17" t="s">
        <v>7833</v>
      </c>
      <c r="AM1226" s="72">
        <v>0</v>
      </c>
      <c r="AN1226" s="72">
        <v>0</v>
      </c>
      <c r="AO1226" s="72">
        <v>0</v>
      </c>
      <c r="AP1226" s="72">
        <v>0</v>
      </c>
      <c r="AQ1226" s="72">
        <v>0</v>
      </c>
      <c r="AR1226" s="72">
        <v>415</v>
      </c>
      <c r="AS1226" s="72">
        <v>435</v>
      </c>
      <c r="AT1226" s="71">
        <v>345</v>
      </c>
      <c r="AU1226" s="71">
        <v>433</v>
      </c>
      <c r="AV1226" s="72">
        <v>457</v>
      </c>
      <c r="BR1226" s="17"/>
      <c r="BV1226" s="17"/>
    </row>
    <row r="1227" spans="1:74" x14ac:dyDescent="0.25">
      <c r="S1227" s="20" t="s">
        <v>7760</v>
      </c>
      <c r="T1227" s="21">
        <v>0</v>
      </c>
      <c r="U1227" s="21">
        <v>0</v>
      </c>
      <c r="V1227" s="21">
        <v>0</v>
      </c>
      <c r="W1227" s="21">
        <v>0</v>
      </c>
      <c r="X1227" s="21">
        <v>0</v>
      </c>
      <c r="Y1227" s="20">
        <f t="shared" si="210"/>
        <v>0</v>
      </c>
      <c r="Z1227" s="236"/>
      <c r="AL1227" s="17" t="s">
        <v>7882</v>
      </c>
      <c r="AM1227" s="72">
        <v>0</v>
      </c>
      <c r="AN1227" s="72">
        <v>0</v>
      </c>
      <c r="AO1227" s="72">
        <v>0</v>
      </c>
      <c r="AP1227" s="72">
        <v>0</v>
      </c>
      <c r="AQ1227" s="72">
        <v>2</v>
      </c>
      <c r="AR1227" s="72">
        <v>15</v>
      </c>
      <c r="AS1227" s="72">
        <v>39</v>
      </c>
      <c r="AT1227" s="71">
        <v>174</v>
      </c>
      <c r="AU1227" s="71">
        <v>257</v>
      </c>
      <c r="AV1227" s="72">
        <v>409</v>
      </c>
      <c r="BR1227" s="17"/>
      <c r="BV1227" s="17"/>
    </row>
    <row r="1228" spans="1:74" x14ac:dyDescent="0.25">
      <c r="S1228" s="83"/>
      <c r="T1228" s="26">
        <f>SUM(T1220:T1227)</f>
        <v>1</v>
      </c>
      <c r="U1228" s="26">
        <f>SUM(U1220:U1227)</f>
        <v>53</v>
      </c>
      <c r="V1228" s="26">
        <f>SUM(V1220:V1227)</f>
        <v>18</v>
      </c>
      <c r="W1228" s="26">
        <f>SUM(W1220:W1227)</f>
        <v>62</v>
      </c>
      <c r="X1228" s="26">
        <f>SUM(X1220:X1227)</f>
        <v>0</v>
      </c>
      <c r="Y1228" s="20">
        <f t="shared" si="210"/>
        <v>134</v>
      </c>
      <c r="Z1228" s="26"/>
      <c r="AL1228" s="17" t="s">
        <v>7834</v>
      </c>
      <c r="AM1228" s="72">
        <v>0</v>
      </c>
      <c r="AN1228" s="72">
        <v>0</v>
      </c>
      <c r="AO1228" s="72">
        <v>0</v>
      </c>
      <c r="AP1228" s="72">
        <v>0</v>
      </c>
      <c r="AQ1228" s="72">
        <v>0</v>
      </c>
      <c r="AR1228" s="72">
        <v>0</v>
      </c>
      <c r="AS1228" s="72">
        <v>0</v>
      </c>
      <c r="AT1228" s="72">
        <v>0</v>
      </c>
      <c r="AU1228" s="72">
        <v>0</v>
      </c>
      <c r="AV1228" s="72">
        <v>2</v>
      </c>
      <c r="BR1228" s="17"/>
      <c r="BV1228" s="17"/>
    </row>
    <row r="1229" spans="1:74" x14ac:dyDescent="0.25">
      <c r="S1229" s="83"/>
      <c r="T1229" s="26"/>
      <c r="U1229" s="26"/>
      <c r="V1229" s="26"/>
      <c r="W1229" s="26"/>
      <c r="X1229" s="26"/>
      <c r="Y1229" s="26"/>
      <c r="Z1229" s="26"/>
      <c r="AL1229" s="17" t="s">
        <v>7891</v>
      </c>
      <c r="AM1229" s="72">
        <v>0</v>
      </c>
      <c r="AN1229" s="72">
        <v>0</v>
      </c>
      <c r="AO1229" s="72">
        <v>0</v>
      </c>
      <c r="AP1229" s="72">
        <v>0</v>
      </c>
      <c r="AQ1229" s="72">
        <v>0</v>
      </c>
      <c r="AR1229" s="72">
        <v>0</v>
      </c>
      <c r="AS1229" s="72">
        <v>0</v>
      </c>
      <c r="AT1229" s="72">
        <v>0</v>
      </c>
      <c r="AU1229" s="72">
        <v>0</v>
      </c>
      <c r="AV1229" s="72">
        <v>1</v>
      </c>
      <c r="BR1229" s="17"/>
      <c r="BV1229" s="17"/>
    </row>
    <row r="1230" spans="1:74" x14ac:dyDescent="0.25">
      <c r="S1230" s="20" t="s">
        <v>7766</v>
      </c>
      <c r="T1230" s="20" t="s">
        <v>92</v>
      </c>
      <c r="U1230" s="20" t="s">
        <v>102</v>
      </c>
      <c r="V1230" s="20" t="s">
        <v>98</v>
      </c>
      <c r="W1230" s="20" t="s">
        <v>125</v>
      </c>
      <c r="X1230" s="20" t="s">
        <v>272</v>
      </c>
      <c r="Y1230" s="20" t="s">
        <v>7767</v>
      </c>
      <c r="Z1230" s="236"/>
      <c r="AM1230" s="72"/>
      <c r="AN1230" s="72"/>
      <c r="AO1230" s="72"/>
      <c r="AP1230" s="72"/>
      <c r="AQ1230" s="72"/>
      <c r="AR1230" s="72"/>
      <c r="AS1230" s="72"/>
      <c r="AT1230" s="72"/>
      <c r="BR1230" s="17"/>
      <c r="BV1230" s="17"/>
    </row>
    <row r="1231" spans="1:74" x14ac:dyDescent="0.25">
      <c r="S1231" s="20" t="s">
        <v>7900</v>
      </c>
      <c r="T1231" s="21">
        <v>0</v>
      </c>
      <c r="U1231" s="21">
        <v>1</v>
      </c>
      <c r="V1231" s="21">
        <v>0</v>
      </c>
      <c r="W1231" s="21">
        <v>0</v>
      </c>
      <c r="X1231" s="21">
        <v>0</v>
      </c>
      <c r="Y1231" s="21">
        <f>SUM(T1231:X1231)</f>
        <v>1</v>
      </c>
      <c r="Z1231" s="236"/>
      <c r="AM1231" s="72"/>
      <c r="AN1231" s="72"/>
      <c r="AO1231" s="72"/>
      <c r="AP1231" s="72"/>
      <c r="AQ1231" s="72"/>
      <c r="AR1231" s="72"/>
      <c r="AS1231" s="72"/>
      <c r="AT1231" s="72"/>
      <c r="BR1231" s="17"/>
      <c r="BV1231" s="17"/>
    </row>
    <row r="1232" spans="1:74" x14ac:dyDescent="0.25">
      <c r="S1232" s="20" t="s">
        <v>7901</v>
      </c>
      <c r="T1232" s="21">
        <v>0</v>
      </c>
      <c r="U1232" s="21">
        <v>1</v>
      </c>
      <c r="V1232" s="21">
        <v>0</v>
      </c>
      <c r="W1232" s="21">
        <v>0</v>
      </c>
      <c r="X1232" s="21">
        <v>0</v>
      </c>
      <c r="Y1232" s="21">
        <f>SUM(T1232:X1232)</f>
        <v>1</v>
      </c>
      <c r="Z1232" s="236"/>
      <c r="AM1232" s="72"/>
      <c r="AN1232" s="72"/>
      <c r="AO1232" s="72"/>
      <c r="AP1232" s="72"/>
      <c r="AQ1232" s="72"/>
      <c r="AR1232" s="72"/>
      <c r="AS1232" s="72"/>
      <c r="AT1232" s="72"/>
      <c r="BR1232" s="17"/>
      <c r="BV1232" s="17"/>
    </row>
    <row r="1233" spans="1:74" x14ac:dyDescent="0.25">
      <c r="S1233" s="20" t="s">
        <v>7902</v>
      </c>
      <c r="T1233" s="20">
        <v>0</v>
      </c>
      <c r="U1233" s="20">
        <v>1</v>
      </c>
      <c r="V1233" s="20">
        <v>0</v>
      </c>
      <c r="W1233" s="20">
        <v>0</v>
      </c>
      <c r="X1233" s="20">
        <v>0</v>
      </c>
      <c r="Y1233" s="21">
        <f>SUM(T1233:X1233)</f>
        <v>1</v>
      </c>
      <c r="Z1233" s="236"/>
      <c r="AM1233" s="72"/>
      <c r="AN1233" s="72"/>
      <c r="AO1233" s="72"/>
      <c r="AP1233" s="72"/>
      <c r="AQ1233" s="72"/>
      <c r="AR1233" s="72"/>
      <c r="AS1233" s="72"/>
      <c r="AT1233" s="72"/>
      <c r="BR1233" s="17"/>
      <c r="BV1233" s="17"/>
    </row>
    <row r="1234" spans="1:74" x14ac:dyDescent="0.25">
      <c r="S1234" s="20" t="s">
        <v>7903</v>
      </c>
      <c r="T1234" s="21">
        <v>0</v>
      </c>
      <c r="U1234" s="21">
        <v>4</v>
      </c>
      <c r="V1234" s="21">
        <v>0</v>
      </c>
      <c r="W1234" s="21">
        <v>0</v>
      </c>
      <c r="X1234" s="21">
        <v>0</v>
      </c>
      <c r="Y1234" s="21">
        <f>SUM(T1234:X1234)</f>
        <v>4</v>
      </c>
      <c r="Z1234" s="236"/>
      <c r="AM1234" s="72"/>
      <c r="AN1234" s="72"/>
      <c r="AO1234" s="72"/>
      <c r="AP1234" s="72"/>
      <c r="AQ1234" s="72"/>
      <c r="AR1234" s="72"/>
      <c r="AS1234" s="72"/>
      <c r="AT1234" s="72"/>
      <c r="BR1234" s="17"/>
      <c r="BV1234" s="17"/>
    </row>
    <row r="1235" spans="1:74" x14ac:dyDescent="0.25">
      <c r="S1235" s="20" t="s">
        <v>7757</v>
      </c>
      <c r="T1235" s="21">
        <v>0</v>
      </c>
      <c r="U1235" s="21">
        <v>24</v>
      </c>
      <c r="V1235" s="21">
        <v>8</v>
      </c>
      <c r="W1235" s="21">
        <v>20</v>
      </c>
      <c r="X1235" s="21">
        <v>6</v>
      </c>
      <c r="Y1235" s="21">
        <f>SUM(T1235:W1235)</f>
        <v>52</v>
      </c>
      <c r="Z1235" s="236"/>
      <c r="AM1235" s="72"/>
      <c r="AN1235" s="72"/>
      <c r="AO1235" s="72"/>
      <c r="AP1235" s="72"/>
      <c r="AQ1235" s="72"/>
      <c r="AR1235" s="72"/>
      <c r="AS1235" s="72"/>
      <c r="AT1235" s="72"/>
      <c r="BR1235" s="17"/>
      <c r="BV1235" s="17"/>
    </row>
    <row r="1236" spans="1:74" x14ac:dyDescent="0.25">
      <c r="S1236" s="20" t="s">
        <v>7758</v>
      </c>
      <c r="T1236" s="21">
        <v>1</v>
      </c>
      <c r="U1236" s="21">
        <v>23</v>
      </c>
      <c r="V1236" s="21">
        <v>4</v>
      </c>
      <c r="W1236" s="21">
        <v>32</v>
      </c>
      <c r="X1236" s="21">
        <v>457</v>
      </c>
      <c r="Y1236" s="21">
        <f>SUM(T1236:W1236)</f>
        <v>60</v>
      </c>
      <c r="Z1236" s="236"/>
      <c r="AM1236" s="72"/>
      <c r="AN1236" s="72"/>
      <c r="AO1236" s="72"/>
      <c r="AP1236" s="72"/>
      <c r="AQ1236" s="72"/>
      <c r="AR1236" s="72"/>
      <c r="AS1236" s="72"/>
      <c r="AT1236" s="72"/>
      <c r="BR1236" s="17"/>
      <c r="BV1236" s="17"/>
    </row>
    <row r="1237" spans="1:74" x14ac:dyDescent="0.25">
      <c r="S1237" s="20" t="s">
        <v>7759</v>
      </c>
      <c r="T1237" s="21">
        <v>68</v>
      </c>
      <c r="U1237" s="21">
        <v>118</v>
      </c>
      <c r="V1237" s="21">
        <v>126</v>
      </c>
      <c r="W1237" s="21">
        <v>97</v>
      </c>
      <c r="X1237" s="21">
        <v>2</v>
      </c>
      <c r="Y1237" s="21">
        <f>SUM(T1237:W1237)</f>
        <v>409</v>
      </c>
      <c r="Z1237" s="236"/>
      <c r="AM1237" s="72"/>
      <c r="AN1237" s="72"/>
      <c r="AO1237" s="72"/>
      <c r="AP1237" s="72"/>
      <c r="AQ1237" s="72"/>
      <c r="AR1237" s="72"/>
      <c r="AS1237" s="72"/>
      <c r="AT1237" s="72"/>
      <c r="BR1237" s="17"/>
      <c r="BV1237" s="17"/>
    </row>
    <row r="1238" spans="1:74" x14ac:dyDescent="0.25">
      <c r="S1238" s="20" t="s">
        <v>7760</v>
      </c>
      <c r="T1238" s="21">
        <v>0</v>
      </c>
      <c r="U1238" s="21">
        <v>1</v>
      </c>
      <c r="V1238" s="21">
        <v>0</v>
      </c>
      <c r="W1238" s="21">
        <v>0</v>
      </c>
      <c r="X1238" s="21">
        <v>0</v>
      </c>
      <c r="Y1238" s="21">
        <f>SUM(T1238:X1238)</f>
        <v>1</v>
      </c>
      <c r="Z1238" s="236"/>
      <c r="AM1238" s="72"/>
      <c r="AN1238" s="72"/>
      <c r="AO1238" s="72"/>
      <c r="AP1238" s="72"/>
      <c r="AQ1238" s="72"/>
      <c r="AR1238" s="72"/>
      <c r="AS1238" s="72"/>
      <c r="AT1238" s="72"/>
      <c r="BR1238" s="17"/>
      <c r="BV1238" s="17"/>
    </row>
    <row r="1239" spans="1:74" x14ac:dyDescent="0.25">
      <c r="S1239" s="83"/>
      <c r="T1239" s="26">
        <f>SUM(T1231:T1238)</f>
        <v>69</v>
      </c>
      <c r="U1239" s="26">
        <f>SUM(U1231:U1238)</f>
        <v>173</v>
      </c>
      <c r="V1239" s="26">
        <f>SUM(V1231:V1238)</f>
        <v>138</v>
      </c>
      <c r="W1239" s="26">
        <f>SUM(W1231:W1238)</f>
        <v>149</v>
      </c>
      <c r="X1239" s="26">
        <f>SUM(X1231:X1238)</f>
        <v>465</v>
      </c>
      <c r="Y1239" s="21">
        <f>SUM(T1239:W1239)</f>
        <v>529</v>
      </c>
      <c r="Z1239" s="26"/>
      <c r="AM1239" s="72"/>
      <c r="AN1239" s="72"/>
      <c r="AO1239" s="72"/>
      <c r="AP1239" s="72"/>
      <c r="AQ1239" s="72"/>
      <c r="AR1239" s="72"/>
      <c r="AS1239" s="72"/>
      <c r="AT1239" s="72"/>
      <c r="BR1239" s="17"/>
      <c r="BV1239" s="17"/>
    </row>
    <row r="1240" spans="1:74" x14ac:dyDescent="0.25">
      <c r="S1240" s="83"/>
      <c r="T1240" s="26"/>
      <c r="U1240" s="26"/>
      <c r="V1240" s="26"/>
      <c r="W1240" s="26"/>
      <c r="X1240" s="26"/>
      <c r="Y1240" s="26"/>
      <c r="Z1240" s="26"/>
      <c r="AM1240" s="72"/>
      <c r="AN1240" s="72"/>
      <c r="AO1240" s="72"/>
      <c r="AP1240" s="72"/>
      <c r="AQ1240" s="72"/>
      <c r="AR1240" s="72"/>
      <c r="AS1240" s="72"/>
      <c r="AT1240" s="72"/>
      <c r="BR1240" s="17"/>
      <c r="BV1240" s="17"/>
    </row>
    <row r="1241" spans="1:74" x14ac:dyDescent="0.25">
      <c r="S1241" s="83"/>
      <c r="T1241" s="26"/>
      <c r="U1241" s="26"/>
      <c r="V1241" s="26"/>
      <c r="W1241" s="26"/>
      <c r="X1241" s="26"/>
      <c r="Y1241" s="26"/>
      <c r="Z1241" s="26"/>
      <c r="AM1241" s="72"/>
      <c r="AN1241" s="72"/>
      <c r="AO1241" s="72"/>
      <c r="AP1241" s="72"/>
      <c r="AQ1241" s="72"/>
      <c r="AR1241" s="72"/>
      <c r="AS1241" s="72"/>
      <c r="AT1241" s="72"/>
      <c r="BR1241" s="17"/>
      <c r="BV1241" s="17"/>
    </row>
    <row r="1242" spans="1:74" ht="15.6" x14ac:dyDescent="0.3">
      <c r="A1242" s="245"/>
      <c r="B1242" s="245"/>
      <c r="C1242" s="245"/>
      <c r="D1242" s="245"/>
      <c r="E1242" s="245"/>
      <c r="F1242" s="245"/>
      <c r="G1242" s="245"/>
      <c r="H1242" s="245"/>
      <c r="I1242" s="245"/>
      <c r="J1242" s="245"/>
      <c r="K1242" s="245"/>
      <c r="L1242" s="245"/>
      <c r="M1242" s="245"/>
      <c r="N1242" s="245"/>
      <c r="O1242" s="245"/>
      <c r="P1242" s="245"/>
      <c r="Q1242" s="245"/>
      <c r="R1242" s="245"/>
      <c r="S1242" s="245"/>
      <c r="T1242" s="245"/>
      <c r="U1242" s="245"/>
      <c r="V1242" s="245"/>
      <c r="W1242" s="245"/>
      <c r="X1242" s="245"/>
      <c r="Y1242" s="245"/>
      <c r="Z1242" s="245"/>
      <c r="AA1242" s="245"/>
      <c r="AB1242" s="245"/>
      <c r="AC1242" s="245"/>
      <c r="AD1242" s="245"/>
      <c r="AE1242" s="245"/>
      <c r="AF1242" s="245"/>
      <c r="AG1242" s="245"/>
      <c r="AH1242" s="245"/>
      <c r="AI1242" s="245"/>
      <c r="AJ1242" s="245"/>
      <c r="AK1242" s="245"/>
      <c r="AL1242" s="245"/>
      <c r="AM1242" s="245"/>
      <c r="AN1242" s="245"/>
      <c r="AO1242" s="245"/>
      <c r="AP1242" s="245"/>
      <c r="AQ1242" s="245"/>
      <c r="AR1242" s="245"/>
      <c r="AS1242" s="245"/>
      <c r="AT1242" s="245"/>
      <c r="AU1242" s="245"/>
      <c r="AV1242" s="245"/>
      <c r="AW1242" s="245"/>
      <c r="AX1242" s="245"/>
      <c r="AY1242" s="245"/>
      <c r="AZ1242" s="245"/>
      <c r="BA1242" s="245"/>
      <c r="BB1242" s="245"/>
      <c r="BC1242" s="245"/>
      <c r="BD1242" s="245"/>
      <c r="BE1242" s="245"/>
      <c r="BF1242" s="245"/>
      <c r="BG1242" s="245"/>
      <c r="BH1242" s="245"/>
      <c r="BR1242" s="17"/>
      <c r="BV1242" s="17"/>
    </row>
    <row r="1243" spans="1:74" ht="34.200000000000003" x14ac:dyDescent="0.3">
      <c r="A1243" s="246" t="s">
        <v>7800</v>
      </c>
      <c r="B1243" s="246" t="s">
        <v>7744</v>
      </c>
      <c r="C1243" s="246" t="s">
        <v>7705</v>
      </c>
      <c r="D1243" s="246" t="s">
        <v>7745</v>
      </c>
      <c r="E1243" s="246" t="s">
        <v>7746</v>
      </c>
      <c r="F1243" s="246" t="s">
        <v>7747</v>
      </c>
      <c r="G1243" s="246" t="s">
        <v>7748</v>
      </c>
      <c r="H1243" s="246" t="s">
        <v>7749</v>
      </c>
      <c r="I1243" s="246" t="s">
        <v>7750</v>
      </c>
      <c r="J1243" s="247" t="s">
        <v>7764</v>
      </c>
      <c r="K1243" s="248"/>
      <c r="L1243" s="75" t="s">
        <v>7946</v>
      </c>
      <c r="M1243" s="245"/>
      <c r="N1243" s="245"/>
      <c r="O1243" s="245"/>
      <c r="P1243" s="245"/>
      <c r="Q1243" s="245"/>
      <c r="R1243" s="245"/>
      <c r="S1243" s="248" t="s">
        <v>7800</v>
      </c>
      <c r="T1243" s="248"/>
      <c r="U1243" s="248"/>
      <c r="V1243" s="248"/>
      <c r="W1243" s="248"/>
      <c r="X1243" s="248"/>
      <c r="Y1243" s="248"/>
      <c r="Z1243" s="248"/>
      <c r="AA1243" s="245"/>
      <c r="AB1243" s="245"/>
      <c r="AC1243" s="245"/>
      <c r="AD1243" s="245"/>
      <c r="AE1243" s="245"/>
      <c r="AF1243" s="245"/>
      <c r="AG1243" s="245"/>
      <c r="AH1243" s="245"/>
      <c r="AI1243" s="245"/>
      <c r="AJ1243" s="245"/>
      <c r="AK1243" s="245"/>
      <c r="AL1243" s="75" t="s">
        <v>7781</v>
      </c>
      <c r="AM1243" s="71" t="s">
        <v>7800</v>
      </c>
      <c r="AN1243" s="71"/>
      <c r="AO1243" s="71"/>
      <c r="AP1243" s="71"/>
      <c r="AQ1243" s="248"/>
      <c r="AR1243" s="248"/>
      <c r="AS1243" s="248"/>
      <c r="AT1243" s="248"/>
      <c r="AU1243" s="245"/>
      <c r="AV1243" s="245"/>
      <c r="AW1243" s="245"/>
      <c r="AX1243" s="245"/>
      <c r="AY1243" s="245"/>
      <c r="AZ1243" s="245"/>
      <c r="BA1243" s="245"/>
      <c r="BB1243" s="245"/>
      <c r="BC1243" s="245"/>
      <c r="BD1243" s="245"/>
      <c r="BE1243" s="245"/>
      <c r="BF1243" s="245"/>
      <c r="BG1243" s="245"/>
      <c r="BH1243" s="245"/>
      <c r="BR1243" s="17"/>
      <c r="BV1243" s="17"/>
    </row>
    <row r="1244" spans="1:74" ht="15.6" x14ac:dyDescent="0.3">
      <c r="A1244" s="249" t="s">
        <v>7906</v>
      </c>
      <c r="B1244" s="249" t="s">
        <v>759</v>
      </c>
      <c r="C1244" s="250"/>
      <c r="D1244" s="250">
        <v>9</v>
      </c>
      <c r="E1244" s="148"/>
      <c r="F1244" s="250">
        <v>5</v>
      </c>
      <c r="G1244" s="148"/>
      <c r="H1244" s="250">
        <v>4</v>
      </c>
      <c r="I1244" s="148"/>
      <c r="J1244" s="251">
        <f t="shared" ref="J1244:J1259" si="212">SUM(E1244:I1244)</f>
        <v>9</v>
      </c>
      <c r="K1244" s="248"/>
      <c r="L1244" s="252">
        <f>SUM(J1244)</f>
        <v>9</v>
      </c>
      <c r="M1244" s="245"/>
      <c r="N1244" s="245"/>
      <c r="O1244" s="245"/>
      <c r="P1244" s="245"/>
      <c r="Q1244" s="245"/>
      <c r="R1244" s="245"/>
      <c r="S1244" s="249" t="s">
        <v>7755</v>
      </c>
      <c r="T1244" s="249" t="s">
        <v>92</v>
      </c>
      <c r="U1244" s="249" t="s">
        <v>102</v>
      </c>
      <c r="V1244" s="249" t="s">
        <v>98</v>
      </c>
      <c r="W1244" s="249" t="s">
        <v>125</v>
      </c>
      <c r="X1244" s="249" t="s">
        <v>272</v>
      </c>
      <c r="Y1244" s="249" t="s">
        <v>126</v>
      </c>
      <c r="Z1244" s="248"/>
      <c r="AA1244" s="245"/>
      <c r="AB1244" s="245"/>
      <c r="AC1244" s="245"/>
      <c r="AD1244" s="245"/>
      <c r="AE1244" s="245"/>
      <c r="AF1244" s="245"/>
      <c r="AG1244" s="245"/>
      <c r="AH1244" s="245"/>
      <c r="AI1244" s="245"/>
      <c r="AJ1244" s="245"/>
      <c r="AK1244" s="245"/>
      <c r="AL1244" s="248" t="s">
        <v>7876</v>
      </c>
      <c r="AM1244" s="71"/>
      <c r="AN1244" s="71"/>
      <c r="AO1244" s="71"/>
      <c r="AP1244" s="71"/>
      <c r="AQ1244" s="248"/>
      <c r="AR1244" s="248"/>
      <c r="AS1244" s="248"/>
      <c r="AT1244" s="248"/>
      <c r="AU1244" s="245"/>
      <c r="AV1244" s="245"/>
      <c r="AW1244" s="245"/>
      <c r="AX1244" s="245"/>
      <c r="AY1244" s="245"/>
      <c r="AZ1244" s="245"/>
      <c r="BA1244" s="245"/>
      <c r="BB1244" s="245"/>
      <c r="BC1244" s="245"/>
      <c r="BD1244" s="245"/>
      <c r="BE1244" s="245"/>
      <c r="BF1244" s="245"/>
      <c r="BG1244" s="245"/>
      <c r="BH1244" s="245"/>
      <c r="BR1244" s="17"/>
      <c r="BV1244" s="17"/>
    </row>
    <row r="1245" spans="1:74" ht="15.6" x14ac:dyDescent="0.3">
      <c r="A1245" s="253" t="s">
        <v>480</v>
      </c>
      <c r="B1245" s="253" t="s">
        <v>2698</v>
      </c>
      <c r="C1245" s="254"/>
      <c r="D1245" s="254">
        <v>8</v>
      </c>
      <c r="E1245" s="99"/>
      <c r="F1245" s="254">
        <v>5</v>
      </c>
      <c r="G1245" s="99"/>
      <c r="H1245" s="254">
        <v>3</v>
      </c>
      <c r="I1245" s="99"/>
      <c r="J1245" s="255">
        <f t="shared" si="212"/>
        <v>8</v>
      </c>
      <c r="K1245" s="256"/>
      <c r="L1245" s="256"/>
      <c r="M1245" s="245"/>
      <c r="N1245" s="245"/>
      <c r="O1245" s="245"/>
      <c r="P1245" s="245"/>
      <c r="Q1245" s="245"/>
      <c r="R1245" s="245"/>
      <c r="S1245" s="249" t="s">
        <v>7903</v>
      </c>
      <c r="T1245" s="249">
        <f>E1244</f>
        <v>0</v>
      </c>
      <c r="U1245" s="249">
        <f>F1244+1</f>
        <v>6</v>
      </c>
      <c r="V1245" s="249">
        <f>G1244</f>
        <v>0</v>
      </c>
      <c r="W1245" s="249">
        <f>H1244</f>
        <v>4</v>
      </c>
      <c r="X1245" s="249">
        <f>I1244</f>
        <v>0</v>
      </c>
      <c r="Y1245" s="249">
        <f>SUM(T1245:X1245)</f>
        <v>10</v>
      </c>
      <c r="Z1245" s="257"/>
      <c r="AA1245" s="245"/>
      <c r="AB1245" s="245"/>
      <c r="AC1245" s="245"/>
      <c r="AD1245" s="245"/>
      <c r="AE1245" s="245"/>
      <c r="AF1245" s="245"/>
      <c r="AG1245" s="245"/>
      <c r="AH1245" s="245"/>
      <c r="AI1245" s="245"/>
      <c r="AJ1245" s="245"/>
      <c r="AK1245" s="245"/>
      <c r="AL1245" s="248" t="s">
        <v>7784</v>
      </c>
      <c r="AM1245" s="71"/>
      <c r="AN1245" s="71"/>
      <c r="AO1245" s="71"/>
      <c r="AP1245" s="71"/>
      <c r="AQ1245" s="248"/>
      <c r="AR1245" s="248"/>
      <c r="AS1245" s="248"/>
      <c r="AT1245" s="248"/>
      <c r="AU1245" s="245"/>
      <c r="AV1245" s="245"/>
      <c r="AW1245" s="245"/>
      <c r="AX1245" s="245"/>
      <c r="AY1245" s="245"/>
      <c r="AZ1245" s="245"/>
      <c r="BA1245" s="245"/>
      <c r="BB1245" s="245"/>
      <c r="BC1245" s="245"/>
      <c r="BD1245" s="245"/>
      <c r="BE1245" s="245"/>
      <c r="BF1245" s="245"/>
      <c r="BG1245" s="245"/>
      <c r="BH1245" s="245"/>
      <c r="BR1245" s="17"/>
      <c r="BV1245" s="17"/>
    </row>
    <row r="1246" spans="1:74" ht="15.6" x14ac:dyDescent="0.3">
      <c r="A1246" s="253" t="s">
        <v>480</v>
      </c>
      <c r="B1246" s="253" t="s">
        <v>1700</v>
      </c>
      <c r="C1246" s="254"/>
      <c r="D1246" s="254">
        <v>57</v>
      </c>
      <c r="E1246" s="99"/>
      <c r="F1246" s="254">
        <v>1</v>
      </c>
      <c r="G1246" s="99"/>
      <c r="H1246" s="99"/>
      <c r="I1246" s="254">
        <v>56</v>
      </c>
      <c r="J1246" s="255">
        <f t="shared" si="212"/>
        <v>57</v>
      </c>
      <c r="K1246" s="256"/>
      <c r="L1246" s="256"/>
      <c r="M1246" s="245"/>
      <c r="N1246" s="245"/>
      <c r="O1246" s="245"/>
      <c r="P1246" s="245"/>
      <c r="Q1246" s="245"/>
      <c r="R1246" s="245"/>
      <c r="S1246" s="249" t="s">
        <v>7757</v>
      </c>
      <c r="T1246" s="249">
        <f>SUM(E1245:E1249)</f>
        <v>0</v>
      </c>
      <c r="U1246" s="249">
        <f>SUM(F1245:F1249)</f>
        <v>21</v>
      </c>
      <c r="V1246" s="249">
        <f>SUM(G1245:G1249)</f>
        <v>0</v>
      </c>
      <c r="W1246" s="249">
        <f>SUM(H1245:H1249)</f>
        <v>29</v>
      </c>
      <c r="X1246" s="249">
        <f>SUM(I1245:I1249)</f>
        <v>123</v>
      </c>
      <c r="Y1246" s="249">
        <f>SUM(T1246:X1246)</f>
        <v>173</v>
      </c>
      <c r="Z1246" s="257"/>
      <c r="AA1246" s="245"/>
      <c r="AB1246" s="245"/>
      <c r="AC1246" s="245"/>
      <c r="AD1246" s="245"/>
      <c r="AE1246" s="245"/>
      <c r="AF1246" s="245"/>
      <c r="AG1246" s="245"/>
      <c r="AH1246" s="245"/>
      <c r="AI1246" s="245"/>
      <c r="AJ1246" s="245"/>
      <c r="AK1246" s="245"/>
      <c r="AL1246" s="248"/>
      <c r="AM1246" s="71"/>
      <c r="AN1246" s="71"/>
      <c r="AO1246" s="71"/>
      <c r="AP1246" s="71"/>
      <c r="AQ1246" s="248"/>
      <c r="AR1246" s="248"/>
      <c r="AS1246" s="248"/>
      <c r="AT1246" s="248"/>
      <c r="AU1246" s="245"/>
      <c r="AV1246" s="245"/>
      <c r="AW1246" s="245"/>
      <c r="AX1246" s="245"/>
      <c r="AY1246" s="245"/>
      <c r="AZ1246" s="245"/>
      <c r="BA1246" s="245"/>
      <c r="BB1246" s="245"/>
      <c r="BC1246" s="245"/>
      <c r="BD1246" s="245"/>
      <c r="BE1246" s="245"/>
      <c r="BF1246" s="245"/>
      <c r="BG1246" s="245"/>
      <c r="BH1246" s="245"/>
      <c r="BR1246" s="17"/>
      <c r="BV1246" s="17"/>
    </row>
    <row r="1247" spans="1:74" ht="15.6" x14ac:dyDescent="0.3">
      <c r="A1247" s="253" t="s">
        <v>480</v>
      </c>
      <c r="B1247" s="253" t="s">
        <v>561</v>
      </c>
      <c r="C1247" s="243"/>
      <c r="D1247" s="243"/>
      <c r="E1247" s="99"/>
      <c r="F1247" s="99"/>
      <c r="G1247" s="99"/>
      <c r="H1247" s="99"/>
      <c r="I1247" s="99"/>
      <c r="J1247" s="255">
        <f t="shared" si="212"/>
        <v>0</v>
      </c>
      <c r="K1247" s="256"/>
      <c r="L1247" s="256"/>
      <c r="M1247" s="245"/>
      <c r="N1247" s="245"/>
      <c r="O1247" s="245"/>
      <c r="P1247" s="245"/>
      <c r="Q1247" s="245"/>
      <c r="R1247" s="245"/>
      <c r="S1247" s="249" t="s">
        <v>7758</v>
      </c>
      <c r="T1247" s="249">
        <f>SUM(E1250:E1254)</f>
        <v>2</v>
      </c>
      <c r="U1247" s="249">
        <f>SUM(F1250:F1254)</f>
        <v>46</v>
      </c>
      <c r="V1247" s="249">
        <f>SUM(G1250:G1254)</f>
        <v>11</v>
      </c>
      <c r="W1247" s="249">
        <f>SUM(H1250:H1254)</f>
        <v>59</v>
      </c>
      <c r="X1247" s="249">
        <f>SUM(I1250:I1254)</f>
        <v>433</v>
      </c>
      <c r="Y1247" s="249">
        <f>SUM(T1247:X1247)</f>
        <v>551</v>
      </c>
      <c r="Z1247" s="257"/>
      <c r="AA1247" s="245"/>
      <c r="AB1247" s="245"/>
      <c r="AC1247" s="245"/>
      <c r="AD1247" s="245"/>
      <c r="AE1247" s="245"/>
      <c r="AF1247" s="245"/>
      <c r="AG1247" s="245"/>
      <c r="AH1247" s="245"/>
      <c r="AI1247" s="245"/>
      <c r="AJ1247" s="245"/>
      <c r="AK1247" s="245"/>
      <c r="AL1247" s="75" t="s">
        <v>5</v>
      </c>
      <c r="AM1247" s="75" t="s">
        <v>7793</v>
      </c>
      <c r="AN1247" s="75" t="s">
        <v>7794</v>
      </c>
      <c r="AO1247" s="75" t="s">
        <v>7795</v>
      </c>
      <c r="AP1247" s="75" t="s">
        <v>7796</v>
      </c>
      <c r="AQ1247" s="75" t="s">
        <v>7797</v>
      </c>
      <c r="AR1247" s="75" t="s">
        <v>7798</v>
      </c>
      <c r="AS1247" s="75" t="s">
        <v>7799</v>
      </c>
      <c r="AT1247" s="75" t="s">
        <v>7800</v>
      </c>
      <c r="AU1247" s="245"/>
      <c r="AV1247" s="245"/>
      <c r="AW1247" s="245"/>
      <c r="AX1247" s="245"/>
      <c r="AY1247" s="245"/>
      <c r="AZ1247" s="245"/>
      <c r="BA1247" s="245"/>
      <c r="BB1247" s="245"/>
      <c r="BC1247" s="245"/>
      <c r="BD1247" s="245"/>
      <c r="BE1247" s="245"/>
      <c r="BF1247" s="245"/>
      <c r="BG1247" s="245"/>
      <c r="BH1247" s="245"/>
      <c r="BR1247" s="17"/>
      <c r="BV1247" s="17"/>
    </row>
    <row r="1248" spans="1:74" ht="15.6" x14ac:dyDescent="0.3">
      <c r="A1248" s="253" t="s">
        <v>480</v>
      </c>
      <c r="B1248" s="253" t="s">
        <v>5340</v>
      </c>
      <c r="C1248" s="243"/>
      <c r="D1248" s="243"/>
      <c r="E1248" s="99"/>
      <c r="F1248" s="99"/>
      <c r="G1248" s="99"/>
      <c r="H1248" s="99"/>
      <c r="I1248" s="99"/>
      <c r="J1248" s="255">
        <f t="shared" si="212"/>
        <v>0</v>
      </c>
      <c r="K1248" s="256"/>
      <c r="L1248" s="256"/>
      <c r="M1248" s="245"/>
      <c r="N1248" s="245"/>
      <c r="O1248" s="245"/>
      <c r="P1248" s="245"/>
      <c r="Q1248" s="245"/>
      <c r="R1248" s="245"/>
      <c r="S1248" s="249" t="s">
        <v>7759</v>
      </c>
      <c r="T1248" s="249">
        <f>SUM(E1255:E1259)</f>
        <v>12</v>
      </c>
      <c r="U1248" s="249">
        <f>SUM(F1255:F1259)</f>
        <v>176</v>
      </c>
      <c r="V1248" s="249">
        <f>SUM(G1255:G1259)</f>
        <v>80</v>
      </c>
      <c r="W1248" s="249">
        <f>SUM(H1255:H1259)</f>
        <v>98</v>
      </c>
      <c r="X1248" s="249">
        <f>SUM(I1255:I1259)</f>
        <v>0</v>
      </c>
      <c r="Y1248" s="249">
        <f>SUM(T1248:X1248)</f>
        <v>366</v>
      </c>
      <c r="Z1248" s="257"/>
      <c r="AA1248" s="245"/>
      <c r="AB1248" s="245"/>
      <c r="AC1248" s="245"/>
      <c r="AD1248" s="245"/>
      <c r="AE1248" s="245"/>
      <c r="AF1248" s="245"/>
      <c r="AG1248" s="245"/>
      <c r="AH1248" s="245"/>
      <c r="AI1248" s="245"/>
      <c r="AJ1248" s="245"/>
      <c r="AK1248" s="245"/>
      <c r="AL1248" s="75" t="s">
        <v>7828</v>
      </c>
      <c r="AM1248" s="71">
        <v>0</v>
      </c>
      <c r="AN1248" s="71">
        <v>0</v>
      </c>
      <c r="AO1248" s="71">
        <v>0</v>
      </c>
      <c r="AP1248" s="71">
        <v>0</v>
      </c>
      <c r="AQ1248" s="71">
        <v>0</v>
      </c>
      <c r="AR1248" s="71">
        <v>0</v>
      </c>
      <c r="AS1248" s="71">
        <v>0</v>
      </c>
      <c r="AT1248" s="71">
        <v>0</v>
      </c>
      <c r="AU1248" s="245"/>
      <c r="AV1248" s="245"/>
      <c r="AW1248" s="245"/>
      <c r="AX1248" s="245"/>
      <c r="AY1248" s="245"/>
      <c r="AZ1248" s="245"/>
      <c r="BA1248" s="245"/>
      <c r="BB1248" s="245"/>
      <c r="BC1248" s="245"/>
      <c r="BD1248" s="245"/>
      <c r="BE1248" s="245"/>
      <c r="BF1248" s="245"/>
      <c r="BG1248" s="245"/>
      <c r="BH1248" s="245"/>
      <c r="BR1248" s="17"/>
      <c r="BV1248" s="17"/>
    </row>
    <row r="1249" spans="1:74" ht="15.6" x14ac:dyDescent="0.3">
      <c r="A1249" s="253" t="s">
        <v>480</v>
      </c>
      <c r="B1249" s="253" t="s">
        <v>759</v>
      </c>
      <c r="C1249" s="254"/>
      <c r="D1249" s="254">
        <v>108</v>
      </c>
      <c r="E1249" s="99"/>
      <c r="F1249" s="254">
        <v>15</v>
      </c>
      <c r="G1249" s="99"/>
      <c r="H1249" s="254">
        <v>26</v>
      </c>
      <c r="I1249" s="254">
        <v>67</v>
      </c>
      <c r="J1249" s="255">
        <f t="shared" si="212"/>
        <v>108</v>
      </c>
      <c r="K1249" s="256"/>
      <c r="L1249" s="256">
        <f>SUM(J1245:J1249)</f>
        <v>173</v>
      </c>
      <c r="M1249" s="245"/>
      <c r="N1249" s="245"/>
      <c r="O1249" s="245"/>
      <c r="P1249" s="245"/>
      <c r="Q1249" s="245"/>
      <c r="R1249" s="245"/>
      <c r="S1249" s="248"/>
      <c r="T1249" s="248">
        <f t="shared" ref="T1249:Y1249" si="213">SUM(T1245:T1248)</f>
        <v>14</v>
      </c>
      <c r="U1249" s="248">
        <f t="shared" si="213"/>
        <v>249</v>
      </c>
      <c r="V1249" s="248">
        <f t="shared" si="213"/>
        <v>91</v>
      </c>
      <c r="W1249" s="248">
        <f t="shared" si="213"/>
        <v>190</v>
      </c>
      <c r="X1249" s="248">
        <f t="shared" si="213"/>
        <v>556</v>
      </c>
      <c r="Y1249" s="248">
        <f t="shared" si="213"/>
        <v>1100</v>
      </c>
      <c r="Z1249" s="257"/>
      <c r="AA1249" s="245"/>
      <c r="AB1249" s="245"/>
      <c r="AC1249" s="245"/>
      <c r="AD1249" s="245"/>
      <c r="AE1249" s="245"/>
      <c r="AF1249" s="245"/>
      <c r="AG1249" s="245"/>
      <c r="AH1249" s="245"/>
      <c r="AI1249" s="245"/>
      <c r="AJ1249" s="245"/>
      <c r="AK1249" s="245"/>
      <c r="AL1249" s="75" t="s">
        <v>7829</v>
      </c>
      <c r="AM1249" s="71">
        <v>0</v>
      </c>
      <c r="AN1249" s="71">
        <v>0</v>
      </c>
      <c r="AO1249" s="71">
        <v>0</v>
      </c>
      <c r="AP1249" s="71">
        <v>0</v>
      </c>
      <c r="AQ1249" s="71">
        <v>0</v>
      </c>
      <c r="AR1249" s="71">
        <v>0</v>
      </c>
      <c r="AS1249" s="71">
        <v>0</v>
      </c>
      <c r="AT1249" s="71">
        <v>0</v>
      </c>
      <c r="AU1249" s="245"/>
      <c r="AV1249" s="245"/>
      <c r="AW1249" s="245"/>
      <c r="AX1249" s="245"/>
      <c r="AY1249" s="245"/>
      <c r="AZ1249" s="245"/>
      <c r="BA1249" s="245"/>
      <c r="BB1249" s="245"/>
      <c r="BC1249" s="245"/>
      <c r="BD1249" s="245"/>
      <c r="BE1249" s="245"/>
      <c r="BF1249" s="245"/>
      <c r="BG1249" s="245"/>
      <c r="BH1249" s="245"/>
      <c r="BR1249" s="17"/>
      <c r="BV1249" s="17"/>
    </row>
    <row r="1250" spans="1:74" ht="15.6" x14ac:dyDescent="0.3">
      <c r="A1250" s="249" t="s">
        <v>484</v>
      </c>
      <c r="B1250" s="249" t="s">
        <v>2698</v>
      </c>
      <c r="C1250" s="250"/>
      <c r="D1250" s="250">
        <v>46</v>
      </c>
      <c r="E1250" s="148"/>
      <c r="F1250" s="250">
        <v>18</v>
      </c>
      <c r="G1250" s="148"/>
      <c r="H1250" s="250">
        <v>28</v>
      </c>
      <c r="I1250" s="148"/>
      <c r="J1250" s="251">
        <f t="shared" si="212"/>
        <v>46</v>
      </c>
      <c r="K1250" s="248"/>
      <c r="L1250" s="248"/>
      <c r="M1250" s="245"/>
      <c r="N1250" s="245"/>
      <c r="O1250" s="245"/>
      <c r="P1250" s="245"/>
      <c r="Q1250" s="245"/>
      <c r="R1250" s="245"/>
      <c r="S1250" s="249" t="s">
        <v>7763</v>
      </c>
      <c r="T1250" s="249" t="s">
        <v>92</v>
      </c>
      <c r="U1250" s="249" t="s">
        <v>102</v>
      </c>
      <c r="V1250" s="249" t="s">
        <v>98</v>
      </c>
      <c r="W1250" s="249" t="s">
        <v>125</v>
      </c>
      <c r="X1250" s="249" t="s">
        <v>272</v>
      </c>
      <c r="Y1250" s="249" t="s">
        <v>126</v>
      </c>
      <c r="Z1250" s="248"/>
      <c r="AA1250" s="245"/>
      <c r="AB1250" s="245"/>
      <c r="AC1250" s="245"/>
      <c r="AD1250" s="245"/>
      <c r="AE1250" s="245"/>
      <c r="AF1250" s="245"/>
      <c r="AG1250" s="245"/>
      <c r="AH1250" s="245"/>
      <c r="AI1250" s="245"/>
      <c r="AJ1250" s="245"/>
      <c r="AK1250" s="245"/>
      <c r="AL1250" s="75" t="s">
        <v>7830</v>
      </c>
      <c r="AM1250" s="71">
        <v>0</v>
      </c>
      <c r="AN1250" s="71">
        <v>0</v>
      </c>
      <c r="AO1250" s="71">
        <v>0</v>
      </c>
      <c r="AP1250" s="71">
        <v>0</v>
      </c>
      <c r="AQ1250" s="71">
        <v>0</v>
      </c>
      <c r="AR1250" s="71">
        <v>0</v>
      </c>
      <c r="AS1250" s="71">
        <v>0</v>
      </c>
      <c r="AT1250" s="71">
        <v>0</v>
      </c>
      <c r="AU1250" s="245"/>
      <c r="AV1250" s="245"/>
      <c r="AW1250" s="245"/>
      <c r="AX1250" s="245"/>
      <c r="AY1250" s="245"/>
      <c r="AZ1250" s="245"/>
      <c r="BA1250" s="245"/>
      <c r="BB1250" s="245"/>
      <c r="BC1250" s="245"/>
      <c r="BD1250" s="245"/>
      <c r="BE1250" s="245"/>
      <c r="BF1250" s="245"/>
      <c r="BG1250" s="245"/>
      <c r="BH1250" s="245"/>
      <c r="BR1250" s="17"/>
      <c r="BV1250" s="17"/>
    </row>
    <row r="1251" spans="1:74" ht="15.6" x14ac:dyDescent="0.3">
      <c r="A1251" s="249" t="s">
        <v>484</v>
      </c>
      <c r="B1251" s="249" t="s">
        <v>1700</v>
      </c>
      <c r="C1251" s="250"/>
      <c r="D1251" s="250">
        <v>5</v>
      </c>
      <c r="E1251" s="148"/>
      <c r="F1251" s="250">
        <v>1</v>
      </c>
      <c r="G1251" s="148"/>
      <c r="H1251" s="250">
        <v>4</v>
      </c>
      <c r="I1251" s="148"/>
      <c r="J1251" s="251">
        <f t="shared" si="212"/>
        <v>5</v>
      </c>
      <c r="K1251" s="248"/>
      <c r="L1251" s="248"/>
      <c r="M1251" s="245"/>
      <c r="N1251" s="245"/>
      <c r="O1251" s="245"/>
      <c r="P1251" s="245"/>
      <c r="Q1251" s="245"/>
      <c r="R1251" s="245"/>
      <c r="S1251" s="249" t="s">
        <v>7903</v>
      </c>
      <c r="T1251" s="249">
        <v>0</v>
      </c>
      <c r="U1251" s="249">
        <v>0</v>
      </c>
      <c r="V1251" s="249">
        <v>0</v>
      </c>
      <c r="W1251" s="249">
        <v>0</v>
      </c>
      <c r="X1251" s="249">
        <v>0</v>
      </c>
      <c r="Y1251" s="249">
        <f>SUM(T1251:X1251)</f>
        <v>0</v>
      </c>
      <c r="Z1251" s="257"/>
      <c r="AA1251" s="245"/>
      <c r="AB1251" s="245"/>
      <c r="AC1251" s="245"/>
      <c r="AD1251" s="245"/>
      <c r="AE1251" s="245"/>
      <c r="AF1251" s="245"/>
      <c r="AG1251" s="245"/>
      <c r="AH1251" s="245"/>
      <c r="AI1251" s="245"/>
      <c r="AJ1251" s="245"/>
      <c r="AK1251" s="245"/>
      <c r="AL1251" s="75" t="s">
        <v>7831</v>
      </c>
      <c r="AM1251" s="71">
        <v>0</v>
      </c>
      <c r="AN1251" s="71">
        <v>0</v>
      </c>
      <c r="AO1251" s="71">
        <v>0</v>
      </c>
      <c r="AP1251" s="71">
        <v>0</v>
      </c>
      <c r="AQ1251" s="71">
        <v>0</v>
      </c>
      <c r="AR1251" s="71">
        <v>0</v>
      </c>
      <c r="AS1251" s="71">
        <v>0</v>
      </c>
      <c r="AT1251" s="71">
        <v>0</v>
      </c>
      <c r="AU1251" s="245"/>
      <c r="AV1251" s="245"/>
      <c r="AW1251" s="245"/>
      <c r="AX1251" s="245"/>
      <c r="AY1251" s="245"/>
      <c r="AZ1251" s="245"/>
      <c r="BA1251" s="245"/>
      <c r="BB1251" s="245"/>
      <c r="BC1251" s="245"/>
      <c r="BD1251" s="245"/>
      <c r="BE1251" s="245"/>
      <c r="BF1251" s="245"/>
      <c r="BG1251" s="245"/>
      <c r="BH1251" s="245"/>
      <c r="BR1251" s="17"/>
      <c r="BV1251" s="17"/>
    </row>
    <row r="1252" spans="1:74" ht="15.6" x14ac:dyDescent="0.3">
      <c r="A1252" s="249" t="s">
        <v>484</v>
      </c>
      <c r="B1252" s="249" t="s">
        <v>561</v>
      </c>
      <c r="C1252" s="258"/>
      <c r="D1252" s="258"/>
      <c r="E1252" s="148"/>
      <c r="F1252" s="148"/>
      <c r="G1252" s="148"/>
      <c r="H1252" s="148"/>
      <c r="I1252" s="148"/>
      <c r="J1252" s="251">
        <f t="shared" si="212"/>
        <v>0</v>
      </c>
      <c r="K1252" s="248"/>
      <c r="L1252" s="248"/>
      <c r="M1252" s="245"/>
      <c r="N1252" s="245"/>
      <c r="O1252" s="245"/>
      <c r="P1252" s="245"/>
      <c r="Q1252" s="245"/>
      <c r="R1252" s="245"/>
      <c r="S1252" s="249" t="s">
        <v>7757</v>
      </c>
      <c r="T1252" s="259">
        <f>E1245</f>
        <v>0</v>
      </c>
      <c r="U1252" s="259">
        <f>F1245</f>
        <v>5</v>
      </c>
      <c r="V1252" s="259">
        <f>G1245</f>
        <v>0</v>
      </c>
      <c r="W1252" s="259">
        <f>H1245</f>
        <v>3</v>
      </c>
      <c r="X1252" s="259">
        <f>I1245</f>
        <v>0</v>
      </c>
      <c r="Y1252" s="249">
        <f>SUM(T1252:X1252)</f>
        <v>8</v>
      </c>
      <c r="Z1252" s="257"/>
      <c r="AA1252" s="245"/>
      <c r="AB1252" s="245"/>
      <c r="AC1252" s="245"/>
      <c r="AD1252" s="245"/>
      <c r="AE1252" s="245"/>
      <c r="AF1252" s="245"/>
      <c r="AG1252" s="245"/>
      <c r="AH1252" s="245"/>
      <c r="AI1252" s="245"/>
      <c r="AJ1252" s="245"/>
      <c r="AK1252" s="245"/>
      <c r="AL1252" s="75" t="s">
        <v>7947</v>
      </c>
      <c r="AM1252" s="71">
        <v>0</v>
      </c>
      <c r="AN1252" s="71">
        <v>0</v>
      </c>
      <c r="AO1252" s="71">
        <v>0</v>
      </c>
      <c r="AP1252" s="71">
        <v>0</v>
      </c>
      <c r="AQ1252" s="71">
        <v>415</v>
      </c>
      <c r="AR1252" s="71">
        <v>435</v>
      </c>
      <c r="AS1252" s="226">
        <v>345</v>
      </c>
      <c r="AT1252" s="226">
        <v>433</v>
      </c>
      <c r="AU1252" s="245"/>
      <c r="AV1252" s="245"/>
      <c r="AW1252" s="245"/>
      <c r="AX1252" s="245"/>
      <c r="AY1252" s="245"/>
      <c r="AZ1252" s="245"/>
      <c r="BA1252" s="245"/>
      <c r="BB1252" s="245"/>
      <c r="BC1252" s="245"/>
      <c r="BD1252" s="245"/>
      <c r="BE1252" s="245"/>
      <c r="BF1252" s="245"/>
      <c r="BG1252" s="245"/>
      <c r="BH1252" s="245"/>
      <c r="BR1252" s="17"/>
      <c r="BV1252" s="17"/>
    </row>
    <row r="1253" spans="1:74" ht="15.6" x14ac:dyDescent="0.3">
      <c r="A1253" s="249" t="s">
        <v>484</v>
      </c>
      <c r="B1253" s="249" t="s">
        <v>5340</v>
      </c>
      <c r="C1253" s="250"/>
      <c r="D1253" s="250">
        <v>1</v>
      </c>
      <c r="E1253" s="148"/>
      <c r="F1253" s="250">
        <v>1</v>
      </c>
      <c r="G1253" s="148"/>
      <c r="H1253" s="148"/>
      <c r="I1253" s="148"/>
      <c r="J1253" s="251">
        <f t="shared" si="212"/>
        <v>1</v>
      </c>
      <c r="K1253" s="248"/>
      <c r="L1253" s="248"/>
      <c r="M1253" s="245"/>
      <c r="N1253" s="245"/>
      <c r="O1253" s="245"/>
      <c r="P1253" s="245"/>
      <c r="Q1253" s="245"/>
      <c r="R1253" s="245"/>
      <c r="S1253" s="249" t="s">
        <v>7758</v>
      </c>
      <c r="T1253" s="249">
        <f>E1250</f>
        <v>0</v>
      </c>
      <c r="U1253" s="249">
        <f>F1250</f>
        <v>18</v>
      </c>
      <c r="V1253" s="249">
        <f>G1250</f>
        <v>0</v>
      </c>
      <c r="W1253" s="249">
        <f>H1250</f>
        <v>28</v>
      </c>
      <c r="X1253" s="249">
        <f>I1250</f>
        <v>0</v>
      </c>
      <c r="Y1253" s="249">
        <f>SUM(T1253:X1253)</f>
        <v>46</v>
      </c>
      <c r="Z1253" s="257"/>
      <c r="AA1253" s="245"/>
      <c r="AB1253" s="245"/>
      <c r="AC1253" s="245"/>
      <c r="AD1253" s="245"/>
      <c r="AE1253" s="245"/>
      <c r="AF1253" s="245"/>
      <c r="AG1253" s="245"/>
      <c r="AH1253" s="245"/>
      <c r="AI1253" s="245"/>
      <c r="AJ1253" s="245"/>
      <c r="AK1253" s="245"/>
      <c r="AL1253" s="75"/>
      <c r="AM1253" s="75"/>
      <c r="AN1253" s="75"/>
      <c r="AO1253" s="75"/>
      <c r="AP1253" s="75"/>
      <c r="AQ1253" s="75"/>
      <c r="AR1253" s="75"/>
      <c r="AS1253" s="75"/>
      <c r="AT1253" s="75"/>
      <c r="AU1253" s="245"/>
      <c r="AV1253" s="245"/>
      <c r="AW1253" s="245"/>
      <c r="AX1253" s="245"/>
      <c r="AY1253" s="245"/>
      <c r="AZ1253" s="245"/>
      <c r="BA1253" s="245"/>
      <c r="BB1253" s="245"/>
      <c r="BC1253" s="245"/>
      <c r="BD1253" s="245"/>
      <c r="BE1253" s="245"/>
      <c r="BF1253" s="245"/>
      <c r="BG1253" s="245"/>
      <c r="BH1253" s="245"/>
      <c r="BR1253" s="17"/>
      <c r="BV1253" s="17"/>
    </row>
    <row r="1254" spans="1:74" ht="15.6" x14ac:dyDescent="0.3">
      <c r="A1254" s="249" t="s">
        <v>484</v>
      </c>
      <c r="B1254" s="249" t="s">
        <v>759</v>
      </c>
      <c r="C1254" s="250"/>
      <c r="D1254" s="250">
        <v>499</v>
      </c>
      <c r="E1254" s="250">
        <v>2</v>
      </c>
      <c r="F1254" s="250">
        <v>26</v>
      </c>
      <c r="G1254" s="250">
        <v>11</v>
      </c>
      <c r="H1254" s="250">
        <v>27</v>
      </c>
      <c r="I1254" s="250">
        <v>433</v>
      </c>
      <c r="J1254" s="251">
        <f t="shared" si="212"/>
        <v>499</v>
      </c>
      <c r="K1254" s="248"/>
      <c r="L1254" s="235">
        <f>SUM(J1250:J1254)</f>
        <v>551</v>
      </c>
      <c r="M1254" s="245"/>
      <c r="N1254" s="245"/>
      <c r="O1254" s="245"/>
      <c r="P1254" s="245"/>
      <c r="Q1254" s="245"/>
      <c r="R1254" s="245"/>
      <c r="S1254" s="249" t="s">
        <v>7759</v>
      </c>
      <c r="T1254" s="259">
        <f>E1255</f>
        <v>2</v>
      </c>
      <c r="U1254" s="259">
        <f>F1255</f>
        <v>43</v>
      </c>
      <c r="V1254" s="259">
        <f>G1255</f>
        <v>11</v>
      </c>
      <c r="W1254" s="259">
        <f>H1255</f>
        <v>53</v>
      </c>
      <c r="X1254" s="259">
        <f>I1255</f>
        <v>0</v>
      </c>
      <c r="Y1254" s="249">
        <f>SUM(T1254:X1254)</f>
        <v>109</v>
      </c>
      <c r="Z1254" s="257"/>
      <c r="AA1254" s="245"/>
      <c r="AB1254" s="245"/>
      <c r="AC1254" s="245"/>
      <c r="AD1254" s="245"/>
      <c r="AE1254" s="245"/>
      <c r="AF1254" s="245"/>
      <c r="AG1254" s="245"/>
      <c r="AH1254" s="245"/>
      <c r="AI1254" s="245"/>
      <c r="AJ1254" s="245"/>
      <c r="AK1254" s="245"/>
      <c r="AL1254" s="75" t="s">
        <v>5</v>
      </c>
      <c r="AM1254" s="75" t="s">
        <v>7793</v>
      </c>
      <c r="AN1254" s="75" t="s">
        <v>7794</v>
      </c>
      <c r="AO1254" s="75" t="s">
        <v>7795</v>
      </c>
      <c r="AP1254" s="75" t="s">
        <v>7796</v>
      </c>
      <c r="AQ1254" s="75" t="s">
        <v>7797</v>
      </c>
      <c r="AR1254" s="75" t="s">
        <v>7798</v>
      </c>
      <c r="AS1254" s="75" t="s">
        <v>7799</v>
      </c>
      <c r="AT1254" s="75" t="s">
        <v>7800</v>
      </c>
      <c r="AU1254" s="245"/>
      <c r="AV1254" s="245"/>
      <c r="AW1254" s="245"/>
      <c r="AX1254" s="245"/>
      <c r="AY1254" s="245"/>
      <c r="AZ1254" s="245"/>
      <c r="BA1254" s="245"/>
      <c r="BB1254" s="245"/>
      <c r="BC1254" s="245"/>
      <c r="BD1254" s="245"/>
      <c r="BE1254" s="245"/>
      <c r="BF1254" s="245"/>
      <c r="BG1254" s="245"/>
      <c r="BH1254" s="245"/>
      <c r="BR1254" s="17"/>
      <c r="BV1254" s="17"/>
    </row>
    <row r="1255" spans="1:74" ht="15.6" x14ac:dyDescent="0.3">
      <c r="A1255" s="253" t="s">
        <v>488</v>
      </c>
      <c r="B1255" s="253" t="s">
        <v>2698</v>
      </c>
      <c r="C1255" s="254"/>
      <c r="D1255" s="254">
        <v>109</v>
      </c>
      <c r="E1255" s="254">
        <v>2</v>
      </c>
      <c r="F1255" s="254">
        <v>43</v>
      </c>
      <c r="G1255" s="254">
        <v>11</v>
      </c>
      <c r="H1255" s="254">
        <v>53</v>
      </c>
      <c r="I1255" s="99"/>
      <c r="J1255" s="255">
        <f t="shared" si="212"/>
        <v>109</v>
      </c>
      <c r="K1255" s="256"/>
      <c r="L1255" s="256"/>
      <c r="M1255" s="245"/>
      <c r="N1255" s="245"/>
      <c r="O1255" s="245"/>
      <c r="P1255" s="245"/>
      <c r="Q1255" s="245"/>
      <c r="R1255" s="245"/>
      <c r="S1255" s="248"/>
      <c r="T1255" s="248">
        <f t="shared" ref="T1255:Y1255" si="214">SUM(T1251:T1254)</f>
        <v>2</v>
      </c>
      <c r="U1255" s="248">
        <f t="shared" si="214"/>
        <v>66</v>
      </c>
      <c r="V1255" s="248">
        <f t="shared" si="214"/>
        <v>11</v>
      </c>
      <c r="W1255" s="248">
        <f t="shared" si="214"/>
        <v>84</v>
      </c>
      <c r="X1255" s="248">
        <f t="shared" si="214"/>
        <v>0</v>
      </c>
      <c r="Y1255" s="248">
        <f t="shared" si="214"/>
        <v>163</v>
      </c>
      <c r="Z1255" s="257"/>
      <c r="AA1255" s="245"/>
      <c r="AB1255" s="245"/>
      <c r="AC1255" s="245"/>
      <c r="AD1255" s="245"/>
      <c r="AE1255" s="245"/>
      <c r="AF1255" s="245"/>
      <c r="AG1255" s="245"/>
      <c r="AH1255" s="245"/>
      <c r="AI1255" s="245"/>
      <c r="AJ1255" s="245"/>
      <c r="AK1255" s="245"/>
      <c r="AL1255" s="75" t="s">
        <v>7842</v>
      </c>
      <c r="AM1255" s="71">
        <v>0</v>
      </c>
      <c r="AN1255" s="71">
        <v>1</v>
      </c>
      <c r="AO1255" s="71">
        <v>1</v>
      </c>
      <c r="AP1255" s="71">
        <v>1</v>
      </c>
      <c r="AQ1255" s="71">
        <v>0</v>
      </c>
      <c r="AR1255" s="71">
        <v>0</v>
      </c>
      <c r="AS1255" s="71">
        <v>0</v>
      </c>
      <c r="AT1255" s="71">
        <v>0</v>
      </c>
      <c r="AU1255" s="245"/>
      <c r="AV1255" s="245"/>
      <c r="AW1255" s="245"/>
      <c r="AX1255" s="245"/>
      <c r="AY1255" s="245"/>
      <c r="AZ1255" s="245"/>
      <c r="BA1255" s="245"/>
      <c r="BB1255" s="245"/>
      <c r="BC1255" s="245"/>
      <c r="BD1255" s="245"/>
      <c r="BE1255" s="245"/>
      <c r="BF1255" s="245"/>
      <c r="BG1255" s="245"/>
      <c r="BH1255" s="245"/>
      <c r="BR1255" s="17"/>
      <c r="BV1255" s="17"/>
    </row>
    <row r="1256" spans="1:74" ht="15.6" x14ac:dyDescent="0.3">
      <c r="A1256" s="253" t="s">
        <v>488</v>
      </c>
      <c r="B1256" s="253" t="s">
        <v>1700</v>
      </c>
      <c r="C1256" s="254"/>
      <c r="D1256" s="254">
        <v>75</v>
      </c>
      <c r="E1256" s="254">
        <v>1</v>
      </c>
      <c r="F1256" s="254">
        <v>35</v>
      </c>
      <c r="G1256" s="254">
        <v>22</v>
      </c>
      <c r="H1256" s="254">
        <v>17</v>
      </c>
      <c r="I1256" s="99"/>
      <c r="J1256" s="255">
        <f t="shared" si="212"/>
        <v>75</v>
      </c>
      <c r="K1256" s="256"/>
      <c r="L1256" s="256"/>
      <c r="M1256" s="245"/>
      <c r="N1256" s="245"/>
      <c r="O1256" s="245"/>
      <c r="P1256" s="245"/>
      <c r="Q1256" s="245"/>
      <c r="R1256" s="245"/>
      <c r="S1256" s="249" t="s">
        <v>7766</v>
      </c>
      <c r="T1256" s="249" t="s">
        <v>92</v>
      </c>
      <c r="U1256" s="249" t="s">
        <v>102</v>
      </c>
      <c r="V1256" s="249" t="s">
        <v>98</v>
      </c>
      <c r="W1256" s="249" t="s">
        <v>125</v>
      </c>
      <c r="X1256" s="249" t="s">
        <v>272</v>
      </c>
      <c r="Y1256" s="249" t="s">
        <v>7767</v>
      </c>
      <c r="Z1256" s="260"/>
      <c r="AA1256" s="245"/>
      <c r="AB1256" s="245"/>
      <c r="AC1256" s="245"/>
      <c r="AD1256" s="245"/>
      <c r="AE1256" s="245"/>
      <c r="AF1256" s="245"/>
      <c r="AG1256" s="245"/>
      <c r="AH1256" s="245"/>
      <c r="AI1256" s="245"/>
      <c r="AJ1256" s="245"/>
      <c r="AK1256" s="245"/>
      <c r="AL1256" s="75" t="s">
        <v>7843</v>
      </c>
      <c r="AM1256" s="71">
        <v>3</v>
      </c>
      <c r="AN1256" s="71">
        <v>1</v>
      </c>
      <c r="AO1256" s="71">
        <v>1</v>
      </c>
      <c r="AP1256" s="71">
        <v>1</v>
      </c>
      <c r="AQ1256" s="71">
        <v>0</v>
      </c>
      <c r="AR1256" s="71">
        <v>0</v>
      </c>
      <c r="AS1256" s="71">
        <v>0</v>
      </c>
      <c r="AT1256" s="71">
        <v>1</v>
      </c>
      <c r="AU1256" s="245"/>
      <c r="AV1256" s="245"/>
      <c r="AW1256" s="245"/>
      <c r="AX1256" s="245"/>
      <c r="AY1256" s="245"/>
      <c r="AZ1256" s="245"/>
      <c r="BA1256" s="245"/>
      <c r="BB1256" s="245"/>
      <c r="BC1256" s="245"/>
      <c r="BD1256" s="245"/>
      <c r="BE1256" s="245"/>
      <c r="BF1256" s="245"/>
      <c r="BG1256" s="245"/>
      <c r="BH1256" s="245"/>
      <c r="BR1256" s="17"/>
      <c r="BV1256" s="17"/>
    </row>
    <row r="1257" spans="1:74" ht="15.6" x14ac:dyDescent="0.3">
      <c r="A1257" s="253" t="s">
        <v>488</v>
      </c>
      <c r="B1257" s="253" t="s">
        <v>561</v>
      </c>
      <c r="C1257" s="254"/>
      <c r="D1257" s="254">
        <v>9</v>
      </c>
      <c r="E1257" s="254">
        <v>2</v>
      </c>
      <c r="F1257" s="254">
        <v>5</v>
      </c>
      <c r="G1257" s="254">
        <v>1</v>
      </c>
      <c r="H1257" s="254">
        <v>1</v>
      </c>
      <c r="I1257" s="99"/>
      <c r="J1257" s="255">
        <f t="shared" si="212"/>
        <v>9</v>
      </c>
      <c r="K1257" s="256"/>
      <c r="L1257" s="256"/>
      <c r="M1257" s="245"/>
      <c r="N1257" s="245"/>
      <c r="O1257" s="245"/>
      <c r="P1257" s="245"/>
      <c r="Q1257" s="245"/>
      <c r="R1257" s="245"/>
      <c r="S1257" s="249" t="s">
        <v>7903</v>
      </c>
      <c r="T1257" s="259">
        <f t="shared" ref="T1257:X1260" si="215" xml:space="preserve"> T1245-T1251</f>
        <v>0</v>
      </c>
      <c r="U1257" s="259">
        <f t="shared" si="215"/>
        <v>6</v>
      </c>
      <c r="V1257" s="259">
        <f t="shared" si="215"/>
        <v>0</v>
      </c>
      <c r="W1257" s="259">
        <f t="shared" si="215"/>
        <v>4</v>
      </c>
      <c r="X1257" s="259">
        <f t="shared" si="215"/>
        <v>0</v>
      </c>
      <c r="Y1257" s="259">
        <f>SUM(T1257:W1257)</f>
        <v>10</v>
      </c>
      <c r="Z1257" s="257">
        <f>SUM(T1257:X1257)</f>
        <v>10</v>
      </c>
      <c r="AA1257" s="245"/>
      <c r="AB1257" s="245"/>
      <c r="AC1257" s="245"/>
      <c r="AD1257" s="245"/>
      <c r="AE1257" s="245"/>
      <c r="AF1257" s="245"/>
      <c r="AG1257" s="245"/>
      <c r="AH1257" s="245"/>
      <c r="AI1257" s="245"/>
      <c r="AJ1257" s="245"/>
      <c r="AK1257" s="245"/>
      <c r="AL1257" s="75" t="s">
        <v>7844</v>
      </c>
      <c r="AM1257" s="71">
        <v>3</v>
      </c>
      <c r="AN1257" s="71">
        <v>5</v>
      </c>
      <c r="AO1257" s="71">
        <v>3</v>
      </c>
      <c r="AP1257" s="71">
        <v>2</v>
      </c>
      <c r="AQ1257" s="71">
        <v>0</v>
      </c>
      <c r="AR1257" s="71">
        <v>0</v>
      </c>
      <c r="AS1257" s="71">
        <v>0</v>
      </c>
      <c r="AT1257" s="71">
        <v>1</v>
      </c>
      <c r="AU1257" s="245"/>
      <c r="AV1257" s="245"/>
      <c r="AW1257" s="245"/>
      <c r="AX1257" s="245"/>
      <c r="AY1257" s="245"/>
      <c r="AZ1257" s="245"/>
      <c r="BA1257" s="245"/>
      <c r="BB1257" s="245"/>
      <c r="BC1257" s="245"/>
      <c r="BD1257" s="245"/>
      <c r="BE1257" s="245"/>
      <c r="BF1257" s="245"/>
      <c r="BG1257" s="245"/>
      <c r="BH1257" s="245"/>
      <c r="BR1257" s="17"/>
      <c r="BV1257" s="17"/>
    </row>
    <row r="1258" spans="1:74" ht="15.6" x14ac:dyDescent="0.3">
      <c r="A1258" s="253" t="s">
        <v>488</v>
      </c>
      <c r="B1258" s="253" t="s">
        <v>5340</v>
      </c>
      <c r="C1258" s="254"/>
      <c r="D1258" s="254">
        <v>5</v>
      </c>
      <c r="E1258" s="243"/>
      <c r="F1258" s="254">
        <v>4</v>
      </c>
      <c r="G1258" s="254">
        <v>1</v>
      </c>
      <c r="H1258" s="99"/>
      <c r="I1258" s="99"/>
      <c r="J1258" s="255">
        <f t="shared" si="212"/>
        <v>5</v>
      </c>
      <c r="K1258" s="256"/>
      <c r="L1258" s="256"/>
      <c r="M1258" s="245"/>
      <c r="N1258" s="245"/>
      <c r="O1258" s="245"/>
      <c r="P1258" s="245"/>
      <c r="Q1258" s="245"/>
      <c r="R1258" s="245"/>
      <c r="S1258" s="249" t="s">
        <v>7757</v>
      </c>
      <c r="T1258" s="259">
        <f t="shared" si="215"/>
        <v>0</v>
      </c>
      <c r="U1258" s="259">
        <f t="shared" si="215"/>
        <v>16</v>
      </c>
      <c r="V1258" s="259">
        <f t="shared" si="215"/>
        <v>0</v>
      </c>
      <c r="W1258" s="259">
        <f t="shared" si="215"/>
        <v>26</v>
      </c>
      <c r="X1258" s="259">
        <f t="shared" si="215"/>
        <v>123</v>
      </c>
      <c r="Y1258" s="259">
        <f>SUM(T1258:W1258)</f>
        <v>42</v>
      </c>
      <c r="Z1258" s="257">
        <f>SUM(T1258:X1258)</f>
        <v>165</v>
      </c>
      <c r="AA1258" s="245"/>
      <c r="AB1258" s="245"/>
      <c r="AC1258" s="245"/>
      <c r="AD1258" s="245"/>
      <c r="AE1258" s="245"/>
      <c r="AF1258" s="245"/>
      <c r="AG1258" s="245"/>
      <c r="AH1258" s="245"/>
      <c r="AI1258" s="245"/>
      <c r="AJ1258" s="245"/>
      <c r="AK1258" s="245"/>
      <c r="AL1258" s="75" t="s">
        <v>7846</v>
      </c>
      <c r="AM1258" s="71">
        <v>46</v>
      </c>
      <c r="AN1258" s="71">
        <v>37</v>
      </c>
      <c r="AO1258" s="71">
        <v>28</v>
      </c>
      <c r="AP1258" s="71">
        <v>23</v>
      </c>
      <c r="AQ1258" s="71">
        <v>12</v>
      </c>
      <c r="AR1258" s="71">
        <v>18</v>
      </c>
      <c r="AS1258" s="71">
        <v>8</v>
      </c>
      <c r="AT1258" s="71">
        <v>10</v>
      </c>
      <c r="AU1258" s="245"/>
      <c r="AV1258" s="245"/>
      <c r="AW1258" s="245"/>
      <c r="AX1258" s="245"/>
      <c r="AY1258" s="245"/>
      <c r="AZ1258" s="245"/>
      <c r="BA1258" s="245"/>
      <c r="BB1258" s="245"/>
      <c r="BC1258" s="245"/>
      <c r="BD1258" s="245"/>
      <c r="BE1258" s="245"/>
      <c r="BF1258" s="245"/>
      <c r="BG1258" s="245"/>
      <c r="BH1258" s="245"/>
      <c r="BR1258" s="17"/>
      <c r="BV1258" s="17"/>
    </row>
    <row r="1259" spans="1:74" ht="15.6" x14ac:dyDescent="0.3">
      <c r="A1259" s="253" t="s">
        <v>488</v>
      </c>
      <c r="B1259" s="253" t="s">
        <v>759</v>
      </c>
      <c r="C1259" s="254"/>
      <c r="D1259" s="254">
        <v>168</v>
      </c>
      <c r="E1259" s="254">
        <v>7</v>
      </c>
      <c r="F1259" s="254">
        <v>89</v>
      </c>
      <c r="G1259" s="254">
        <v>45</v>
      </c>
      <c r="H1259" s="254">
        <v>27</v>
      </c>
      <c r="I1259" s="99"/>
      <c r="J1259" s="255">
        <f t="shared" si="212"/>
        <v>168</v>
      </c>
      <c r="K1259" s="256"/>
      <c r="L1259" s="256">
        <f>SUM(J1255:J1259)</f>
        <v>366</v>
      </c>
      <c r="M1259" s="245"/>
      <c r="N1259" s="245"/>
      <c r="O1259" s="245"/>
      <c r="P1259" s="245"/>
      <c r="Q1259" s="245"/>
      <c r="R1259" s="245"/>
      <c r="S1259" s="249" t="s">
        <v>7758</v>
      </c>
      <c r="T1259" s="259">
        <f t="shared" si="215"/>
        <v>2</v>
      </c>
      <c r="U1259" s="259">
        <f t="shared" si="215"/>
        <v>28</v>
      </c>
      <c r="V1259" s="259">
        <f t="shared" si="215"/>
        <v>11</v>
      </c>
      <c r="W1259" s="259">
        <f t="shared" si="215"/>
        <v>31</v>
      </c>
      <c r="X1259" s="259">
        <f t="shared" si="215"/>
        <v>433</v>
      </c>
      <c r="Y1259" s="259">
        <f>SUM(T1259:W1259)</f>
        <v>72</v>
      </c>
      <c r="Z1259" s="257">
        <f>SUM(T1259:X1259)</f>
        <v>505</v>
      </c>
      <c r="AA1259" s="245"/>
      <c r="AB1259" s="245"/>
      <c r="AC1259" s="245"/>
      <c r="AD1259" s="245"/>
      <c r="AE1259" s="245"/>
      <c r="AF1259" s="245"/>
      <c r="AG1259" s="245"/>
      <c r="AH1259" s="245"/>
      <c r="AI1259" s="245"/>
      <c r="AJ1259" s="245"/>
      <c r="AK1259" s="245"/>
      <c r="AL1259" s="75" t="s">
        <v>7880</v>
      </c>
      <c r="AM1259" s="71">
        <v>352</v>
      </c>
      <c r="AN1259" s="71">
        <v>266</v>
      </c>
      <c r="AO1259" s="71">
        <v>249</v>
      </c>
      <c r="AP1259" s="71">
        <v>156</v>
      </c>
      <c r="AQ1259" s="71">
        <v>84</v>
      </c>
      <c r="AR1259" s="71">
        <v>62</v>
      </c>
      <c r="AS1259" s="71">
        <v>82</v>
      </c>
      <c r="AT1259" s="71">
        <v>42</v>
      </c>
      <c r="AU1259" s="245"/>
      <c r="AV1259" s="245"/>
      <c r="AW1259" s="245"/>
      <c r="AX1259" s="245"/>
      <c r="AY1259" s="245"/>
      <c r="AZ1259" s="245"/>
      <c r="BA1259" s="245"/>
      <c r="BB1259" s="245"/>
      <c r="BC1259" s="245"/>
      <c r="BD1259" s="245"/>
      <c r="BE1259" s="245"/>
      <c r="BF1259" s="245"/>
      <c r="BG1259" s="245"/>
      <c r="BH1259" s="245"/>
      <c r="BR1259" s="17"/>
      <c r="BV1259" s="17"/>
    </row>
    <row r="1260" spans="1:74" ht="15.6" x14ac:dyDescent="0.3">
      <c r="A1260" s="249" t="s">
        <v>7764</v>
      </c>
      <c r="B1260" s="249"/>
      <c r="C1260" s="261">
        <v>1185</v>
      </c>
      <c r="D1260" s="249">
        <f t="shared" ref="D1260:J1260" si="216" xml:space="preserve"> SUM(D1244:D1259)</f>
        <v>1099</v>
      </c>
      <c r="E1260" s="261">
        <f t="shared" si="216"/>
        <v>14</v>
      </c>
      <c r="F1260" s="261">
        <f t="shared" si="216"/>
        <v>248</v>
      </c>
      <c r="G1260" s="261">
        <f t="shared" si="216"/>
        <v>91</v>
      </c>
      <c r="H1260" s="261">
        <f t="shared" si="216"/>
        <v>190</v>
      </c>
      <c r="I1260" s="261">
        <f t="shared" si="216"/>
        <v>556</v>
      </c>
      <c r="J1260" s="249">
        <f t="shared" si="216"/>
        <v>1099</v>
      </c>
      <c r="K1260" s="248"/>
      <c r="L1260" s="248"/>
      <c r="M1260" s="245"/>
      <c r="N1260" s="245"/>
      <c r="O1260" s="245"/>
      <c r="P1260" s="245"/>
      <c r="Q1260" s="245"/>
      <c r="R1260" s="245"/>
      <c r="S1260" s="249" t="s">
        <v>7759</v>
      </c>
      <c r="T1260" s="259">
        <f t="shared" si="215"/>
        <v>10</v>
      </c>
      <c r="U1260" s="259">
        <f t="shared" si="215"/>
        <v>133</v>
      </c>
      <c r="V1260" s="259">
        <f t="shared" si="215"/>
        <v>69</v>
      </c>
      <c r="W1260" s="259">
        <f t="shared" si="215"/>
        <v>45</v>
      </c>
      <c r="X1260" s="259">
        <f t="shared" si="215"/>
        <v>0</v>
      </c>
      <c r="Y1260" s="259">
        <f>SUM(T1260:W1260)</f>
        <v>257</v>
      </c>
      <c r="Z1260" s="257">
        <f>SUM(T1260:X1260)</f>
        <v>257</v>
      </c>
      <c r="AA1260" s="245"/>
      <c r="AB1260" s="245"/>
      <c r="AC1260" s="245"/>
      <c r="AD1260" s="245"/>
      <c r="AE1260" s="245"/>
      <c r="AF1260" s="245"/>
      <c r="AG1260" s="245"/>
      <c r="AH1260" s="245"/>
      <c r="AI1260" s="245"/>
      <c r="AJ1260" s="245"/>
      <c r="AK1260" s="245"/>
      <c r="AL1260" s="75" t="s">
        <v>7832</v>
      </c>
      <c r="AM1260" s="71">
        <v>349</v>
      </c>
      <c r="AN1260" s="71">
        <v>510</v>
      </c>
      <c r="AO1260" s="71">
        <v>535</v>
      </c>
      <c r="AP1260" s="71">
        <v>579</v>
      </c>
      <c r="AQ1260" s="71">
        <v>91</v>
      </c>
      <c r="AR1260" s="71">
        <v>181</v>
      </c>
      <c r="AS1260" s="71">
        <v>166</v>
      </c>
      <c r="AT1260" s="71">
        <v>123</v>
      </c>
      <c r="AU1260" s="245"/>
      <c r="AV1260" s="245"/>
      <c r="AW1260" s="245"/>
      <c r="AX1260" s="245"/>
      <c r="AY1260" s="245"/>
      <c r="AZ1260" s="245"/>
      <c r="BA1260" s="245"/>
      <c r="BB1260" s="245"/>
      <c r="BC1260" s="245"/>
      <c r="BD1260" s="245"/>
      <c r="BE1260" s="245"/>
      <c r="BF1260" s="245"/>
      <c r="BG1260" s="245"/>
      <c r="BH1260" s="245"/>
      <c r="BR1260" s="17"/>
      <c r="BV1260" s="17"/>
    </row>
    <row r="1261" spans="1:74" ht="15.6" x14ac:dyDescent="0.3">
      <c r="A1261" s="245"/>
      <c r="B1261" s="245"/>
      <c r="C1261" s="245"/>
      <c r="D1261" s="245"/>
      <c r="E1261" s="245"/>
      <c r="F1261" s="245"/>
      <c r="G1261" s="245"/>
      <c r="H1261" s="245"/>
      <c r="I1261" s="245"/>
      <c r="J1261" s="245"/>
      <c r="K1261" s="245"/>
      <c r="L1261" s="245"/>
      <c r="M1261" s="245"/>
      <c r="N1261" s="245"/>
      <c r="O1261" s="245"/>
      <c r="P1261" s="245"/>
      <c r="Q1261" s="245"/>
      <c r="R1261" s="245"/>
      <c r="S1261" s="262"/>
      <c r="T1261" s="263">
        <f t="shared" ref="T1261:Z1261" si="217">SUM(T1257:T1260)</f>
        <v>12</v>
      </c>
      <c r="U1261" s="263">
        <f t="shared" si="217"/>
        <v>183</v>
      </c>
      <c r="V1261" s="263">
        <f t="shared" si="217"/>
        <v>80</v>
      </c>
      <c r="W1261" s="263">
        <f t="shared" si="217"/>
        <v>106</v>
      </c>
      <c r="X1261" s="263">
        <f t="shared" si="217"/>
        <v>556</v>
      </c>
      <c r="Y1261" s="263">
        <f t="shared" si="217"/>
        <v>381</v>
      </c>
      <c r="Z1261" s="263">
        <f t="shared" si="217"/>
        <v>937</v>
      </c>
      <c r="AA1261" s="245"/>
      <c r="AB1261" s="245"/>
      <c r="AC1261" s="245"/>
      <c r="AD1261" s="245"/>
      <c r="AE1261" s="245"/>
      <c r="AF1261" s="245"/>
      <c r="AG1261" s="245"/>
      <c r="AH1261" s="245"/>
      <c r="AI1261" s="245"/>
      <c r="AJ1261" s="245"/>
      <c r="AK1261" s="245"/>
      <c r="AL1261" s="75" t="s">
        <v>7881</v>
      </c>
      <c r="AM1261" s="71">
        <v>28</v>
      </c>
      <c r="AN1261" s="71">
        <v>72</v>
      </c>
      <c r="AO1261" s="71">
        <v>273</v>
      </c>
      <c r="AP1261" s="71">
        <v>355</v>
      </c>
      <c r="AQ1261" s="71">
        <v>161</v>
      </c>
      <c r="AR1261" s="71">
        <v>145</v>
      </c>
      <c r="AS1261" s="71">
        <v>92</v>
      </c>
      <c r="AT1261" s="71">
        <v>72</v>
      </c>
      <c r="AU1261" s="245"/>
      <c r="AV1261" s="245"/>
      <c r="AW1261" s="245"/>
      <c r="AX1261" s="245"/>
      <c r="AY1261" s="245"/>
      <c r="AZ1261" s="245"/>
      <c r="BA1261" s="245"/>
      <c r="BB1261" s="245"/>
      <c r="BC1261" s="245"/>
      <c r="BD1261" s="245"/>
      <c r="BE1261" s="245"/>
      <c r="BF1261" s="245"/>
      <c r="BG1261" s="245"/>
      <c r="BH1261" s="245"/>
      <c r="BR1261" s="17"/>
      <c r="BV1261" s="17"/>
    </row>
    <row r="1262" spans="1:74" ht="15.6" x14ac:dyDescent="0.3">
      <c r="A1262" s="245"/>
      <c r="B1262" s="245"/>
      <c r="C1262" s="245"/>
      <c r="D1262" s="245"/>
      <c r="E1262" s="245"/>
      <c r="F1262" s="245"/>
      <c r="G1262" s="245"/>
      <c r="H1262" s="245"/>
      <c r="I1262" s="245"/>
      <c r="J1262" s="245"/>
      <c r="K1262" s="245"/>
      <c r="L1262" s="245"/>
      <c r="M1262" s="245"/>
      <c r="N1262" s="245"/>
      <c r="O1262" s="245"/>
      <c r="P1262" s="245"/>
      <c r="Q1262" s="245"/>
      <c r="R1262" s="245"/>
      <c r="S1262" s="245"/>
      <c r="T1262" s="245"/>
      <c r="U1262" s="245"/>
      <c r="V1262" s="245"/>
      <c r="W1262" s="245"/>
      <c r="X1262" s="245"/>
      <c r="Y1262" s="245"/>
      <c r="Z1262" s="245"/>
      <c r="AA1262" s="245"/>
      <c r="AB1262" s="245"/>
      <c r="AC1262" s="245"/>
      <c r="AD1262" s="245"/>
      <c r="AE1262" s="245"/>
      <c r="AF1262" s="245"/>
      <c r="AG1262" s="245"/>
      <c r="AH1262" s="245"/>
      <c r="AI1262" s="245"/>
      <c r="AJ1262" s="245"/>
      <c r="AK1262" s="245"/>
      <c r="AL1262" s="75" t="s">
        <v>7833</v>
      </c>
      <c r="AM1262" s="71">
        <v>0</v>
      </c>
      <c r="AN1262" s="71">
        <v>0</v>
      </c>
      <c r="AO1262" s="71">
        <v>0</v>
      </c>
      <c r="AP1262" s="71">
        <v>0</v>
      </c>
      <c r="AQ1262" s="71">
        <v>415</v>
      </c>
      <c r="AR1262" s="71">
        <v>435</v>
      </c>
      <c r="AS1262" s="71">
        <v>345</v>
      </c>
      <c r="AT1262" s="71">
        <v>433</v>
      </c>
      <c r="AU1262" s="245"/>
      <c r="AV1262" s="245"/>
      <c r="AW1262" s="245"/>
      <c r="AX1262" s="245"/>
      <c r="AY1262" s="245"/>
      <c r="AZ1262" s="245"/>
      <c r="BA1262" s="245"/>
      <c r="BB1262" s="245"/>
      <c r="BC1262" s="245"/>
      <c r="BD1262" s="245"/>
      <c r="BE1262" s="245"/>
      <c r="BF1262" s="245"/>
      <c r="BG1262" s="245"/>
      <c r="BH1262" s="245"/>
      <c r="BR1262" s="17"/>
      <c r="BV1262" s="17"/>
    </row>
    <row r="1263" spans="1:74" ht="15.6" x14ac:dyDescent="0.3">
      <c r="A1263" s="245"/>
      <c r="B1263" s="245"/>
      <c r="C1263" s="245"/>
      <c r="D1263" s="245"/>
      <c r="E1263" s="245"/>
      <c r="F1263" s="245"/>
      <c r="G1263" s="245"/>
      <c r="H1263" s="245"/>
      <c r="I1263" s="245"/>
      <c r="J1263" s="245"/>
      <c r="K1263" s="245"/>
      <c r="L1263" s="245"/>
      <c r="M1263" s="245"/>
      <c r="N1263" s="245"/>
      <c r="O1263" s="245"/>
      <c r="P1263" s="245"/>
      <c r="Q1263" s="245"/>
      <c r="R1263" s="245"/>
      <c r="S1263" s="245"/>
      <c r="T1263" s="245"/>
      <c r="U1263" s="245"/>
      <c r="V1263" s="245"/>
      <c r="W1263" s="245"/>
      <c r="X1263" s="245"/>
      <c r="Y1263" s="245"/>
      <c r="Z1263" s="245"/>
      <c r="AA1263" s="245"/>
      <c r="AB1263" s="245"/>
      <c r="AC1263" s="245"/>
      <c r="AD1263" s="245"/>
      <c r="AE1263" s="245"/>
      <c r="AF1263" s="245"/>
      <c r="AG1263" s="245"/>
      <c r="AH1263" s="245"/>
      <c r="AI1263" s="245"/>
      <c r="AJ1263" s="245"/>
      <c r="AK1263" s="245"/>
      <c r="AL1263" s="75" t="s">
        <v>7882</v>
      </c>
      <c r="AM1263" s="71">
        <v>0</v>
      </c>
      <c r="AN1263" s="71">
        <v>0</v>
      </c>
      <c r="AO1263" s="71">
        <v>0</v>
      </c>
      <c r="AP1263" s="71">
        <v>2</v>
      </c>
      <c r="AQ1263" s="71">
        <v>15</v>
      </c>
      <c r="AR1263" s="71">
        <v>39</v>
      </c>
      <c r="AS1263" s="71">
        <v>174</v>
      </c>
      <c r="AT1263" s="71">
        <v>257</v>
      </c>
      <c r="AU1263" s="245"/>
      <c r="AV1263" s="245"/>
      <c r="AW1263" s="245"/>
      <c r="AX1263" s="245"/>
      <c r="AY1263" s="245"/>
      <c r="AZ1263" s="245"/>
      <c r="BA1263" s="245"/>
      <c r="BB1263" s="245"/>
      <c r="BC1263" s="245"/>
      <c r="BD1263" s="245"/>
      <c r="BE1263" s="245"/>
      <c r="BF1263" s="245"/>
      <c r="BG1263" s="245"/>
      <c r="BH1263" s="245"/>
      <c r="BR1263" s="17"/>
      <c r="BV1263" s="17"/>
    </row>
    <row r="1264" spans="1:74" ht="15.6" x14ac:dyDescent="0.3">
      <c r="A1264" s="245"/>
      <c r="B1264" s="245"/>
      <c r="C1264" s="245"/>
      <c r="D1264" s="245"/>
      <c r="E1264" s="245"/>
      <c r="F1264" s="245"/>
      <c r="G1264" s="245"/>
      <c r="H1264" s="245"/>
      <c r="I1264" s="245"/>
      <c r="J1264" s="245"/>
      <c r="K1264" s="245"/>
      <c r="L1264" s="245"/>
      <c r="M1264" s="245"/>
      <c r="N1264" s="245"/>
      <c r="O1264" s="245"/>
      <c r="P1264" s="245"/>
      <c r="Q1264" s="245"/>
      <c r="R1264" s="245"/>
      <c r="S1264" s="245"/>
      <c r="T1264" s="245"/>
      <c r="U1264" s="245"/>
      <c r="V1264" s="245"/>
      <c r="W1264" s="245"/>
      <c r="X1264" s="245"/>
      <c r="Y1264" s="245"/>
      <c r="Z1264" s="245"/>
      <c r="AA1264" s="245"/>
      <c r="AB1264" s="245"/>
      <c r="AC1264" s="245"/>
      <c r="AD1264" s="245"/>
      <c r="AE1264" s="245"/>
      <c r="AF1264" s="245"/>
      <c r="AG1264" s="245"/>
      <c r="AH1264" s="245"/>
      <c r="AI1264" s="245"/>
      <c r="AJ1264" s="245"/>
      <c r="AK1264" s="245"/>
      <c r="AL1264" s="245"/>
      <c r="AM1264" s="245"/>
      <c r="AN1264" s="245"/>
      <c r="AO1264" s="245"/>
      <c r="AP1264" s="245"/>
      <c r="AQ1264" s="245"/>
      <c r="AR1264" s="245"/>
      <c r="AS1264" s="245"/>
      <c r="AT1264" s="245"/>
      <c r="AU1264" s="245"/>
      <c r="AV1264" s="245"/>
      <c r="AW1264" s="245"/>
      <c r="AX1264" s="245"/>
      <c r="AY1264" s="245"/>
      <c r="AZ1264" s="245"/>
      <c r="BA1264" s="245"/>
      <c r="BB1264" s="245"/>
      <c r="BC1264" s="245"/>
      <c r="BD1264" s="245"/>
      <c r="BE1264" s="245"/>
      <c r="BF1264" s="245"/>
      <c r="BG1264" s="245"/>
      <c r="BH1264" s="245"/>
      <c r="BR1264" s="17"/>
      <c r="BV1264" s="17"/>
    </row>
    <row r="1265" spans="1:74" ht="15.6" x14ac:dyDescent="0.3">
      <c r="A1265" s="245"/>
      <c r="B1265" s="245"/>
      <c r="C1265" s="245"/>
      <c r="D1265" s="245"/>
      <c r="E1265" s="245"/>
      <c r="F1265" s="245"/>
      <c r="G1265" s="245"/>
      <c r="H1265" s="245"/>
      <c r="I1265" s="245"/>
      <c r="J1265" s="245"/>
      <c r="K1265" s="245"/>
      <c r="L1265" s="245"/>
      <c r="M1265" s="245"/>
      <c r="N1265" s="245"/>
      <c r="O1265" s="245"/>
      <c r="P1265" s="245"/>
      <c r="Q1265" s="245"/>
      <c r="R1265" s="245"/>
      <c r="S1265" s="245"/>
      <c r="T1265" s="245"/>
      <c r="U1265" s="245"/>
      <c r="V1265" s="245"/>
      <c r="W1265" s="245"/>
      <c r="X1265" s="245"/>
      <c r="Y1265" s="245"/>
      <c r="Z1265" s="245"/>
      <c r="AA1265" s="245"/>
      <c r="AB1265" s="245"/>
      <c r="AC1265" s="245"/>
      <c r="AD1265" s="245"/>
      <c r="AE1265" s="245"/>
      <c r="AF1265" s="245"/>
      <c r="AG1265" s="245"/>
      <c r="AH1265" s="245"/>
      <c r="AI1265" s="245"/>
      <c r="AJ1265" s="245"/>
      <c r="AK1265" s="245"/>
      <c r="AL1265" s="245"/>
      <c r="AM1265" s="245"/>
      <c r="AN1265" s="245"/>
      <c r="AO1265" s="245"/>
      <c r="AP1265" s="245"/>
      <c r="AQ1265" s="245"/>
      <c r="AR1265" s="245"/>
      <c r="AS1265" s="245"/>
      <c r="AT1265" s="245"/>
      <c r="AU1265" s="245"/>
      <c r="AV1265" s="245"/>
      <c r="AW1265" s="245"/>
      <c r="AX1265" s="245"/>
      <c r="AY1265" s="245"/>
      <c r="AZ1265" s="245"/>
      <c r="BA1265" s="245"/>
      <c r="BB1265" s="245"/>
      <c r="BC1265" s="245"/>
      <c r="BD1265" s="245"/>
      <c r="BE1265" s="245"/>
      <c r="BF1265" s="245"/>
      <c r="BG1265" s="245"/>
      <c r="BH1265" s="245"/>
      <c r="BR1265" s="17"/>
      <c r="BV1265" s="17"/>
    </row>
    <row r="1266" spans="1:74" ht="15.6" x14ac:dyDescent="0.3">
      <c r="A1266" s="245"/>
      <c r="B1266" s="245"/>
      <c r="C1266" s="245"/>
      <c r="D1266" s="245"/>
      <c r="E1266" s="245"/>
      <c r="F1266" s="245"/>
      <c r="G1266" s="245"/>
      <c r="H1266" s="245"/>
      <c r="I1266" s="245"/>
      <c r="J1266" s="245"/>
      <c r="K1266" s="245"/>
      <c r="L1266" s="245"/>
      <c r="M1266" s="245"/>
      <c r="N1266" s="245"/>
      <c r="O1266" s="245"/>
      <c r="P1266" s="245"/>
      <c r="Q1266" s="245"/>
      <c r="R1266" s="245"/>
      <c r="S1266" s="245"/>
      <c r="T1266" s="245"/>
      <c r="U1266" s="245"/>
      <c r="V1266" s="245"/>
      <c r="W1266" s="245"/>
      <c r="X1266" s="245"/>
      <c r="Y1266" s="245"/>
      <c r="Z1266" s="245"/>
      <c r="AA1266" s="245"/>
      <c r="AB1266" s="245"/>
      <c r="AC1266" s="245"/>
      <c r="AD1266" s="245"/>
      <c r="AE1266" s="245"/>
      <c r="AF1266" s="245"/>
      <c r="AG1266" s="245"/>
      <c r="AH1266" s="245"/>
      <c r="AI1266" s="245"/>
      <c r="AJ1266" s="245"/>
      <c r="AK1266" s="245"/>
      <c r="AL1266" s="245"/>
      <c r="AM1266" s="245"/>
      <c r="AN1266" s="245"/>
      <c r="AO1266" s="245"/>
      <c r="AP1266" s="245"/>
      <c r="AQ1266" s="245"/>
      <c r="AR1266" s="245"/>
      <c r="AS1266" s="245"/>
      <c r="AT1266" s="245"/>
      <c r="AU1266" s="245"/>
      <c r="AV1266" s="245"/>
      <c r="AW1266" s="245"/>
      <c r="AX1266" s="245"/>
      <c r="AY1266" s="245"/>
      <c r="AZ1266" s="245"/>
      <c r="BA1266" s="245"/>
      <c r="BB1266" s="245"/>
      <c r="BC1266" s="245"/>
      <c r="BD1266" s="245"/>
      <c r="BE1266" s="245"/>
      <c r="BF1266" s="245"/>
      <c r="BG1266" s="245"/>
      <c r="BH1266" s="245"/>
      <c r="BR1266" s="17"/>
      <c r="BV1266" s="17"/>
    </row>
    <row r="1267" spans="1:74" ht="15.6" x14ac:dyDescent="0.3">
      <c r="A1267" s="245"/>
      <c r="B1267" s="245"/>
      <c r="C1267" s="245"/>
      <c r="D1267" s="245"/>
      <c r="E1267" s="245"/>
      <c r="F1267" s="245"/>
      <c r="G1267" s="245"/>
      <c r="H1267" s="245"/>
      <c r="I1267" s="245"/>
      <c r="J1267" s="245"/>
      <c r="K1267" s="245"/>
      <c r="L1267" s="245"/>
      <c r="M1267" s="245"/>
      <c r="N1267" s="245"/>
      <c r="O1267" s="245"/>
      <c r="P1267" s="245"/>
      <c r="Q1267" s="245"/>
      <c r="R1267" s="245"/>
      <c r="S1267" s="245"/>
      <c r="T1267" s="245"/>
      <c r="U1267" s="245"/>
      <c r="V1267" s="245"/>
      <c r="W1267" s="245"/>
      <c r="X1267" s="245"/>
      <c r="Y1267" s="245"/>
      <c r="Z1267" s="245"/>
      <c r="AA1267" s="245"/>
      <c r="AB1267" s="245"/>
      <c r="AC1267" s="245"/>
      <c r="AD1267" s="245"/>
      <c r="AE1267" s="245"/>
      <c r="AF1267" s="245"/>
      <c r="AG1267" s="245"/>
      <c r="AH1267" s="245"/>
      <c r="AI1267" s="245"/>
      <c r="AJ1267" s="245"/>
      <c r="AK1267" s="245"/>
      <c r="AL1267" s="245"/>
      <c r="AM1267" s="245"/>
      <c r="AN1267" s="245"/>
      <c r="AO1267" s="245"/>
      <c r="AP1267" s="245"/>
      <c r="AQ1267" s="245"/>
      <c r="AR1267" s="245"/>
      <c r="AS1267" s="245"/>
      <c r="AT1267" s="245"/>
      <c r="AU1267" s="245"/>
      <c r="AV1267" s="245"/>
      <c r="AW1267" s="245"/>
      <c r="AX1267" s="245"/>
      <c r="AY1267" s="245"/>
      <c r="AZ1267" s="245"/>
      <c r="BA1267" s="245"/>
      <c r="BB1267" s="245"/>
      <c r="BC1267" s="245"/>
      <c r="BD1267" s="245"/>
      <c r="BE1267" s="245"/>
      <c r="BF1267" s="245"/>
      <c r="BG1267" s="245"/>
      <c r="BH1267" s="245"/>
      <c r="BR1267" s="17"/>
      <c r="BV1267" s="17"/>
    </row>
    <row r="1268" spans="1:74" ht="15.6" x14ac:dyDescent="0.3">
      <c r="A1268" s="245"/>
      <c r="B1268" s="245"/>
      <c r="C1268" s="245"/>
      <c r="D1268" s="245"/>
      <c r="E1268" s="245"/>
      <c r="F1268" s="245"/>
      <c r="G1268" s="245"/>
      <c r="H1268" s="245"/>
      <c r="I1268" s="245"/>
      <c r="J1268" s="245"/>
      <c r="K1268" s="245"/>
      <c r="L1268" s="245"/>
      <c r="M1268" s="245"/>
      <c r="N1268" s="245"/>
      <c r="O1268" s="245"/>
      <c r="P1268" s="245"/>
      <c r="Q1268" s="245"/>
      <c r="R1268" s="245"/>
      <c r="S1268" s="245"/>
      <c r="T1268" s="245"/>
      <c r="U1268" s="245"/>
      <c r="V1268" s="245"/>
      <c r="W1268" s="245"/>
      <c r="X1268" s="245"/>
      <c r="Y1268" s="245"/>
      <c r="Z1268" s="245"/>
      <c r="AA1268" s="245"/>
      <c r="AB1268" s="245"/>
      <c r="AC1268" s="245"/>
      <c r="AD1268" s="245"/>
      <c r="AE1268" s="245"/>
      <c r="AF1268" s="245"/>
      <c r="AG1268" s="245"/>
      <c r="AH1268" s="245"/>
      <c r="AI1268" s="245"/>
      <c r="AJ1268" s="245"/>
      <c r="AK1268" s="245"/>
      <c r="AL1268" s="245"/>
      <c r="AM1268" s="245"/>
      <c r="AN1268" s="245"/>
      <c r="AO1268" s="245"/>
      <c r="AP1268" s="245"/>
      <c r="AQ1268" s="245"/>
      <c r="AR1268" s="245"/>
      <c r="AS1268" s="245"/>
      <c r="AT1268" s="245"/>
      <c r="AU1268" s="245"/>
      <c r="AV1268" s="245"/>
      <c r="AW1268" s="245"/>
      <c r="AX1268" s="245"/>
      <c r="AY1268" s="245"/>
      <c r="AZ1268" s="245"/>
      <c r="BA1268" s="245"/>
      <c r="BB1268" s="245"/>
      <c r="BC1268" s="245"/>
      <c r="BD1268" s="245"/>
      <c r="BE1268" s="245"/>
      <c r="BF1268" s="245"/>
      <c r="BG1268" s="245"/>
      <c r="BH1268" s="245"/>
      <c r="BR1268" s="17"/>
      <c r="BV1268" s="17"/>
    </row>
    <row r="1269" spans="1:74" ht="15.6" x14ac:dyDescent="0.3">
      <c r="A1269" s="245"/>
      <c r="B1269" s="245"/>
      <c r="C1269" s="245"/>
      <c r="D1269" s="245"/>
      <c r="E1269" s="245"/>
      <c r="F1269" s="245"/>
      <c r="G1269" s="245"/>
      <c r="H1269" s="245"/>
      <c r="I1269" s="245"/>
      <c r="J1269" s="245"/>
      <c r="K1269" s="245"/>
      <c r="L1269" s="245"/>
      <c r="M1269" s="245"/>
      <c r="N1269" s="245"/>
      <c r="O1269" s="245"/>
      <c r="P1269" s="245"/>
      <c r="Q1269" s="245"/>
      <c r="R1269" s="245"/>
      <c r="S1269" s="245"/>
      <c r="T1269" s="245"/>
      <c r="U1269" s="245"/>
      <c r="V1269" s="245"/>
      <c r="W1269" s="245"/>
      <c r="X1269" s="245"/>
      <c r="Y1269" s="245"/>
      <c r="Z1269" s="245"/>
      <c r="AA1269" s="245"/>
      <c r="AB1269" s="245"/>
      <c r="AC1269" s="245"/>
      <c r="AD1269" s="245"/>
      <c r="AE1269" s="245"/>
      <c r="AF1269" s="245"/>
      <c r="AG1269" s="245"/>
      <c r="AH1269" s="245"/>
      <c r="AI1269" s="245"/>
      <c r="AJ1269" s="245"/>
      <c r="AK1269" s="245"/>
      <c r="AL1269" s="245"/>
      <c r="AM1269" s="245"/>
      <c r="AN1269" s="245"/>
      <c r="AO1269" s="245"/>
      <c r="AP1269" s="245"/>
      <c r="AQ1269" s="245"/>
      <c r="AR1269" s="245"/>
      <c r="AS1269" s="245"/>
      <c r="AT1269" s="245"/>
      <c r="AU1269" s="245"/>
      <c r="AV1269" s="245"/>
      <c r="AW1269" s="245"/>
      <c r="AX1269" s="245"/>
      <c r="AY1269" s="245"/>
      <c r="AZ1269" s="245"/>
      <c r="BA1269" s="245"/>
      <c r="BB1269" s="245"/>
      <c r="BC1269" s="245"/>
      <c r="BD1269" s="245"/>
      <c r="BE1269" s="245"/>
      <c r="BF1269" s="245"/>
      <c r="BG1269" s="245"/>
      <c r="BH1269" s="245"/>
      <c r="BR1269" s="17"/>
      <c r="BV1269" s="17"/>
    </row>
    <row r="1273" spans="1:74" ht="34.200000000000003" x14ac:dyDescent="0.3">
      <c r="A1273" s="246" t="s">
        <v>7799</v>
      </c>
      <c r="B1273" s="246" t="s">
        <v>7744</v>
      </c>
      <c r="C1273" s="246" t="s">
        <v>7705</v>
      </c>
      <c r="D1273" s="246" t="s">
        <v>7745</v>
      </c>
      <c r="E1273" s="246" t="s">
        <v>7746</v>
      </c>
      <c r="F1273" s="246" t="s">
        <v>7747</v>
      </c>
      <c r="G1273" s="246" t="s">
        <v>7748</v>
      </c>
      <c r="H1273" s="246" t="s">
        <v>7749</v>
      </c>
      <c r="I1273" s="246" t="s">
        <v>7750</v>
      </c>
      <c r="J1273" s="247" t="s">
        <v>7764</v>
      </c>
      <c r="K1273" s="248"/>
      <c r="L1273" s="75" t="s">
        <v>7948</v>
      </c>
      <c r="M1273" s="245"/>
      <c r="N1273" s="245"/>
      <c r="O1273" s="245"/>
      <c r="P1273" s="245"/>
      <c r="Q1273" s="245"/>
      <c r="R1273" s="245"/>
      <c r="S1273" s="248" t="s">
        <v>7799</v>
      </c>
      <c r="T1273" s="248"/>
      <c r="U1273" s="248"/>
      <c r="V1273" s="248"/>
      <c r="W1273" s="248"/>
      <c r="X1273" s="248"/>
      <c r="Y1273" s="248"/>
      <c r="Z1273" s="248"/>
      <c r="AA1273" s="245"/>
      <c r="AB1273" s="245"/>
      <c r="AC1273" s="245"/>
      <c r="AD1273" s="245"/>
      <c r="AE1273" s="245"/>
      <c r="AF1273" s="245"/>
      <c r="AG1273" s="245"/>
      <c r="AH1273" s="245"/>
      <c r="AI1273" s="245"/>
      <c r="AJ1273" s="245"/>
      <c r="AK1273" s="245"/>
      <c r="AL1273" s="75" t="s">
        <v>7781</v>
      </c>
      <c r="AM1273" s="71" t="s">
        <v>7799</v>
      </c>
      <c r="AN1273" s="71"/>
      <c r="AO1273" s="71"/>
      <c r="AP1273" s="71"/>
      <c r="AQ1273" s="248"/>
      <c r="AR1273" s="248"/>
      <c r="AS1273" s="248"/>
      <c r="AT1273" s="248"/>
      <c r="AU1273" s="245"/>
      <c r="AV1273" s="245"/>
      <c r="AW1273" s="245"/>
      <c r="AX1273" s="245"/>
      <c r="AY1273" s="245"/>
      <c r="AZ1273" s="245"/>
      <c r="BA1273" s="245"/>
      <c r="BB1273" s="245"/>
      <c r="BC1273" s="245"/>
      <c r="BD1273" s="245"/>
      <c r="BE1273" s="245"/>
      <c r="BF1273" s="245"/>
      <c r="BG1273" s="245"/>
      <c r="BH1273" s="245"/>
      <c r="BI1273" s="245"/>
      <c r="BJ1273" s="245"/>
      <c r="BK1273" s="245"/>
      <c r="BL1273" s="245"/>
      <c r="BM1273" s="245"/>
      <c r="BN1273" s="245"/>
      <c r="BO1273" s="245"/>
      <c r="BR1273" s="17"/>
      <c r="BV1273" s="17"/>
    </row>
    <row r="1274" spans="1:74" ht="15.6" x14ac:dyDescent="0.3">
      <c r="A1274" s="249" t="s">
        <v>7906</v>
      </c>
      <c r="B1274" s="249" t="s">
        <v>759</v>
      </c>
      <c r="C1274" s="148">
        <v>9</v>
      </c>
      <c r="D1274" s="251">
        <v>9</v>
      </c>
      <c r="E1274" s="148">
        <v>5</v>
      </c>
      <c r="F1274" s="148">
        <v>3</v>
      </c>
      <c r="G1274" s="148">
        <v>0</v>
      </c>
      <c r="H1274" s="148">
        <v>1</v>
      </c>
      <c r="I1274" s="148">
        <v>0</v>
      </c>
      <c r="J1274" s="251">
        <f t="shared" ref="J1274:J1289" si="218">SUM(E1274:I1274)</f>
        <v>9</v>
      </c>
      <c r="K1274" s="248"/>
      <c r="L1274" s="252"/>
      <c r="M1274" s="245"/>
      <c r="N1274" s="245"/>
      <c r="O1274" s="245"/>
      <c r="P1274" s="245"/>
      <c r="Q1274" s="245"/>
      <c r="R1274" s="245"/>
      <c r="S1274" s="249" t="s">
        <v>7755</v>
      </c>
      <c r="T1274" s="249" t="s">
        <v>92</v>
      </c>
      <c r="U1274" s="249" t="s">
        <v>102</v>
      </c>
      <c r="V1274" s="249" t="s">
        <v>98</v>
      </c>
      <c r="W1274" s="249" t="s">
        <v>125</v>
      </c>
      <c r="X1274" s="249" t="s">
        <v>272</v>
      </c>
      <c r="Y1274" s="249" t="s">
        <v>126</v>
      </c>
      <c r="Z1274" s="248"/>
      <c r="AA1274" s="245"/>
      <c r="AB1274" s="245"/>
      <c r="AC1274" s="245"/>
      <c r="AD1274" s="245"/>
      <c r="AE1274" s="245"/>
      <c r="AF1274" s="245"/>
      <c r="AG1274" s="245"/>
      <c r="AH1274" s="245"/>
      <c r="AI1274" s="245"/>
      <c r="AJ1274" s="245"/>
      <c r="AK1274" s="245"/>
      <c r="AL1274" s="248" t="s">
        <v>7876</v>
      </c>
      <c r="AM1274" s="71"/>
      <c r="AN1274" s="71"/>
      <c r="AO1274" s="71"/>
      <c r="AP1274" s="71"/>
      <c r="AQ1274" s="248"/>
      <c r="AR1274" s="248"/>
      <c r="AS1274" s="248"/>
      <c r="AT1274" s="248"/>
      <c r="AU1274" s="245"/>
      <c r="AV1274" s="245"/>
      <c r="AW1274" s="245"/>
      <c r="AX1274" s="245"/>
      <c r="AY1274" s="245"/>
      <c r="AZ1274" s="245"/>
      <c r="BA1274" s="245"/>
      <c r="BB1274" s="245"/>
      <c r="BC1274" s="245"/>
      <c r="BD1274" s="245"/>
      <c r="BE1274" s="245"/>
      <c r="BF1274" s="245"/>
      <c r="BG1274" s="245"/>
      <c r="BH1274" s="245"/>
      <c r="BI1274" s="245"/>
      <c r="BJ1274" s="245"/>
      <c r="BK1274" s="245"/>
      <c r="BL1274" s="245"/>
      <c r="BM1274" s="245"/>
      <c r="BN1274" s="245"/>
      <c r="BO1274" s="245"/>
      <c r="BR1274" s="17"/>
      <c r="BV1274" s="17"/>
    </row>
    <row r="1275" spans="1:74" ht="15.6" x14ac:dyDescent="0.3">
      <c r="A1275" s="253" t="s">
        <v>480</v>
      </c>
      <c r="B1275" s="253" t="s">
        <v>2698</v>
      </c>
      <c r="C1275" s="99">
        <v>10</v>
      </c>
      <c r="D1275" s="255">
        <v>9</v>
      </c>
      <c r="E1275" s="99">
        <v>5</v>
      </c>
      <c r="F1275" s="99">
        <v>3</v>
      </c>
      <c r="G1275" s="99">
        <v>0</v>
      </c>
      <c r="H1275" s="99">
        <v>1</v>
      </c>
      <c r="I1275" s="99">
        <v>0</v>
      </c>
      <c r="J1275" s="255">
        <f t="shared" si="218"/>
        <v>9</v>
      </c>
      <c r="K1275" s="256"/>
      <c r="L1275" s="256"/>
      <c r="M1275" s="245"/>
      <c r="N1275" s="245"/>
      <c r="O1275" s="245"/>
      <c r="P1275" s="245"/>
      <c r="Q1275" s="245"/>
      <c r="R1275" s="245"/>
      <c r="S1275" s="249" t="s">
        <v>7903</v>
      </c>
      <c r="T1275" s="249">
        <f>E1274</f>
        <v>5</v>
      </c>
      <c r="U1275" s="249">
        <f>F1274</f>
        <v>3</v>
      </c>
      <c r="V1275" s="249">
        <f>G1274</f>
        <v>0</v>
      </c>
      <c r="W1275" s="249">
        <f>H1274</f>
        <v>1</v>
      </c>
      <c r="X1275" s="249">
        <f>I1274</f>
        <v>0</v>
      </c>
      <c r="Y1275" s="249">
        <f>SUM(T1275:X1275)</f>
        <v>9</v>
      </c>
      <c r="Z1275" s="257"/>
      <c r="AA1275" s="245"/>
      <c r="AB1275" s="245"/>
      <c r="AC1275" s="245"/>
      <c r="AD1275" s="245"/>
      <c r="AE1275" s="245"/>
      <c r="AF1275" s="245"/>
      <c r="AG1275" s="245"/>
      <c r="AH1275" s="245"/>
      <c r="AI1275" s="245"/>
      <c r="AJ1275" s="245"/>
      <c r="AK1275" s="245"/>
      <c r="AL1275" s="248" t="s">
        <v>7784</v>
      </c>
      <c r="AM1275" s="71"/>
      <c r="AN1275" s="71"/>
      <c r="AO1275" s="71"/>
      <c r="AP1275" s="71"/>
      <c r="AQ1275" s="248"/>
      <c r="AR1275" s="248"/>
      <c r="AS1275" s="248"/>
      <c r="AT1275" s="248"/>
      <c r="AU1275" s="245"/>
      <c r="AV1275" s="245"/>
      <c r="AW1275" s="245"/>
      <c r="AX1275" s="245"/>
      <c r="AY1275" s="245"/>
      <c r="AZ1275" s="245"/>
      <c r="BA1275" s="245"/>
      <c r="BB1275" s="245"/>
      <c r="BC1275" s="245"/>
      <c r="BD1275" s="245"/>
      <c r="BE1275" s="245"/>
      <c r="BF1275" s="245"/>
      <c r="BG1275" s="245"/>
      <c r="BH1275" s="245"/>
      <c r="BI1275" s="245"/>
      <c r="BJ1275" s="245"/>
      <c r="BK1275" s="245"/>
      <c r="BL1275" s="245"/>
      <c r="BM1275" s="245"/>
      <c r="BN1275" s="245"/>
      <c r="BO1275" s="245"/>
      <c r="BR1275" s="17"/>
      <c r="BV1275" s="17"/>
    </row>
    <row r="1276" spans="1:74" ht="15.6" x14ac:dyDescent="0.3">
      <c r="A1276" s="253" t="s">
        <v>480</v>
      </c>
      <c r="B1276" s="253" t="s">
        <v>1700</v>
      </c>
      <c r="C1276" s="243">
        <v>97</v>
      </c>
      <c r="D1276" s="255">
        <v>95</v>
      </c>
      <c r="E1276" s="99">
        <v>0</v>
      </c>
      <c r="F1276" s="99">
        <v>0</v>
      </c>
      <c r="G1276" s="99">
        <v>0</v>
      </c>
      <c r="H1276" s="99">
        <v>4</v>
      </c>
      <c r="I1276" s="99">
        <v>91</v>
      </c>
      <c r="J1276" s="255">
        <f t="shared" si="218"/>
        <v>95</v>
      </c>
      <c r="K1276" s="256"/>
      <c r="L1276" s="256"/>
      <c r="M1276" s="245"/>
      <c r="N1276" s="245"/>
      <c r="O1276" s="245"/>
      <c r="P1276" s="245"/>
      <c r="Q1276" s="245"/>
      <c r="R1276" s="245"/>
      <c r="S1276" s="249" t="s">
        <v>7757</v>
      </c>
      <c r="T1276" s="249">
        <f>SUM(E1275:E1279)</f>
        <v>6</v>
      </c>
      <c r="U1276" s="249">
        <f>SUM(F1275:F1279)</f>
        <v>24</v>
      </c>
      <c r="V1276" s="249">
        <f>SUM(G1275:G1279)</f>
        <v>6</v>
      </c>
      <c r="W1276" s="249">
        <f>SUM(H1275:H1279)</f>
        <v>55</v>
      </c>
      <c r="X1276" s="249">
        <f>SUM(I1275:I1279)</f>
        <v>166</v>
      </c>
      <c r="Y1276" s="249">
        <f>SUM(T1276:X1276)</f>
        <v>257</v>
      </c>
      <c r="Z1276" s="257"/>
      <c r="AA1276" s="245"/>
      <c r="AB1276" s="245"/>
      <c r="AC1276" s="245"/>
      <c r="AD1276" s="245"/>
      <c r="AE1276" s="245"/>
      <c r="AF1276" s="245"/>
      <c r="AG1276" s="245"/>
      <c r="AH1276" s="245"/>
      <c r="AI1276" s="245"/>
      <c r="AJ1276" s="245"/>
      <c r="AK1276" s="245"/>
      <c r="AL1276" s="248"/>
      <c r="AM1276" s="71"/>
      <c r="AN1276" s="71"/>
      <c r="AO1276" s="71"/>
      <c r="AP1276" s="71"/>
      <c r="AQ1276" s="248"/>
      <c r="AR1276" s="248"/>
      <c r="AS1276" s="248"/>
      <c r="AT1276" s="248"/>
      <c r="AU1276" s="245"/>
      <c r="AV1276" s="245"/>
      <c r="AW1276" s="245"/>
      <c r="AX1276" s="245"/>
      <c r="AY1276" s="245"/>
      <c r="AZ1276" s="245"/>
      <c r="BA1276" s="245"/>
      <c r="BB1276" s="245"/>
      <c r="BC1276" s="245"/>
      <c r="BD1276" s="245"/>
      <c r="BE1276" s="245"/>
      <c r="BF1276" s="245"/>
      <c r="BG1276" s="245"/>
      <c r="BH1276" s="245"/>
      <c r="BI1276" s="245"/>
      <c r="BJ1276" s="245"/>
      <c r="BK1276" s="245"/>
      <c r="BL1276" s="245"/>
      <c r="BM1276" s="245"/>
      <c r="BN1276" s="245"/>
      <c r="BO1276" s="245"/>
      <c r="BR1276" s="17"/>
      <c r="BV1276" s="17"/>
    </row>
    <row r="1277" spans="1:74" ht="15.6" x14ac:dyDescent="0.3">
      <c r="A1277" s="253" t="s">
        <v>480</v>
      </c>
      <c r="B1277" s="253" t="s">
        <v>561</v>
      </c>
      <c r="C1277" s="243">
        <v>0</v>
      </c>
      <c r="D1277" s="255">
        <v>0</v>
      </c>
      <c r="E1277" s="99">
        <v>0</v>
      </c>
      <c r="F1277" s="99">
        <v>0</v>
      </c>
      <c r="G1277" s="99">
        <v>0</v>
      </c>
      <c r="H1277" s="99">
        <v>0</v>
      </c>
      <c r="I1277" s="99">
        <v>0</v>
      </c>
      <c r="J1277" s="255">
        <f t="shared" si="218"/>
        <v>0</v>
      </c>
      <c r="K1277" s="256"/>
      <c r="L1277" s="256"/>
      <c r="M1277" s="245"/>
      <c r="N1277" s="245"/>
      <c r="O1277" s="245"/>
      <c r="P1277" s="245"/>
      <c r="Q1277" s="245"/>
      <c r="R1277" s="245"/>
      <c r="S1277" s="249" t="s">
        <v>7758</v>
      </c>
      <c r="T1277" s="249">
        <f>SUM(E1280:E1284)</f>
        <v>10</v>
      </c>
      <c r="U1277" s="249">
        <f>SUM(F1280:F1284)</f>
        <v>49</v>
      </c>
      <c r="V1277" s="249">
        <f>SUM(G1280:G1284)</f>
        <v>22</v>
      </c>
      <c r="W1277" s="249">
        <f>SUM(H1280:H1284)</f>
        <v>97</v>
      </c>
      <c r="X1277" s="249">
        <f>SUM(I1280:I1284)</f>
        <v>345</v>
      </c>
      <c r="Y1277" s="249">
        <f>SUM(T1277:X1277)</f>
        <v>523</v>
      </c>
      <c r="Z1277" s="257"/>
      <c r="AA1277" s="245"/>
      <c r="AB1277" s="245"/>
      <c r="AC1277" s="245"/>
      <c r="AD1277" s="245"/>
      <c r="AE1277" s="245"/>
      <c r="AF1277" s="245"/>
      <c r="AG1277" s="245"/>
      <c r="AH1277" s="245"/>
      <c r="AI1277" s="245"/>
      <c r="AJ1277" s="245"/>
      <c r="AK1277" s="245"/>
      <c r="AL1277" s="248" t="s">
        <v>5</v>
      </c>
      <c r="AM1277" s="248" t="s">
        <v>7792</v>
      </c>
      <c r="AN1277" s="248" t="s">
        <v>7793</v>
      </c>
      <c r="AO1277" s="248" t="s">
        <v>7794</v>
      </c>
      <c r="AP1277" s="248" t="s">
        <v>7795</v>
      </c>
      <c r="AQ1277" s="248" t="s">
        <v>7796</v>
      </c>
      <c r="AR1277" s="248" t="s">
        <v>7797</v>
      </c>
      <c r="AS1277" s="248" t="s">
        <v>7798</v>
      </c>
      <c r="AT1277" s="248" t="s">
        <v>7799</v>
      </c>
      <c r="AU1277" s="245"/>
      <c r="AV1277" s="245"/>
      <c r="AW1277" s="245"/>
      <c r="AX1277" s="245"/>
      <c r="AY1277" s="245"/>
      <c r="AZ1277" s="245"/>
      <c r="BA1277" s="245"/>
      <c r="BB1277" s="245"/>
      <c r="BC1277" s="245"/>
      <c r="BD1277" s="245"/>
      <c r="BE1277" s="245"/>
      <c r="BF1277" s="245"/>
      <c r="BG1277" s="245"/>
      <c r="BH1277" s="245"/>
      <c r="BI1277" s="245"/>
      <c r="BJ1277" s="245"/>
      <c r="BK1277" s="245"/>
      <c r="BL1277" s="245"/>
      <c r="BM1277" s="245"/>
      <c r="BN1277" s="245"/>
      <c r="BO1277" s="245"/>
      <c r="BR1277" s="17"/>
      <c r="BV1277" s="17"/>
    </row>
    <row r="1278" spans="1:74" ht="15.6" x14ac:dyDescent="0.3">
      <c r="A1278" s="253" t="s">
        <v>480</v>
      </c>
      <c r="B1278" s="253" t="s">
        <v>5340</v>
      </c>
      <c r="C1278" s="243">
        <v>0</v>
      </c>
      <c r="D1278" s="255">
        <v>0</v>
      </c>
      <c r="E1278" s="99">
        <v>0</v>
      </c>
      <c r="F1278" s="99">
        <v>0</v>
      </c>
      <c r="G1278" s="99">
        <v>0</v>
      </c>
      <c r="H1278" s="99">
        <v>0</v>
      </c>
      <c r="I1278" s="99">
        <v>0</v>
      </c>
      <c r="J1278" s="255">
        <f t="shared" si="218"/>
        <v>0</v>
      </c>
      <c r="K1278" s="256"/>
      <c r="L1278" s="256"/>
      <c r="M1278" s="245"/>
      <c r="N1278" s="245"/>
      <c r="O1278" s="245"/>
      <c r="P1278" s="245"/>
      <c r="Q1278" s="245"/>
      <c r="R1278" s="245"/>
      <c r="S1278" s="249" t="s">
        <v>7759</v>
      </c>
      <c r="T1278" s="249">
        <f>SUM(E1285:E1289)</f>
        <v>21</v>
      </c>
      <c r="U1278" s="249">
        <f>SUM(F1285:F1289)</f>
        <v>101</v>
      </c>
      <c r="V1278" s="249">
        <f>SUM(G1285:G1289)</f>
        <v>48</v>
      </c>
      <c r="W1278" s="249">
        <f>SUM(H1285:H1289)</f>
        <v>103</v>
      </c>
      <c r="X1278" s="249">
        <f>SUM(I1285:I1289)</f>
        <v>0</v>
      </c>
      <c r="Y1278" s="249">
        <f>SUM(T1278:X1278)</f>
        <v>273</v>
      </c>
      <c r="Z1278" s="257"/>
      <c r="AA1278" s="245"/>
      <c r="AB1278" s="245"/>
      <c r="AC1278" s="245"/>
      <c r="AD1278" s="245"/>
      <c r="AE1278" s="245"/>
      <c r="AF1278" s="245"/>
      <c r="AG1278" s="245"/>
      <c r="AH1278" s="245"/>
      <c r="AI1278" s="245"/>
      <c r="AJ1278" s="245"/>
      <c r="AK1278" s="245"/>
      <c r="AL1278" s="248" t="s">
        <v>7828</v>
      </c>
      <c r="AM1278" s="71">
        <v>0</v>
      </c>
      <c r="AN1278" s="71">
        <v>0</v>
      </c>
      <c r="AO1278" s="71">
        <v>0</v>
      </c>
      <c r="AP1278" s="71">
        <v>0</v>
      </c>
      <c r="AQ1278" s="71">
        <v>0</v>
      </c>
      <c r="AR1278" s="71">
        <v>0</v>
      </c>
      <c r="AS1278" s="71">
        <v>0</v>
      </c>
      <c r="AT1278" s="71">
        <v>0</v>
      </c>
      <c r="AU1278" s="245"/>
      <c r="AV1278" s="245"/>
      <c r="AW1278" s="245"/>
      <c r="AX1278" s="245"/>
      <c r="AY1278" s="245"/>
      <c r="AZ1278" s="245"/>
      <c r="BA1278" s="245"/>
      <c r="BB1278" s="245"/>
      <c r="BC1278" s="245"/>
      <c r="BD1278" s="245"/>
      <c r="BE1278" s="245"/>
      <c r="BF1278" s="245"/>
      <c r="BG1278" s="245"/>
      <c r="BH1278" s="245"/>
      <c r="BI1278" s="245"/>
      <c r="BJ1278" s="245"/>
      <c r="BK1278" s="245"/>
      <c r="BL1278" s="245"/>
      <c r="BM1278" s="245"/>
      <c r="BN1278" s="245"/>
      <c r="BO1278" s="245"/>
      <c r="BR1278" s="17"/>
      <c r="BV1278" s="17"/>
    </row>
    <row r="1279" spans="1:74" ht="15.6" x14ac:dyDescent="0.3">
      <c r="A1279" s="253" t="s">
        <v>480</v>
      </c>
      <c r="B1279" s="253" t="s">
        <v>759</v>
      </c>
      <c r="C1279" s="243">
        <v>153</v>
      </c>
      <c r="D1279" s="255">
        <v>153</v>
      </c>
      <c r="E1279" s="99">
        <v>1</v>
      </c>
      <c r="F1279" s="99">
        <v>21</v>
      </c>
      <c r="G1279" s="99">
        <v>6</v>
      </c>
      <c r="H1279" s="99">
        <v>50</v>
      </c>
      <c r="I1279" s="99">
        <v>75</v>
      </c>
      <c r="J1279" s="255">
        <f t="shared" si="218"/>
        <v>153</v>
      </c>
      <c r="K1279" s="256"/>
      <c r="L1279" s="256"/>
      <c r="M1279" s="245"/>
      <c r="N1279" s="245"/>
      <c r="O1279" s="245"/>
      <c r="P1279" s="245"/>
      <c r="Q1279" s="245"/>
      <c r="R1279" s="245"/>
      <c r="S1279" s="248"/>
      <c r="T1279" s="248">
        <f t="shared" ref="T1279:Y1279" si="219">SUM(T1275:T1278)</f>
        <v>42</v>
      </c>
      <c r="U1279" s="248">
        <f t="shared" si="219"/>
        <v>177</v>
      </c>
      <c r="V1279" s="248">
        <f t="shared" si="219"/>
        <v>76</v>
      </c>
      <c r="W1279" s="248">
        <f t="shared" si="219"/>
        <v>256</v>
      </c>
      <c r="X1279" s="248">
        <f t="shared" si="219"/>
        <v>511</v>
      </c>
      <c r="Y1279" s="248">
        <f t="shared" si="219"/>
        <v>1062</v>
      </c>
      <c r="Z1279" s="257"/>
      <c r="AA1279" s="245"/>
      <c r="AB1279" s="245"/>
      <c r="AC1279" s="245"/>
      <c r="AD1279" s="245"/>
      <c r="AE1279" s="245"/>
      <c r="AF1279" s="245"/>
      <c r="AG1279" s="245"/>
      <c r="AH1279" s="245"/>
      <c r="AI1279" s="245"/>
      <c r="AJ1279" s="245"/>
      <c r="AK1279" s="245"/>
      <c r="AL1279" s="248" t="s">
        <v>7829</v>
      </c>
      <c r="AM1279" s="71">
        <v>0</v>
      </c>
      <c r="AN1279" s="71">
        <v>0</v>
      </c>
      <c r="AO1279" s="71">
        <v>0</v>
      </c>
      <c r="AP1279" s="71">
        <v>0</v>
      </c>
      <c r="AQ1279" s="71">
        <v>0</v>
      </c>
      <c r="AR1279" s="71">
        <v>0</v>
      </c>
      <c r="AS1279" s="71">
        <v>0</v>
      </c>
      <c r="AT1279" s="71">
        <v>0</v>
      </c>
      <c r="AU1279" s="245"/>
      <c r="AV1279" s="245"/>
      <c r="AW1279" s="245"/>
      <c r="AX1279" s="245"/>
      <c r="AY1279" s="245"/>
      <c r="AZ1279" s="245"/>
      <c r="BA1279" s="245"/>
      <c r="BB1279" s="245"/>
      <c r="BC1279" s="245"/>
      <c r="BD1279" s="245"/>
      <c r="BE1279" s="245"/>
      <c r="BF1279" s="245"/>
      <c r="BG1279" s="245"/>
      <c r="BH1279" s="245"/>
      <c r="BI1279" s="245"/>
      <c r="BJ1279" s="245"/>
      <c r="BK1279" s="245"/>
      <c r="BL1279" s="245"/>
      <c r="BM1279" s="245"/>
      <c r="BN1279" s="245"/>
      <c r="BO1279" s="245"/>
      <c r="BR1279" s="17"/>
      <c r="BV1279" s="17"/>
    </row>
    <row r="1280" spans="1:74" ht="15.6" x14ac:dyDescent="0.3">
      <c r="A1280" s="249" t="s">
        <v>484</v>
      </c>
      <c r="B1280" s="249" t="s">
        <v>2698</v>
      </c>
      <c r="C1280" s="258">
        <v>88</v>
      </c>
      <c r="D1280" s="251">
        <v>86</v>
      </c>
      <c r="E1280" s="148">
        <v>6</v>
      </c>
      <c r="F1280" s="148">
        <v>24</v>
      </c>
      <c r="G1280" s="148">
        <v>5</v>
      </c>
      <c r="H1280" s="148">
        <v>51</v>
      </c>
      <c r="I1280" s="148">
        <v>0</v>
      </c>
      <c r="J1280" s="251">
        <f t="shared" si="218"/>
        <v>86</v>
      </c>
      <c r="K1280" s="248"/>
      <c r="L1280" s="248"/>
      <c r="M1280" s="245"/>
      <c r="N1280" s="245"/>
      <c r="O1280" s="245"/>
      <c r="P1280" s="245"/>
      <c r="Q1280" s="245"/>
      <c r="R1280" s="245"/>
      <c r="S1280" s="249" t="s">
        <v>7763</v>
      </c>
      <c r="T1280" s="249" t="s">
        <v>92</v>
      </c>
      <c r="U1280" s="249" t="s">
        <v>102</v>
      </c>
      <c r="V1280" s="249" t="s">
        <v>98</v>
      </c>
      <c r="W1280" s="249" t="s">
        <v>125</v>
      </c>
      <c r="X1280" s="249" t="s">
        <v>272</v>
      </c>
      <c r="Y1280" s="249" t="s">
        <v>126</v>
      </c>
      <c r="Z1280" s="248"/>
      <c r="AA1280" s="245"/>
      <c r="AB1280" s="245"/>
      <c r="AC1280" s="245"/>
      <c r="AD1280" s="245"/>
      <c r="AE1280" s="245"/>
      <c r="AF1280" s="245"/>
      <c r="AG1280" s="245"/>
      <c r="AH1280" s="245"/>
      <c r="AI1280" s="245"/>
      <c r="AJ1280" s="245"/>
      <c r="AK1280" s="245"/>
      <c r="AL1280" s="248" t="s">
        <v>7830</v>
      </c>
      <c r="AM1280" s="71">
        <v>0</v>
      </c>
      <c r="AN1280" s="71">
        <v>0</v>
      </c>
      <c r="AO1280" s="71">
        <v>0</v>
      </c>
      <c r="AP1280" s="71">
        <v>0</v>
      </c>
      <c r="AQ1280" s="71">
        <v>0</v>
      </c>
      <c r="AR1280" s="71">
        <v>0</v>
      </c>
      <c r="AS1280" s="71">
        <v>0</v>
      </c>
      <c r="AT1280" s="71">
        <v>0</v>
      </c>
      <c r="AU1280" s="245"/>
      <c r="AV1280" s="245"/>
      <c r="AW1280" s="245"/>
      <c r="AX1280" s="245"/>
      <c r="AY1280" s="245"/>
      <c r="AZ1280" s="245"/>
      <c r="BA1280" s="245"/>
      <c r="BB1280" s="245"/>
      <c r="BC1280" s="245"/>
      <c r="BD1280" s="245"/>
      <c r="BE1280" s="245"/>
      <c r="BF1280" s="245"/>
      <c r="BG1280" s="245"/>
      <c r="BH1280" s="245"/>
      <c r="BI1280" s="245"/>
      <c r="BJ1280" s="245"/>
      <c r="BK1280" s="245"/>
      <c r="BL1280" s="245"/>
      <c r="BM1280" s="245"/>
      <c r="BN1280" s="245"/>
      <c r="BO1280" s="245"/>
      <c r="BR1280" s="17"/>
      <c r="BV1280" s="17"/>
    </row>
    <row r="1281" spans="1:74" ht="15.6" x14ac:dyDescent="0.3">
      <c r="A1281" s="249" t="s">
        <v>484</v>
      </c>
      <c r="B1281" s="249" t="s">
        <v>1700</v>
      </c>
      <c r="C1281" s="258">
        <v>4</v>
      </c>
      <c r="D1281" s="251">
        <v>3</v>
      </c>
      <c r="E1281" s="148">
        <v>0</v>
      </c>
      <c r="F1281" s="148">
        <v>0</v>
      </c>
      <c r="G1281" s="148">
        <v>0</v>
      </c>
      <c r="H1281" s="148">
        <v>3</v>
      </c>
      <c r="I1281" s="148">
        <v>0</v>
      </c>
      <c r="J1281" s="251">
        <f t="shared" si="218"/>
        <v>3</v>
      </c>
      <c r="K1281" s="248"/>
      <c r="L1281" s="248"/>
      <c r="M1281" s="245"/>
      <c r="N1281" s="245"/>
      <c r="O1281" s="245"/>
      <c r="P1281" s="245"/>
      <c r="Q1281" s="245"/>
      <c r="R1281" s="245"/>
      <c r="S1281" s="249" t="s">
        <v>7903</v>
      </c>
      <c r="T1281" s="249">
        <v>0</v>
      </c>
      <c r="U1281" s="249">
        <v>1</v>
      </c>
      <c r="V1281" s="249">
        <v>0</v>
      </c>
      <c r="W1281" s="249">
        <v>0</v>
      </c>
      <c r="X1281" s="249">
        <v>0</v>
      </c>
      <c r="Y1281" s="249">
        <f>SUM(T1281:X1281)</f>
        <v>1</v>
      </c>
      <c r="Z1281" s="257"/>
      <c r="AA1281" s="245"/>
      <c r="AB1281" s="245"/>
      <c r="AC1281" s="245"/>
      <c r="AD1281" s="245"/>
      <c r="AE1281" s="245"/>
      <c r="AF1281" s="245"/>
      <c r="AG1281" s="245"/>
      <c r="AH1281" s="245"/>
      <c r="AI1281" s="245"/>
      <c r="AJ1281" s="245"/>
      <c r="AK1281" s="245"/>
      <c r="AL1281" s="248" t="s">
        <v>7831</v>
      </c>
      <c r="AM1281" s="71">
        <v>0</v>
      </c>
      <c r="AN1281" s="71">
        <v>0</v>
      </c>
      <c r="AO1281" s="71">
        <v>0</v>
      </c>
      <c r="AP1281" s="71">
        <v>0</v>
      </c>
      <c r="AQ1281" s="71">
        <v>0</v>
      </c>
      <c r="AR1281" s="71">
        <v>0</v>
      </c>
      <c r="AS1281" s="71">
        <v>0</v>
      </c>
      <c r="AT1281" s="71">
        <v>0</v>
      </c>
      <c r="AU1281" s="245"/>
      <c r="AV1281" s="245"/>
      <c r="AW1281" s="245"/>
      <c r="AX1281" s="245"/>
      <c r="AY1281" s="245"/>
      <c r="AZ1281" s="245"/>
      <c r="BA1281" s="245"/>
      <c r="BB1281" s="245"/>
      <c r="BC1281" s="245"/>
      <c r="BD1281" s="245"/>
      <c r="BE1281" s="245"/>
      <c r="BF1281" s="245"/>
      <c r="BG1281" s="245"/>
      <c r="BH1281" s="245"/>
      <c r="BI1281" s="245"/>
      <c r="BJ1281" s="245"/>
      <c r="BK1281" s="245"/>
      <c r="BL1281" s="245"/>
      <c r="BM1281" s="245"/>
      <c r="BN1281" s="245"/>
      <c r="BO1281" s="245"/>
      <c r="BR1281" s="17"/>
      <c r="BV1281" s="17"/>
    </row>
    <row r="1282" spans="1:74" ht="15.6" x14ac:dyDescent="0.3">
      <c r="A1282" s="249" t="s">
        <v>484</v>
      </c>
      <c r="B1282" s="249" t="s">
        <v>561</v>
      </c>
      <c r="C1282" s="258">
        <v>0</v>
      </c>
      <c r="D1282" s="251">
        <v>0</v>
      </c>
      <c r="E1282" s="148">
        <v>0</v>
      </c>
      <c r="F1282" s="148">
        <v>0</v>
      </c>
      <c r="G1282" s="148">
        <v>0</v>
      </c>
      <c r="H1282" s="148">
        <v>0</v>
      </c>
      <c r="I1282" s="148">
        <v>0</v>
      </c>
      <c r="J1282" s="251">
        <f t="shared" si="218"/>
        <v>0</v>
      </c>
      <c r="K1282" s="248"/>
      <c r="L1282" s="248"/>
      <c r="M1282" s="245"/>
      <c r="N1282" s="245"/>
      <c r="O1282" s="245"/>
      <c r="P1282" s="245"/>
      <c r="Q1282" s="245"/>
      <c r="R1282" s="245"/>
      <c r="S1282" s="249" t="s">
        <v>7757</v>
      </c>
      <c r="T1282" s="259">
        <f>E1275</f>
        <v>5</v>
      </c>
      <c r="U1282" s="259">
        <f>F1275</f>
        <v>3</v>
      </c>
      <c r="V1282" s="259">
        <f>G1275</f>
        <v>0</v>
      </c>
      <c r="W1282" s="259">
        <f>H1275</f>
        <v>1</v>
      </c>
      <c r="X1282" s="259">
        <f>I1275</f>
        <v>0</v>
      </c>
      <c r="Y1282" s="249">
        <f>SUM(T1282:X1282)</f>
        <v>9</v>
      </c>
      <c r="Z1282" s="257"/>
      <c r="AA1282" s="245"/>
      <c r="AB1282" s="245"/>
      <c r="AC1282" s="245"/>
      <c r="AD1282" s="245"/>
      <c r="AE1282" s="245"/>
      <c r="AF1282" s="245"/>
      <c r="AG1282" s="245"/>
      <c r="AH1282" s="245"/>
      <c r="AI1282" s="245"/>
      <c r="AJ1282" s="245"/>
      <c r="AK1282" s="245"/>
      <c r="AL1282" s="248" t="s">
        <v>7947</v>
      </c>
      <c r="AM1282" s="71">
        <v>0</v>
      </c>
      <c r="AN1282" s="71">
        <v>0</v>
      </c>
      <c r="AO1282" s="71">
        <v>0</v>
      </c>
      <c r="AP1282" s="71">
        <v>0</v>
      </c>
      <c r="AQ1282" s="71">
        <v>0</v>
      </c>
      <c r="AR1282" s="71">
        <v>415</v>
      </c>
      <c r="AS1282" s="71">
        <v>435</v>
      </c>
      <c r="AT1282" s="264">
        <v>345</v>
      </c>
      <c r="AU1282" s="245"/>
      <c r="AV1282" s="245"/>
      <c r="AW1282" s="245"/>
      <c r="AX1282" s="245"/>
      <c r="AY1282" s="245"/>
      <c r="AZ1282" s="245"/>
      <c r="BA1282" s="245"/>
      <c r="BB1282" s="245"/>
      <c r="BC1282" s="245"/>
      <c r="BD1282" s="245"/>
      <c r="BE1282" s="245"/>
      <c r="BF1282" s="245"/>
      <c r="BG1282" s="245"/>
      <c r="BH1282" s="245"/>
      <c r="BI1282" s="245"/>
      <c r="BJ1282" s="245"/>
      <c r="BK1282" s="245"/>
      <c r="BL1282" s="245"/>
      <c r="BM1282" s="245"/>
      <c r="BN1282" s="245"/>
      <c r="BO1282" s="245"/>
      <c r="BR1282" s="17"/>
      <c r="BV1282" s="17"/>
    </row>
    <row r="1283" spans="1:74" ht="15.6" x14ac:dyDescent="0.3">
      <c r="A1283" s="249" t="s">
        <v>484</v>
      </c>
      <c r="B1283" s="249" t="s">
        <v>5340</v>
      </c>
      <c r="C1283" s="258">
        <v>0</v>
      </c>
      <c r="D1283" s="251">
        <v>0</v>
      </c>
      <c r="E1283" s="148">
        <v>0</v>
      </c>
      <c r="F1283" s="148">
        <v>0</v>
      </c>
      <c r="G1283" s="148">
        <v>0</v>
      </c>
      <c r="H1283" s="148">
        <v>0</v>
      </c>
      <c r="I1283" s="148">
        <v>0</v>
      </c>
      <c r="J1283" s="251">
        <f t="shared" si="218"/>
        <v>0</v>
      </c>
      <c r="K1283" s="248"/>
      <c r="L1283" s="248"/>
      <c r="M1283" s="245"/>
      <c r="N1283" s="245"/>
      <c r="O1283" s="245"/>
      <c r="P1283" s="245"/>
      <c r="Q1283" s="245"/>
      <c r="R1283" s="245"/>
      <c r="S1283" s="249" t="s">
        <v>7758</v>
      </c>
      <c r="T1283" s="249">
        <f>E1280</f>
        <v>6</v>
      </c>
      <c r="U1283" s="249">
        <f>F1280</f>
        <v>24</v>
      </c>
      <c r="V1283" s="249">
        <f>G1280</f>
        <v>5</v>
      </c>
      <c r="W1283" s="249">
        <f>H1280</f>
        <v>51</v>
      </c>
      <c r="X1283" s="249">
        <f>I1280</f>
        <v>0</v>
      </c>
      <c r="Y1283" s="249">
        <f>SUM(T1283:X1283)</f>
        <v>86</v>
      </c>
      <c r="Z1283" s="257"/>
      <c r="AA1283" s="245"/>
      <c r="AB1283" s="245"/>
      <c r="AC1283" s="245"/>
      <c r="AD1283" s="245"/>
      <c r="AE1283" s="245"/>
      <c r="AF1283" s="245"/>
      <c r="AG1283" s="245"/>
      <c r="AH1283" s="245"/>
      <c r="AI1283" s="245"/>
      <c r="AJ1283" s="245"/>
      <c r="AK1283" s="245"/>
      <c r="AL1283" s="248"/>
      <c r="AM1283" s="248"/>
      <c r="AN1283" s="248"/>
      <c r="AO1283" s="248"/>
      <c r="AP1283" s="248"/>
      <c r="AQ1283" s="248"/>
      <c r="AR1283" s="248"/>
      <c r="AS1283" s="248"/>
      <c r="AT1283" s="248"/>
      <c r="AU1283" s="245"/>
      <c r="AV1283" s="245"/>
      <c r="AW1283" s="245"/>
      <c r="AX1283" s="245"/>
      <c r="AY1283" s="245"/>
      <c r="AZ1283" s="245"/>
      <c r="BA1283" s="245"/>
      <c r="BB1283" s="245"/>
      <c r="BC1283" s="245"/>
      <c r="BD1283" s="245"/>
      <c r="BE1283" s="245"/>
      <c r="BF1283" s="245"/>
      <c r="BG1283" s="245"/>
      <c r="BH1283" s="245"/>
      <c r="BI1283" s="245"/>
      <c r="BJ1283" s="245"/>
      <c r="BK1283" s="245"/>
      <c r="BL1283" s="245"/>
      <c r="BM1283" s="245"/>
      <c r="BN1283" s="245"/>
      <c r="BO1283" s="245"/>
      <c r="BR1283" s="17"/>
      <c r="BV1283" s="17"/>
    </row>
    <row r="1284" spans="1:74" ht="15.6" x14ac:dyDescent="0.3">
      <c r="A1284" s="249" t="s">
        <v>484</v>
      </c>
      <c r="B1284" s="249" t="s">
        <v>759</v>
      </c>
      <c r="C1284" s="258">
        <v>435</v>
      </c>
      <c r="D1284" s="251">
        <v>434</v>
      </c>
      <c r="E1284" s="148">
        <v>4</v>
      </c>
      <c r="F1284" s="148">
        <v>25</v>
      </c>
      <c r="G1284" s="148">
        <v>17</v>
      </c>
      <c r="H1284" s="148">
        <v>43</v>
      </c>
      <c r="I1284" s="148">
        <v>345</v>
      </c>
      <c r="J1284" s="251">
        <f t="shared" si="218"/>
        <v>434</v>
      </c>
      <c r="K1284" s="248"/>
      <c r="L1284" s="252"/>
      <c r="M1284" s="245"/>
      <c r="N1284" s="245"/>
      <c r="O1284" s="245"/>
      <c r="P1284" s="245"/>
      <c r="Q1284" s="245"/>
      <c r="R1284" s="245"/>
      <c r="S1284" s="249" t="s">
        <v>7759</v>
      </c>
      <c r="T1284" s="259">
        <f>E1285</f>
        <v>5</v>
      </c>
      <c r="U1284" s="259">
        <f>F1285</f>
        <v>27</v>
      </c>
      <c r="V1284" s="259">
        <f>G1285</f>
        <v>8</v>
      </c>
      <c r="W1284" s="259">
        <f>H1285</f>
        <v>56</v>
      </c>
      <c r="X1284" s="259">
        <f>I1285</f>
        <v>0</v>
      </c>
      <c r="Y1284" s="249">
        <f>SUM(T1284:X1284)</f>
        <v>96</v>
      </c>
      <c r="Z1284" s="257"/>
      <c r="AA1284" s="245"/>
      <c r="AB1284" s="245"/>
      <c r="AC1284" s="245"/>
      <c r="AD1284" s="245"/>
      <c r="AE1284" s="245"/>
      <c r="AF1284" s="245"/>
      <c r="AG1284" s="245"/>
      <c r="AH1284" s="245"/>
      <c r="AI1284" s="245"/>
      <c r="AJ1284" s="245"/>
      <c r="AK1284" s="245"/>
      <c r="AL1284" s="248" t="s">
        <v>5</v>
      </c>
      <c r="AM1284" s="248" t="s">
        <v>7849</v>
      </c>
      <c r="AN1284" s="248" t="s">
        <v>7793</v>
      </c>
      <c r="AO1284" s="248" t="s">
        <v>7794</v>
      </c>
      <c r="AP1284" s="248" t="s">
        <v>7795</v>
      </c>
      <c r="AQ1284" s="248" t="s">
        <v>7796</v>
      </c>
      <c r="AR1284" s="248" t="s">
        <v>7797</v>
      </c>
      <c r="AS1284" s="248" t="s">
        <v>7798</v>
      </c>
      <c r="AT1284" s="248" t="s">
        <v>7799</v>
      </c>
      <c r="AU1284" s="245"/>
      <c r="AV1284" s="245"/>
      <c r="AW1284" s="245"/>
      <c r="AX1284" s="245"/>
      <c r="AY1284" s="245"/>
      <c r="AZ1284" s="245"/>
      <c r="BA1284" s="245"/>
      <c r="BB1284" s="245"/>
      <c r="BC1284" s="245"/>
      <c r="BD1284" s="245"/>
      <c r="BE1284" s="245"/>
      <c r="BF1284" s="245"/>
      <c r="BG1284" s="245"/>
      <c r="BH1284" s="245"/>
      <c r="BI1284" s="245"/>
      <c r="BJ1284" s="245"/>
      <c r="BK1284" s="245"/>
      <c r="BL1284" s="245"/>
      <c r="BM1284" s="245"/>
      <c r="BN1284" s="245"/>
      <c r="BO1284" s="245"/>
      <c r="BR1284" s="17"/>
      <c r="BV1284" s="17"/>
    </row>
    <row r="1285" spans="1:74" ht="15.6" x14ac:dyDescent="0.3">
      <c r="A1285" s="253" t="s">
        <v>488</v>
      </c>
      <c r="B1285" s="253" t="s">
        <v>2698</v>
      </c>
      <c r="C1285" s="243">
        <v>99</v>
      </c>
      <c r="D1285" s="255">
        <v>96</v>
      </c>
      <c r="E1285" s="99">
        <v>5</v>
      </c>
      <c r="F1285" s="99">
        <v>27</v>
      </c>
      <c r="G1285" s="99">
        <v>8</v>
      </c>
      <c r="H1285" s="99">
        <v>56</v>
      </c>
      <c r="I1285" s="99">
        <v>0</v>
      </c>
      <c r="J1285" s="255">
        <f t="shared" si="218"/>
        <v>96</v>
      </c>
      <c r="K1285" s="256"/>
      <c r="L1285" s="256"/>
      <c r="M1285" s="245"/>
      <c r="N1285" s="245"/>
      <c r="O1285" s="245"/>
      <c r="P1285" s="245"/>
      <c r="Q1285" s="245"/>
      <c r="R1285" s="245"/>
      <c r="S1285" s="248"/>
      <c r="T1285" s="248">
        <f t="shared" ref="T1285:Y1285" si="220">SUM(T1281:T1284)</f>
        <v>16</v>
      </c>
      <c r="U1285" s="248">
        <f t="shared" si="220"/>
        <v>55</v>
      </c>
      <c r="V1285" s="248">
        <f t="shared" si="220"/>
        <v>13</v>
      </c>
      <c r="W1285" s="248">
        <f t="shared" si="220"/>
        <v>108</v>
      </c>
      <c r="X1285" s="248">
        <f t="shared" si="220"/>
        <v>0</v>
      </c>
      <c r="Y1285" s="248">
        <f t="shared" si="220"/>
        <v>192</v>
      </c>
      <c r="Z1285" s="257"/>
      <c r="AA1285" s="245"/>
      <c r="AB1285" s="245"/>
      <c r="AC1285" s="245"/>
      <c r="AD1285" s="245"/>
      <c r="AE1285" s="245"/>
      <c r="AF1285" s="245"/>
      <c r="AG1285" s="245"/>
      <c r="AH1285" s="245"/>
      <c r="AI1285" s="245"/>
      <c r="AJ1285" s="245"/>
      <c r="AK1285" s="245"/>
      <c r="AL1285" s="248" t="s">
        <v>7842</v>
      </c>
      <c r="AM1285" s="71">
        <v>3</v>
      </c>
      <c r="AN1285" s="71">
        <v>0</v>
      </c>
      <c r="AO1285" s="71">
        <v>1</v>
      </c>
      <c r="AP1285" s="71">
        <v>1</v>
      </c>
      <c r="AQ1285" s="71">
        <v>1</v>
      </c>
      <c r="AR1285" s="71">
        <v>0</v>
      </c>
      <c r="AS1285" s="71">
        <v>0</v>
      </c>
      <c r="AT1285" s="71">
        <v>0</v>
      </c>
      <c r="AU1285" s="245"/>
      <c r="AV1285" s="245"/>
      <c r="AW1285" s="245"/>
      <c r="AX1285" s="245"/>
      <c r="AY1285" s="245"/>
      <c r="AZ1285" s="245"/>
      <c r="BA1285" s="245"/>
      <c r="BB1285" s="245"/>
      <c r="BC1285" s="245"/>
      <c r="BD1285" s="245"/>
      <c r="BE1285" s="245"/>
      <c r="BF1285" s="245"/>
      <c r="BG1285" s="245"/>
      <c r="BH1285" s="245"/>
      <c r="BI1285" s="245"/>
      <c r="BJ1285" s="245"/>
      <c r="BK1285" s="245"/>
      <c r="BL1285" s="245"/>
      <c r="BM1285" s="245"/>
      <c r="BN1285" s="245"/>
      <c r="BO1285" s="245"/>
      <c r="BR1285" s="17"/>
      <c r="BV1285" s="17"/>
    </row>
    <row r="1286" spans="1:74" ht="15.6" x14ac:dyDescent="0.3">
      <c r="A1286" s="253" t="s">
        <v>488</v>
      </c>
      <c r="B1286" s="253" t="s">
        <v>1700</v>
      </c>
      <c r="C1286" s="243">
        <v>173</v>
      </c>
      <c r="D1286" s="255">
        <v>129</v>
      </c>
      <c r="E1286" s="99">
        <v>12</v>
      </c>
      <c r="F1286" s="99">
        <v>44</v>
      </c>
      <c r="G1286" s="99">
        <v>30</v>
      </c>
      <c r="H1286" s="99">
        <v>43</v>
      </c>
      <c r="I1286" s="99"/>
      <c r="J1286" s="255">
        <f t="shared" si="218"/>
        <v>129</v>
      </c>
      <c r="K1286" s="256"/>
      <c r="L1286" s="256"/>
      <c r="M1286" s="245"/>
      <c r="N1286" s="245"/>
      <c r="O1286" s="245"/>
      <c r="P1286" s="245"/>
      <c r="Q1286" s="245"/>
      <c r="R1286" s="245"/>
      <c r="S1286" s="249" t="s">
        <v>7766</v>
      </c>
      <c r="T1286" s="249" t="s">
        <v>92</v>
      </c>
      <c r="U1286" s="249" t="s">
        <v>102</v>
      </c>
      <c r="V1286" s="249" t="s">
        <v>98</v>
      </c>
      <c r="W1286" s="249" t="s">
        <v>125</v>
      </c>
      <c r="X1286" s="249" t="s">
        <v>272</v>
      </c>
      <c r="Y1286" s="249" t="s">
        <v>7767</v>
      </c>
      <c r="Z1286" s="260"/>
      <c r="AA1286" s="245"/>
      <c r="AB1286" s="245"/>
      <c r="AC1286" s="245"/>
      <c r="AD1286" s="245"/>
      <c r="AE1286" s="245"/>
      <c r="AF1286" s="245"/>
      <c r="AG1286" s="245"/>
      <c r="AH1286" s="245"/>
      <c r="AI1286" s="245"/>
      <c r="AJ1286" s="245"/>
      <c r="AK1286" s="245"/>
      <c r="AL1286" s="248" t="s">
        <v>7843</v>
      </c>
      <c r="AM1286" s="71">
        <v>3</v>
      </c>
      <c r="AN1286" s="71">
        <v>3</v>
      </c>
      <c r="AO1286" s="71">
        <v>1</v>
      </c>
      <c r="AP1286" s="71">
        <v>1</v>
      </c>
      <c r="AQ1286" s="71">
        <v>1</v>
      </c>
      <c r="AR1286" s="71">
        <v>0</v>
      </c>
      <c r="AS1286" s="71">
        <v>0</v>
      </c>
      <c r="AT1286" s="71">
        <v>0</v>
      </c>
      <c r="AU1286" s="245"/>
      <c r="AV1286" s="245"/>
      <c r="AW1286" s="245"/>
      <c r="AX1286" s="245"/>
      <c r="AY1286" s="245"/>
      <c r="AZ1286" s="245"/>
      <c r="BA1286" s="245"/>
      <c r="BB1286" s="245"/>
      <c r="BC1286" s="245"/>
      <c r="BD1286" s="245"/>
      <c r="BE1286" s="245"/>
      <c r="BF1286" s="245"/>
      <c r="BG1286" s="245"/>
      <c r="BH1286" s="245"/>
      <c r="BI1286" s="245"/>
      <c r="BJ1286" s="245"/>
      <c r="BK1286" s="245"/>
      <c r="BL1286" s="245"/>
      <c r="BM1286" s="245"/>
      <c r="BN1286" s="245"/>
      <c r="BO1286" s="245"/>
      <c r="BR1286" s="17"/>
      <c r="BV1286" s="17"/>
    </row>
    <row r="1287" spans="1:74" ht="15.6" x14ac:dyDescent="0.3">
      <c r="A1287" s="253" t="s">
        <v>488</v>
      </c>
      <c r="B1287" s="253" t="s">
        <v>561</v>
      </c>
      <c r="C1287" s="243">
        <v>7</v>
      </c>
      <c r="D1287" s="255">
        <v>6</v>
      </c>
      <c r="E1287" s="99">
        <v>0</v>
      </c>
      <c r="F1287" s="99">
        <v>3</v>
      </c>
      <c r="G1287" s="99">
        <v>3</v>
      </c>
      <c r="H1287" s="99">
        <v>0</v>
      </c>
      <c r="I1287" s="99">
        <v>0</v>
      </c>
      <c r="J1287" s="255">
        <f t="shared" si="218"/>
        <v>6</v>
      </c>
      <c r="K1287" s="256"/>
      <c r="L1287" s="256"/>
      <c r="M1287" s="245"/>
      <c r="N1287" s="245"/>
      <c r="O1287" s="245"/>
      <c r="P1287" s="245"/>
      <c r="Q1287" s="245"/>
      <c r="R1287" s="245"/>
      <c r="S1287" s="249" t="s">
        <v>7903</v>
      </c>
      <c r="T1287" s="259">
        <f t="shared" ref="T1287:X1290" si="221" xml:space="preserve"> T1275-T1281</f>
        <v>5</v>
      </c>
      <c r="U1287" s="259">
        <f t="shared" si="221"/>
        <v>2</v>
      </c>
      <c r="V1287" s="259">
        <f t="shared" si="221"/>
        <v>0</v>
      </c>
      <c r="W1287" s="259">
        <f t="shared" si="221"/>
        <v>1</v>
      </c>
      <c r="X1287" s="259">
        <f t="shared" si="221"/>
        <v>0</v>
      </c>
      <c r="Y1287" s="259">
        <f>SUM(T1287:W1287)</f>
        <v>8</v>
      </c>
      <c r="Z1287" s="257">
        <f>SUM(T1287:X1287)</f>
        <v>8</v>
      </c>
      <c r="AA1287" s="245"/>
      <c r="AB1287" s="245"/>
      <c r="AC1287" s="245"/>
      <c r="AD1287" s="245"/>
      <c r="AE1287" s="245"/>
      <c r="AF1287" s="245"/>
      <c r="AG1287" s="245"/>
      <c r="AH1287" s="245"/>
      <c r="AI1287" s="245"/>
      <c r="AJ1287" s="245"/>
      <c r="AK1287" s="245"/>
      <c r="AL1287" s="248" t="s">
        <v>7844</v>
      </c>
      <c r="AM1287" s="71">
        <v>10</v>
      </c>
      <c r="AN1287" s="71">
        <v>3</v>
      </c>
      <c r="AO1287" s="71">
        <v>5</v>
      </c>
      <c r="AP1287" s="71">
        <v>3</v>
      </c>
      <c r="AQ1287" s="71">
        <v>2</v>
      </c>
      <c r="AR1287" s="71">
        <v>0</v>
      </c>
      <c r="AS1287" s="71">
        <v>0</v>
      </c>
      <c r="AT1287" s="71">
        <v>0</v>
      </c>
      <c r="AU1287" s="245"/>
      <c r="AV1287" s="245"/>
      <c r="AW1287" s="245"/>
      <c r="AX1287" s="245"/>
      <c r="AY1287" s="245"/>
      <c r="AZ1287" s="245"/>
      <c r="BA1287" s="245"/>
      <c r="BB1287" s="245"/>
      <c r="BC1287" s="245"/>
      <c r="BD1287" s="245"/>
      <c r="BE1287" s="245"/>
      <c r="BF1287" s="245"/>
      <c r="BG1287" s="245"/>
      <c r="BH1287" s="245"/>
      <c r="BI1287" s="245"/>
      <c r="BJ1287" s="245"/>
      <c r="BK1287" s="245"/>
      <c r="BL1287" s="245"/>
      <c r="BM1287" s="245"/>
      <c r="BN1287" s="245"/>
      <c r="BO1287" s="245"/>
      <c r="BR1287" s="17"/>
      <c r="BV1287" s="17"/>
    </row>
    <row r="1288" spans="1:74" ht="15.6" x14ac:dyDescent="0.3">
      <c r="A1288" s="253" t="s">
        <v>488</v>
      </c>
      <c r="B1288" s="253" t="s">
        <v>5340</v>
      </c>
      <c r="C1288" s="243">
        <v>1</v>
      </c>
      <c r="D1288" s="255">
        <v>1</v>
      </c>
      <c r="E1288" s="99">
        <v>0</v>
      </c>
      <c r="F1288" s="99">
        <v>0</v>
      </c>
      <c r="G1288" s="99">
        <v>0</v>
      </c>
      <c r="H1288" s="99">
        <v>1</v>
      </c>
      <c r="I1288" s="99">
        <v>0</v>
      </c>
      <c r="J1288" s="255">
        <f t="shared" si="218"/>
        <v>1</v>
      </c>
      <c r="K1288" s="256"/>
      <c r="L1288" s="256"/>
      <c r="M1288" s="245"/>
      <c r="N1288" s="245"/>
      <c r="O1288" s="245"/>
      <c r="P1288" s="245"/>
      <c r="Q1288" s="245"/>
      <c r="R1288" s="245"/>
      <c r="S1288" s="249" t="s">
        <v>7757</v>
      </c>
      <c r="T1288" s="259">
        <f t="shared" si="221"/>
        <v>1</v>
      </c>
      <c r="U1288" s="259">
        <f t="shared" si="221"/>
        <v>21</v>
      </c>
      <c r="V1288" s="259">
        <f t="shared" si="221"/>
        <v>6</v>
      </c>
      <c r="W1288" s="259">
        <f t="shared" si="221"/>
        <v>54</v>
      </c>
      <c r="X1288" s="259">
        <f t="shared" si="221"/>
        <v>166</v>
      </c>
      <c r="Y1288" s="259">
        <f>SUM(T1288:W1288)</f>
        <v>82</v>
      </c>
      <c r="Z1288" s="257">
        <f>SUM(T1288:X1288)</f>
        <v>248</v>
      </c>
      <c r="AA1288" s="245"/>
      <c r="AB1288" s="245"/>
      <c r="AC1288" s="245"/>
      <c r="AD1288" s="245"/>
      <c r="AE1288" s="245"/>
      <c r="AF1288" s="245"/>
      <c r="AG1288" s="245"/>
      <c r="AH1288" s="245"/>
      <c r="AI1288" s="245"/>
      <c r="AJ1288" s="245"/>
      <c r="AK1288" s="245"/>
      <c r="AL1288" s="248" t="s">
        <v>7846</v>
      </c>
      <c r="AM1288" s="71">
        <v>51</v>
      </c>
      <c r="AN1288" s="71">
        <v>46</v>
      </c>
      <c r="AO1288" s="71">
        <v>37</v>
      </c>
      <c r="AP1288" s="71">
        <v>28</v>
      </c>
      <c r="AQ1288" s="71">
        <v>23</v>
      </c>
      <c r="AR1288" s="71">
        <v>12</v>
      </c>
      <c r="AS1288" s="71">
        <v>18</v>
      </c>
      <c r="AT1288" s="71">
        <v>8</v>
      </c>
      <c r="AU1288" s="245"/>
      <c r="AV1288" s="245"/>
      <c r="AW1288" s="245"/>
      <c r="AX1288" s="245"/>
      <c r="AY1288" s="245"/>
      <c r="AZ1288" s="245"/>
      <c r="BA1288" s="245"/>
      <c r="BB1288" s="245"/>
      <c r="BC1288" s="245"/>
      <c r="BD1288" s="245"/>
      <c r="BE1288" s="245"/>
      <c r="BF1288" s="245"/>
      <c r="BG1288" s="245"/>
      <c r="BH1288" s="245"/>
      <c r="BI1288" s="245"/>
      <c r="BJ1288" s="245"/>
      <c r="BK1288" s="245"/>
      <c r="BL1288" s="245"/>
      <c r="BM1288" s="245"/>
      <c r="BN1288" s="245"/>
      <c r="BO1288" s="245"/>
      <c r="BR1288" s="17"/>
      <c r="BV1288" s="17"/>
    </row>
    <row r="1289" spans="1:74" ht="15.6" x14ac:dyDescent="0.3">
      <c r="A1289" s="253" t="s">
        <v>488</v>
      </c>
      <c r="B1289" s="253" t="s">
        <v>759</v>
      </c>
      <c r="C1289" s="243">
        <v>50</v>
      </c>
      <c r="D1289" s="255">
        <v>41</v>
      </c>
      <c r="E1289" s="99">
        <v>4</v>
      </c>
      <c r="F1289" s="99">
        <v>27</v>
      </c>
      <c r="G1289" s="99">
        <v>7</v>
      </c>
      <c r="H1289" s="99">
        <v>3</v>
      </c>
      <c r="I1289" s="99">
        <v>0</v>
      </c>
      <c r="J1289" s="255">
        <f t="shared" si="218"/>
        <v>41</v>
      </c>
      <c r="K1289" s="256"/>
      <c r="L1289" s="256"/>
      <c r="M1289" s="245"/>
      <c r="N1289" s="245"/>
      <c r="O1289" s="245"/>
      <c r="P1289" s="245"/>
      <c r="Q1289" s="245"/>
      <c r="R1289" s="245"/>
      <c r="S1289" s="249" t="s">
        <v>7758</v>
      </c>
      <c r="T1289" s="259">
        <f t="shared" si="221"/>
        <v>4</v>
      </c>
      <c r="U1289" s="259">
        <f t="shared" si="221"/>
        <v>25</v>
      </c>
      <c r="V1289" s="259">
        <f t="shared" si="221"/>
        <v>17</v>
      </c>
      <c r="W1289" s="259">
        <f t="shared" si="221"/>
        <v>46</v>
      </c>
      <c r="X1289" s="259">
        <f t="shared" si="221"/>
        <v>345</v>
      </c>
      <c r="Y1289" s="259">
        <f>SUM(T1289:W1289)</f>
        <v>92</v>
      </c>
      <c r="Z1289" s="257">
        <f>SUM(T1289:X1289)</f>
        <v>437</v>
      </c>
      <c r="AA1289" s="245"/>
      <c r="AB1289" s="245"/>
      <c r="AC1289" s="245"/>
      <c r="AD1289" s="245"/>
      <c r="AE1289" s="245"/>
      <c r="AF1289" s="245"/>
      <c r="AG1289" s="245"/>
      <c r="AH1289" s="245"/>
      <c r="AI1289" s="245"/>
      <c r="AJ1289" s="245"/>
      <c r="AK1289" s="245"/>
      <c r="AL1289" s="248" t="s">
        <v>7880</v>
      </c>
      <c r="AM1289" s="71">
        <v>713</v>
      </c>
      <c r="AN1289" s="71">
        <v>352</v>
      </c>
      <c r="AO1289" s="71">
        <v>266</v>
      </c>
      <c r="AP1289" s="71">
        <v>249</v>
      </c>
      <c r="AQ1289" s="71">
        <v>156</v>
      </c>
      <c r="AR1289" s="71">
        <v>84</v>
      </c>
      <c r="AS1289" s="71">
        <v>62</v>
      </c>
      <c r="AT1289" s="71">
        <v>82</v>
      </c>
      <c r="AU1289" s="245"/>
      <c r="AV1289" s="245"/>
      <c r="AW1289" s="245"/>
      <c r="AX1289" s="245"/>
      <c r="AY1289" s="245"/>
      <c r="AZ1289" s="245"/>
      <c r="BA1289" s="245"/>
      <c r="BB1289" s="245"/>
      <c r="BC1289" s="245"/>
      <c r="BD1289" s="245"/>
      <c r="BE1289" s="245"/>
      <c r="BF1289" s="245"/>
      <c r="BG1289" s="245"/>
      <c r="BH1289" s="245"/>
      <c r="BI1289" s="245"/>
      <c r="BJ1289" s="245"/>
      <c r="BK1289" s="245"/>
      <c r="BL1289" s="245"/>
      <c r="BM1289" s="245"/>
      <c r="BN1289" s="245"/>
      <c r="BO1289" s="245"/>
      <c r="BR1289" s="17"/>
      <c r="BV1289" s="17"/>
    </row>
    <row r="1290" spans="1:74" ht="15.6" x14ac:dyDescent="0.3">
      <c r="A1290" s="249" t="s">
        <v>7764</v>
      </c>
      <c r="B1290" s="249"/>
      <c r="C1290" s="261">
        <f t="shared" ref="C1290:J1290" si="222" xml:space="preserve"> SUM(C1274:C1289)</f>
        <v>1126</v>
      </c>
      <c r="D1290" s="249">
        <f t="shared" si="222"/>
        <v>1062</v>
      </c>
      <c r="E1290" s="261">
        <f t="shared" si="222"/>
        <v>42</v>
      </c>
      <c r="F1290" s="261">
        <f t="shared" si="222"/>
        <v>177</v>
      </c>
      <c r="G1290" s="261">
        <f t="shared" si="222"/>
        <v>76</v>
      </c>
      <c r="H1290" s="261">
        <f t="shared" si="222"/>
        <v>256</v>
      </c>
      <c r="I1290" s="261">
        <f t="shared" si="222"/>
        <v>511</v>
      </c>
      <c r="J1290" s="249">
        <f t="shared" si="222"/>
        <v>1062</v>
      </c>
      <c r="K1290" s="248"/>
      <c r="L1290" s="248"/>
      <c r="M1290" s="245"/>
      <c r="N1290" s="245"/>
      <c r="O1290" s="245"/>
      <c r="P1290" s="245"/>
      <c r="Q1290" s="245"/>
      <c r="R1290" s="245"/>
      <c r="S1290" s="249" t="s">
        <v>7759</v>
      </c>
      <c r="T1290" s="259">
        <f t="shared" si="221"/>
        <v>16</v>
      </c>
      <c r="U1290" s="259">
        <f t="shared" si="221"/>
        <v>74</v>
      </c>
      <c r="V1290" s="259">
        <f t="shared" si="221"/>
        <v>40</v>
      </c>
      <c r="W1290" s="259">
        <f t="shared" si="221"/>
        <v>47</v>
      </c>
      <c r="X1290" s="259">
        <f t="shared" si="221"/>
        <v>0</v>
      </c>
      <c r="Y1290" s="259">
        <f>SUM(T1290:W1290)</f>
        <v>177</v>
      </c>
      <c r="Z1290" s="257">
        <f>SUM(T1290:X1290)</f>
        <v>177</v>
      </c>
      <c r="AA1290" s="245"/>
      <c r="AB1290" s="245"/>
      <c r="AC1290" s="245"/>
      <c r="AD1290" s="245"/>
      <c r="AE1290" s="245"/>
      <c r="AF1290" s="245"/>
      <c r="AG1290" s="245"/>
      <c r="AH1290" s="245"/>
      <c r="AI1290" s="245"/>
      <c r="AJ1290" s="245"/>
      <c r="AK1290" s="245"/>
      <c r="AL1290" s="248" t="s">
        <v>7832</v>
      </c>
      <c r="AM1290" s="71">
        <v>364</v>
      </c>
      <c r="AN1290" s="71">
        <v>349</v>
      </c>
      <c r="AO1290" s="71">
        <v>510</v>
      </c>
      <c r="AP1290" s="71">
        <v>535</v>
      </c>
      <c r="AQ1290" s="71">
        <v>579</v>
      </c>
      <c r="AR1290" s="71">
        <v>91</v>
      </c>
      <c r="AS1290" s="71">
        <v>181</v>
      </c>
      <c r="AT1290" s="71">
        <v>166</v>
      </c>
      <c r="AU1290" s="245"/>
      <c r="AV1290" s="245"/>
      <c r="AW1290" s="245"/>
      <c r="AX1290" s="245"/>
      <c r="AY1290" s="245"/>
      <c r="AZ1290" s="245"/>
      <c r="BA1290" s="245"/>
      <c r="BB1290" s="245"/>
      <c r="BC1290" s="245"/>
      <c r="BD1290" s="245"/>
      <c r="BE1290" s="245"/>
      <c r="BF1290" s="245"/>
      <c r="BG1290" s="245"/>
      <c r="BH1290" s="245"/>
      <c r="BI1290" s="245"/>
      <c r="BJ1290" s="245"/>
      <c r="BK1290" s="245"/>
      <c r="BL1290" s="245"/>
      <c r="BM1290" s="245"/>
      <c r="BN1290" s="245"/>
      <c r="BO1290" s="245"/>
      <c r="BR1290" s="17"/>
      <c r="BV1290" s="17"/>
    </row>
    <row r="1291" spans="1:74" ht="15.6" x14ac:dyDescent="0.3">
      <c r="A1291" s="245"/>
      <c r="B1291" s="245"/>
      <c r="C1291" s="245"/>
      <c r="D1291" s="245"/>
      <c r="E1291" s="245"/>
      <c r="F1291" s="245"/>
      <c r="G1291" s="245"/>
      <c r="H1291" s="245"/>
      <c r="I1291" s="245"/>
      <c r="J1291" s="245"/>
      <c r="K1291" s="245"/>
      <c r="L1291" s="245"/>
      <c r="M1291" s="245"/>
      <c r="N1291" s="245"/>
      <c r="O1291" s="245"/>
      <c r="P1291" s="245"/>
      <c r="Q1291" s="245"/>
      <c r="R1291" s="245"/>
      <c r="S1291" s="262"/>
      <c r="T1291" s="263">
        <f t="shared" ref="T1291:Z1291" si="223">SUM(T1287:T1290)</f>
        <v>26</v>
      </c>
      <c r="U1291" s="263">
        <f t="shared" si="223"/>
        <v>122</v>
      </c>
      <c r="V1291" s="263">
        <f t="shared" si="223"/>
        <v>63</v>
      </c>
      <c r="W1291" s="263">
        <f t="shared" si="223"/>
        <v>148</v>
      </c>
      <c r="X1291" s="263">
        <f t="shared" si="223"/>
        <v>511</v>
      </c>
      <c r="Y1291" s="263">
        <f t="shared" si="223"/>
        <v>359</v>
      </c>
      <c r="Z1291" s="263">
        <f t="shared" si="223"/>
        <v>870</v>
      </c>
      <c r="AA1291" s="245"/>
      <c r="AB1291" s="245"/>
      <c r="AC1291" s="245"/>
      <c r="AD1291" s="245"/>
      <c r="AE1291" s="245"/>
      <c r="AF1291" s="245"/>
      <c r="AG1291" s="245"/>
      <c r="AH1291" s="245"/>
      <c r="AI1291" s="245"/>
      <c r="AJ1291" s="245"/>
      <c r="AK1291" s="245"/>
      <c r="AL1291" s="248" t="s">
        <v>7881</v>
      </c>
      <c r="AM1291" s="71">
        <v>1</v>
      </c>
      <c r="AN1291" s="71">
        <v>28</v>
      </c>
      <c r="AO1291" s="71">
        <v>72</v>
      </c>
      <c r="AP1291" s="71">
        <v>273</v>
      </c>
      <c r="AQ1291" s="71">
        <v>355</v>
      </c>
      <c r="AR1291" s="71">
        <v>161</v>
      </c>
      <c r="AS1291" s="71">
        <v>145</v>
      </c>
      <c r="AT1291" s="71">
        <v>92</v>
      </c>
      <c r="AU1291" s="245"/>
      <c r="AV1291" s="245"/>
      <c r="AW1291" s="245"/>
      <c r="AX1291" s="245"/>
      <c r="AY1291" s="245"/>
      <c r="AZ1291" s="245"/>
      <c r="BA1291" s="245"/>
      <c r="BB1291" s="245"/>
      <c r="BC1291" s="245"/>
      <c r="BD1291" s="245"/>
      <c r="BE1291" s="245"/>
      <c r="BF1291" s="245"/>
      <c r="BG1291" s="245"/>
      <c r="BH1291" s="245"/>
      <c r="BI1291" s="245"/>
      <c r="BJ1291" s="245"/>
      <c r="BK1291" s="245"/>
      <c r="BL1291" s="245"/>
      <c r="BM1291" s="245"/>
      <c r="BN1291" s="245"/>
      <c r="BO1291" s="245"/>
      <c r="BR1291" s="17"/>
      <c r="BV1291" s="17"/>
    </row>
    <row r="1292" spans="1:74" ht="15.6" x14ac:dyDescent="0.3">
      <c r="A1292" s="245"/>
      <c r="B1292" s="245"/>
      <c r="C1292" s="245"/>
      <c r="D1292" s="245"/>
      <c r="E1292" s="245"/>
      <c r="F1292" s="245"/>
      <c r="G1292" s="245"/>
      <c r="H1292" s="245"/>
      <c r="I1292" s="245"/>
      <c r="J1292" s="245"/>
      <c r="K1292" s="245"/>
      <c r="L1292" s="245"/>
      <c r="M1292" s="245"/>
      <c r="N1292" s="245"/>
      <c r="O1292" s="245"/>
      <c r="P1292" s="245"/>
      <c r="Q1292" s="245"/>
      <c r="R1292" s="245"/>
      <c r="S1292" s="245"/>
      <c r="T1292" s="245"/>
      <c r="U1292" s="245"/>
      <c r="V1292" s="245"/>
      <c r="W1292" s="245"/>
      <c r="X1292" s="245"/>
      <c r="Y1292" s="245"/>
      <c r="Z1292" s="245"/>
      <c r="AA1292" s="245"/>
      <c r="AB1292" s="245"/>
      <c r="AC1292" s="245"/>
      <c r="AD1292" s="245"/>
      <c r="AE1292" s="245"/>
      <c r="AF1292" s="245"/>
      <c r="AG1292" s="245"/>
      <c r="AH1292" s="245"/>
      <c r="AI1292" s="245"/>
      <c r="AJ1292" s="245"/>
      <c r="AK1292" s="245"/>
      <c r="AL1292" s="248" t="s">
        <v>7833</v>
      </c>
      <c r="AM1292" s="71">
        <v>0</v>
      </c>
      <c r="AN1292" s="71">
        <v>0</v>
      </c>
      <c r="AO1292" s="71">
        <v>0</v>
      </c>
      <c r="AP1292" s="71">
        <v>0</v>
      </c>
      <c r="AQ1292" s="71">
        <v>0</v>
      </c>
      <c r="AR1292" s="71">
        <v>415</v>
      </c>
      <c r="AS1292" s="71">
        <v>435</v>
      </c>
      <c r="AT1292" s="71">
        <v>345</v>
      </c>
      <c r="AU1292" s="245"/>
      <c r="AV1292" s="245"/>
      <c r="AW1292" s="245"/>
      <c r="AX1292" s="245"/>
      <c r="AY1292" s="245"/>
      <c r="AZ1292" s="245"/>
      <c r="BA1292" s="245"/>
      <c r="BB1292" s="245"/>
      <c r="BC1292" s="245"/>
      <c r="BD1292" s="245"/>
      <c r="BE1292" s="245"/>
      <c r="BF1292" s="245"/>
      <c r="BG1292" s="245"/>
      <c r="BH1292" s="245"/>
      <c r="BI1292" s="245"/>
      <c r="BJ1292" s="245"/>
      <c r="BK1292" s="245"/>
      <c r="BL1292" s="245"/>
      <c r="BM1292" s="245"/>
      <c r="BN1292" s="245"/>
      <c r="BO1292" s="245"/>
      <c r="BR1292" s="17"/>
      <c r="BV1292" s="17"/>
    </row>
    <row r="1293" spans="1:74" ht="15.6" x14ac:dyDescent="0.3">
      <c r="A1293" s="245"/>
      <c r="B1293" s="245"/>
      <c r="C1293" s="245"/>
      <c r="D1293" s="245"/>
      <c r="E1293" s="245"/>
      <c r="F1293" s="245"/>
      <c r="G1293" s="245"/>
      <c r="H1293" s="245"/>
      <c r="I1293" s="245"/>
      <c r="J1293" s="245"/>
      <c r="K1293" s="245"/>
      <c r="L1293" s="245"/>
      <c r="M1293" s="245"/>
      <c r="N1293" s="245"/>
      <c r="O1293" s="245"/>
      <c r="P1293" s="245"/>
      <c r="Q1293" s="245"/>
      <c r="R1293" s="245"/>
      <c r="S1293" s="245"/>
      <c r="T1293" s="245"/>
      <c r="U1293" s="245"/>
      <c r="V1293" s="245"/>
      <c r="W1293" s="245"/>
      <c r="X1293" s="245"/>
      <c r="Y1293" s="245"/>
      <c r="Z1293" s="245"/>
      <c r="AA1293" s="245"/>
      <c r="AB1293" s="245"/>
      <c r="AC1293" s="245"/>
      <c r="AD1293" s="245"/>
      <c r="AE1293" s="245"/>
      <c r="AF1293" s="245"/>
      <c r="AG1293" s="245"/>
      <c r="AH1293" s="245"/>
      <c r="AI1293" s="245"/>
      <c r="AJ1293" s="245"/>
      <c r="AK1293" s="245"/>
      <c r="AL1293" s="248" t="s">
        <v>7882</v>
      </c>
      <c r="AM1293" s="71">
        <v>0</v>
      </c>
      <c r="AN1293" s="71">
        <v>0</v>
      </c>
      <c r="AO1293" s="71">
        <v>0</v>
      </c>
      <c r="AP1293" s="71">
        <v>0</v>
      </c>
      <c r="AQ1293" s="71">
        <v>2</v>
      </c>
      <c r="AR1293" s="71">
        <v>15</v>
      </c>
      <c r="AS1293" s="71">
        <v>39</v>
      </c>
      <c r="AT1293" s="71">
        <v>174</v>
      </c>
      <c r="AU1293" s="245"/>
      <c r="AV1293" s="245"/>
      <c r="AW1293" s="245"/>
      <c r="AX1293" s="245"/>
      <c r="AY1293" s="245"/>
      <c r="AZ1293" s="245"/>
      <c r="BA1293" s="245"/>
      <c r="BB1293" s="245"/>
      <c r="BC1293" s="245"/>
      <c r="BD1293" s="245"/>
      <c r="BE1293" s="245"/>
      <c r="BF1293" s="245"/>
      <c r="BG1293" s="245"/>
      <c r="BH1293" s="245"/>
      <c r="BI1293" s="245"/>
      <c r="BJ1293" s="245"/>
      <c r="BK1293" s="245"/>
      <c r="BL1293" s="245"/>
      <c r="BM1293" s="245"/>
      <c r="BN1293" s="245"/>
      <c r="BO1293" s="245"/>
      <c r="BR1293" s="17"/>
      <c r="BV1293" s="17"/>
    </row>
    <row r="1294" spans="1:74" ht="15.6" x14ac:dyDescent="0.3">
      <c r="A1294" s="245"/>
      <c r="B1294" s="245"/>
      <c r="C1294" s="245"/>
      <c r="D1294" s="245"/>
      <c r="E1294" s="245"/>
      <c r="F1294" s="245"/>
      <c r="G1294" s="245"/>
      <c r="H1294" s="245"/>
      <c r="I1294" s="245"/>
      <c r="J1294" s="245"/>
      <c r="K1294" s="245"/>
      <c r="L1294" s="245"/>
      <c r="M1294" s="245"/>
      <c r="N1294" s="245"/>
      <c r="O1294" s="245"/>
      <c r="P1294" s="245"/>
      <c r="Q1294" s="245"/>
      <c r="R1294" s="245"/>
      <c r="S1294" s="245"/>
      <c r="T1294" s="245"/>
      <c r="U1294" s="245"/>
      <c r="V1294" s="245"/>
      <c r="W1294" s="245"/>
      <c r="X1294" s="245"/>
      <c r="Y1294" s="245"/>
      <c r="Z1294" s="245"/>
      <c r="AA1294" s="245"/>
      <c r="AB1294" s="245"/>
      <c r="AC1294" s="245"/>
      <c r="AD1294" s="245"/>
      <c r="AE1294" s="245"/>
      <c r="AF1294" s="245"/>
      <c r="AG1294" s="245"/>
      <c r="AH1294" s="245"/>
      <c r="AI1294" s="245"/>
      <c r="AJ1294" s="245"/>
      <c r="AK1294" s="245"/>
      <c r="AL1294" s="245"/>
      <c r="AM1294" s="245"/>
      <c r="AN1294" s="245"/>
      <c r="AO1294" s="245"/>
      <c r="AP1294" s="245"/>
      <c r="AQ1294" s="245"/>
      <c r="AR1294" s="245"/>
      <c r="AS1294" s="245"/>
      <c r="AT1294" s="245"/>
      <c r="AU1294" s="245"/>
      <c r="AV1294" s="245"/>
      <c r="AW1294" s="245"/>
      <c r="AX1294" s="245"/>
      <c r="AY1294" s="245"/>
      <c r="AZ1294" s="245"/>
      <c r="BA1294" s="245"/>
      <c r="BB1294" s="245"/>
      <c r="BC1294" s="245"/>
      <c r="BD1294" s="245"/>
      <c r="BE1294" s="245"/>
      <c r="BF1294" s="245"/>
      <c r="BG1294" s="245"/>
      <c r="BH1294" s="245"/>
      <c r="BI1294" s="245"/>
      <c r="BJ1294" s="245"/>
      <c r="BK1294" s="245"/>
      <c r="BL1294" s="245"/>
      <c r="BM1294" s="245"/>
      <c r="BN1294" s="245"/>
      <c r="BO1294" s="245"/>
      <c r="BR1294" s="17"/>
      <c r="BV1294" s="17"/>
    </row>
    <row r="1298" spans="1:74" ht="44.25" customHeight="1" x14ac:dyDescent="0.25">
      <c r="A1298" s="214" t="s">
        <v>7798</v>
      </c>
      <c r="B1298" s="214" t="s">
        <v>7744</v>
      </c>
      <c r="C1298" s="214" t="s">
        <v>7705</v>
      </c>
      <c r="D1298" s="214" t="s">
        <v>7745</v>
      </c>
      <c r="E1298" s="214" t="s">
        <v>7746</v>
      </c>
      <c r="F1298" s="214" t="s">
        <v>7747</v>
      </c>
      <c r="G1298" s="214" t="s">
        <v>7748</v>
      </c>
      <c r="H1298" s="214" t="s">
        <v>7749</v>
      </c>
      <c r="I1298" s="214" t="s">
        <v>7750</v>
      </c>
      <c r="J1298" s="24" t="s">
        <v>7764</v>
      </c>
      <c r="L1298" s="23" t="s">
        <v>7949</v>
      </c>
      <c r="S1298" s="17" t="s">
        <v>7798</v>
      </c>
      <c r="AL1298" s="23" t="s">
        <v>7781</v>
      </c>
      <c r="AM1298" s="72" t="s">
        <v>7798</v>
      </c>
      <c r="AN1298" s="72"/>
      <c r="AO1298" s="72"/>
      <c r="AP1298" s="72"/>
      <c r="BR1298" s="17"/>
      <c r="BV1298" s="17"/>
    </row>
    <row r="1299" spans="1:74" x14ac:dyDescent="0.25">
      <c r="A1299" s="20" t="s">
        <v>7906</v>
      </c>
      <c r="B1299" s="20" t="s">
        <v>759</v>
      </c>
      <c r="C1299" s="148">
        <v>18</v>
      </c>
      <c r="D1299" s="27">
        <v>18</v>
      </c>
      <c r="E1299" s="148">
        <v>4</v>
      </c>
      <c r="F1299" s="148">
        <v>10</v>
      </c>
      <c r="G1299" s="148">
        <v>0</v>
      </c>
      <c r="H1299" s="148">
        <v>4</v>
      </c>
      <c r="I1299" s="148">
        <v>0</v>
      </c>
      <c r="J1299" s="27">
        <f t="shared" ref="J1299:J1314" si="224">SUM(E1299:I1299)</f>
        <v>18</v>
      </c>
      <c r="L1299" s="265">
        <v>18</v>
      </c>
      <c r="S1299" s="20" t="s">
        <v>7755</v>
      </c>
      <c r="T1299" s="20" t="s">
        <v>92</v>
      </c>
      <c r="U1299" s="20" t="s">
        <v>102</v>
      </c>
      <c r="V1299" s="20" t="s">
        <v>98</v>
      </c>
      <c r="W1299" s="20" t="s">
        <v>125</v>
      </c>
      <c r="X1299" s="20" t="s">
        <v>272</v>
      </c>
      <c r="Y1299" s="20" t="s">
        <v>126</v>
      </c>
      <c r="AL1299" s="17" t="s">
        <v>7876</v>
      </c>
      <c r="AM1299" s="72"/>
      <c r="AN1299" s="72"/>
      <c r="AO1299" s="72"/>
      <c r="AP1299" s="72"/>
      <c r="BR1299" s="17"/>
      <c r="BV1299" s="17"/>
    </row>
    <row r="1300" spans="1:74" x14ac:dyDescent="0.25">
      <c r="A1300" s="54" t="s">
        <v>480</v>
      </c>
      <c r="B1300" s="54" t="s">
        <v>2698</v>
      </c>
      <c r="C1300" s="99">
        <v>17</v>
      </c>
      <c r="D1300" s="240">
        <v>17</v>
      </c>
      <c r="E1300" s="99">
        <v>4</v>
      </c>
      <c r="F1300" s="99">
        <v>10</v>
      </c>
      <c r="G1300" s="99">
        <v>0</v>
      </c>
      <c r="H1300" s="99">
        <v>3</v>
      </c>
      <c r="I1300" s="99">
        <v>0</v>
      </c>
      <c r="J1300" s="240">
        <f t="shared" si="224"/>
        <v>17</v>
      </c>
      <c r="K1300" s="132"/>
      <c r="L1300" s="266"/>
      <c r="S1300" s="20" t="s">
        <v>7903</v>
      </c>
      <c r="T1300" s="20">
        <v>4</v>
      </c>
      <c r="U1300" s="20">
        <v>10</v>
      </c>
      <c r="V1300" s="20">
        <v>0</v>
      </c>
      <c r="W1300" s="20">
        <v>4</v>
      </c>
      <c r="X1300" s="20">
        <v>0</v>
      </c>
      <c r="Y1300" s="20">
        <f>SUM(T1300:X1300)</f>
        <v>18</v>
      </c>
      <c r="Z1300" s="236">
        <v>18</v>
      </c>
      <c r="AL1300" s="17" t="s">
        <v>7784</v>
      </c>
      <c r="AM1300" s="72"/>
      <c r="AN1300" s="72"/>
      <c r="AO1300" s="72"/>
      <c r="AP1300" s="72"/>
      <c r="BR1300" s="17"/>
      <c r="BV1300" s="17"/>
    </row>
    <row r="1301" spans="1:74" x14ac:dyDescent="0.25">
      <c r="A1301" s="54" t="s">
        <v>480</v>
      </c>
      <c r="B1301" s="54" t="s">
        <v>1700</v>
      </c>
      <c r="C1301" s="243">
        <v>125</v>
      </c>
      <c r="D1301" s="240">
        <v>125</v>
      </c>
      <c r="E1301" s="99">
        <v>0</v>
      </c>
      <c r="F1301" s="99">
        <v>0</v>
      </c>
      <c r="G1301" s="99">
        <v>0</v>
      </c>
      <c r="H1301" s="99">
        <v>2</v>
      </c>
      <c r="I1301" s="99">
        <v>123</v>
      </c>
      <c r="J1301" s="240">
        <f t="shared" si="224"/>
        <v>125</v>
      </c>
      <c r="K1301" s="132"/>
      <c r="L1301" s="266"/>
      <c r="S1301" s="20" t="s">
        <v>7757</v>
      </c>
      <c r="T1301" s="20">
        <v>6</v>
      </c>
      <c r="U1301" s="20">
        <v>27</v>
      </c>
      <c r="V1301" s="20">
        <v>10</v>
      </c>
      <c r="W1301" s="20">
        <v>36</v>
      </c>
      <c r="X1301" s="20">
        <v>181</v>
      </c>
      <c r="Y1301" s="20">
        <f>SUM(T1301:X1301)</f>
        <v>260</v>
      </c>
      <c r="Z1301" s="236">
        <v>260</v>
      </c>
      <c r="AM1301" s="72"/>
      <c r="AN1301" s="72"/>
      <c r="AO1301" s="72"/>
      <c r="AP1301" s="72"/>
      <c r="BR1301" s="17"/>
      <c r="BV1301" s="17"/>
    </row>
    <row r="1302" spans="1:74" x14ac:dyDescent="0.25">
      <c r="A1302" s="54" t="s">
        <v>480</v>
      </c>
      <c r="B1302" s="54" t="s">
        <v>561</v>
      </c>
      <c r="C1302" s="243">
        <v>1</v>
      </c>
      <c r="D1302" s="240">
        <v>1</v>
      </c>
      <c r="E1302" s="99">
        <v>0</v>
      </c>
      <c r="F1302" s="99">
        <v>1</v>
      </c>
      <c r="G1302" s="99">
        <v>0</v>
      </c>
      <c r="H1302" s="99">
        <v>0</v>
      </c>
      <c r="I1302" s="99">
        <v>0</v>
      </c>
      <c r="J1302" s="240">
        <f t="shared" si="224"/>
        <v>1</v>
      </c>
      <c r="K1302" s="132"/>
      <c r="L1302" s="266"/>
      <c r="S1302" s="20" t="s">
        <v>7758</v>
      </c>
      <c r="T1302" s="20">
        <v>12</v>
      </c>
      <c r="U1302" s="20">
        <v>75</v>
      </c>
      <c r="V1302" s="20">
        <v>36</v>
      </c>
      <c r="W1302" s="20">
        <v>97</v>
      </c>
      <c r="X1302" s="20">
        <v>435</v>
      </c>
      <c r="Y1302" s="20">
        <f>SUM(T1302:X1302)</f>
        <v>655</v>
      </c>
      <c r="Z1302" s="236">
        <v>655</v>
      </c>
      <c r="AL1302" s="17" t="s">
        <v>5</v>
      </c>
      <c r="AM1302" s="17" t="s">
        <v>7792</v>
      </c>
      <c r="AN1302" s="17" t="s">
        <v>7793</v>
      </c>
      <c r="AO1302" s="17" t="s">
        <v>7794</v>
      </c>
      <c r="AP1302" s="17" t="s">
        <v>7795</v>
      </c>
      <c r="AQ1302" s="17" t="s">
        <v>7796</v>
      </c>
      <c r="AR1302" s="17" t="s">
        <v>7797</v>
      </c>
      <c r="AS1302" s="17" t="s">
        <v>7798</v>
      </c>
      <c r="BR1302" s="17"/>
      <c r="BV1302" s="17"/>
    </row>
    <row r="1303" spans="1:74" x14ac:dyDescent="0.25">
      <c r="A1303" s="54" t="s">
        <v>480</v>
      </c>
      <c r="B1303" s="54" t="s">
        <v>5340</v>
      </c>
      <c r="C1303" s="243">
        <v>1</v>
      </c>
      <c r="D1303" s="240">
        <v>1</v>
      </c>
      <c r="E1303" s="99">
        <v>0</v>
      </c>
      <c r="F1303" s="99">
        <v>1</v>
      </c>
      <c r="G1303" s="99">
        <v>0</v>
      </c>
      <c r="H1303" s="99">
        <v>0</v>
      </c>
      <c r="I1303" s="99">
        <v>0</v>
      </c>
      <c r="J1303" s="240">
        <f t="shared" si="224"/>
        <v>1</v>
      </c>
      <c r="K1303" s="132"/>
      <c r="L1303" s="266"/>
      <c r="S1303" s="20" t="s">
        <v>7759</v>
      </c>
      <c r="T1303" s="20">
        <v>4</v>
      </c>
      <c r="U1303" s="20">
        <v>45</v>
      </c>
      <c r="V1303" s="20">
        <v>7</v>
      </c>
      <c r="W1303" s="20">
        <v>10</v>
      </c>
      <c r="X1303" s="20">
        <v>0</v>
      </c>
      <c r="Y1303" s="20">
        <f>SUM(T1303:X1303)</f>
        <v>66</v>
      </c>
      <c r="Z1303" s="236">
        <v>66</v>
      </c>
      <c r="AL1303" s="17" t="s">
        <v>7828</v>
      </c>
      <c r="AM1303" s="72">
        <v>0</v>
      </c>
      <c r="AN1303" s="72">
        <v>0</v>
      </c>
      <c r="AO1303" s="72">
        <v>0</v>
      </c>
      <c r="AP1303" s="72">
        <v>0</v>
      </c>
      <c r="AQ1303" s="72">
        <v>0</v>
      </c>
      <c r="AR1303" s="72">
        <v>0</v>
      </c>
      <c r="AS1303" s="72">
        <v>0</v>
      </c>
      <c r="BR1303" s="17"/>
      <c r="BV1303" s="17"/>
    </row>
    <row r="1304" spans="1:74" x14ac:dyDescent="0.25">
      <c r="A1304" s="54" t="s">
        <v>480</v>
      </c>
      <c r="B1304" s="54" t="s">
        <v>759</v>
      </c>
      <c r="C1304" s="243">
        <v>118</v>
      </c>
      <c r="D1304" s="240">
        <v>116</v>
      </c>
      <c r="E1304" s="99">
        <v>2</v>
      </c>
      <c r="F1304" s="99">
        <v>15</v>
      </c>
      <c r="G1304" s="99">
        <v>10</v>
      </c>
      <c r="H1304" s="99">
        <v>31</v>
      </c>
      <c r="I1304" s="99">
        <v>58</v>
      </c>
      <c r="J1304" s="240">
        <f t="shared" si="224"/>
        <v>116</v>
      </c>
      <c r="K1304" s="132"/>
      <c r="L1304" s="266">
        <v>260</v>
      </c>
      <c r="T1304" s="17">
        <f t="shared" ref="T1304:Y1304" si="225">SUM(T1300:T1303)</f>
        <v>26</v>
      </c>
      <c r="U1304" s="17">
        <f t="shared" si="225"/>
        <v>157</v>
      </c>
      <c r="V1304" s="17">
        <f t="shared" si="225"/>
        <v>53</v>
      </c>
      <c r="W1304" s="17">
        <f t="shared" si="225"/>
        <v>147</v>
      </c>
      <c r="X1304" s="17">
        <f t="shared" si="225"/>
        <v>616</v>
      </c>
      <c r="Y1304" s="17">
        <f t="shared" si="225"/>
        <v>999</v>
      </c>
      <c r="Z1304" s="236">
        <v>998</v>
      </c>
      <c r="AL1304" s="17" t="s">
        <v>7829</v>
      </c>
      <c r="AM1304" s="72">
        <v>0</v>
      </c>
      <c r="AN1304" s="72">
        <v>0</v>
      </c>
      <c r="AO1304" s="72">
        <v>0</v>
      </c>
      <c r="AP1304" s="72">
        <v>0</v>
      </c>
      <c r="AQ1304" s="72">
        <v>0</v>
      </c>
      <c r="AR1304" s="72">
        <v>0</v>
      </c>
      <c r="AS1304" s="72">
        <v>0</v>
      </c>
      <c r="BR1304" s="17"/>
      <c r="BV1304" s="17"/>
    </row>
    <row r="1305" spans="1:74" x14ac:dyDescent="0.25">
      <c r="A1305" s="20" t="s">
        <v>484</v>
      </c>
      <c r="B1305" s="20" t="s">
        <v>2698</v>
      </c>
      <c r="C1305" s="258">
        <v>75</v>
      </c>
      <c r="D1305" s="27">
        <v>75</v>
      </c>
      <c r="E1305" s="148">
        <v>6</v>
      </c>
      <c r="F1305" s="148">
        <v>25</v>
      </c>
      <c r="G1305" s="148">
        <v>9</v>
      </c>
      <c r="H1305" s="148">
        <v>35</v>
      </c>
      <c r="I1305" s="148">
        <v>0</v>
      </c>
      <c r="J1305" s="27">
        <f t="shared" si="224"/>
        <v>75</v>
      </c>
      <c r="L1305" s="267"/>
      <c r="S1305" s="20" t="s">
        <v>7763</v>
      </c>
      <c r="T1305" s="20" t="s">
        <v>92</v>
      </c>
      <c r="U1305" s="20" t="s">
        <v>102</v>
      </c>
      <c r="V1305" s="20" t="s">
        <v>98</v>
      </c>
      <c r="W1305" s="20" t="s">
        <v>125</v>
      </c>
      <c r="X1305" s="20" t="s">
        <v>272</v>
      </c>
      <c r="Y1305" s="20" t="s">
        <v>126</v>
      </c>
      <c r="AA1305" s="83"/>
      <c r="AB1305" s="83"/>
      <c r="AL1305" s="17" t="s">
        <v>7830</v>
      </c>
      <c r="AM1305" s="72">
        <v>0</v>
      </c>
      <c r="AN1305" s="72">
        <v>0</v>
      </c>
      <c r="AO1305" s="72">
        <v>0</v>
      </c>
      <c r="AP1305" s="72">
        <v>0</v>
      </c>
      <c r="AQ1305" s="72">
        <v>0</v>
      </c>
      <c r="AR1305" s="72">
        <v>0</v>
      </c>
      <c r="AS1305" s="72">
        <v>0</v>
      </c>
      <c r="BR1305" s="17"/>
      <c r="BV1305" s="17"/>
    </row>
    <row r="1306" spans="1:74" x14ac:dyDescent="0.25">
      <c r="A1306" s="20" t="s">
        <v>484</v>
      </c>
      <c r="B1306" s="20" t="s">
        <v>1700</v>
      </c>
      <c r="C1306" s="258">
        <v>5</v>
      </c>
      <c r="D1306" s="27">
        <v>5</v>
      </c>
      <c r="E1306" s="148">
        <v>0</v>
      </c>
      <c r="F1306" s="148">
        <v>0</v>
      </c>
      <c r="G1306" s="148">
        <v>0</v>
      </c>
      <c r="H1306" s="148">
        <v>4</v>
      </c>
      <c r="I1306" s="148">
        <v>1</v>
      </c>
      <c r="J1306" s="27">
        <f t="shared" si="224"/>
        <v>5</v>
      </c>
      <c r="L1306" s="267"/>
      <c r="S1306" s="20" t="s">
        <v>7903</v>
      </c>
      <c r="T1306" s="20">
        <v>0</v>
      </c>
      <c r="U1306" s="20">
        <v>0</v>
      </c>
      <c r="V1306" s="20">
        <v>0</v>
      </c>
      <c r="W1306" s="20">
        <v>0</v>
      </c>
      <c r="X1306" s="20">
        <v>0</v>
      </c>
      <c r="Y1306" s="20">
        <f>SUM(T1306:X1306)</f>
        <v>0</v>
      </c>
      <c r="Z1306" s="236">
        <v>0</v>
      </c>
      <c r="AA1306" s="83"/>
      <c r="AB1306" s="83"/>
      <c r="AL1306" s="17" t="s">
        <v>7831</v>
      </c>
      <c r="AM1306" s="72">
        <v>0</v>
      </c>
      <c r="AN1306" s="72">
        <v>0</v>
      </c>
      <c r="AO1306" s="72">
        <v>0</v>
      </c>
      <c r="AP1306" s="72">
        <v>0</v>
      </c>
      <c r="AQ1306" s="72">
        <v>0</v>
      </c>
      <c r="AR1306" s="72">
        <v>0</v>
      </c>
      <c r="AS1306" s="72">
        <v>0</v>
      </c>
      <c r="BR1306" s="17"/>
      <c r="BV1306" s="17"/>
    </row>
    <row r="1307" spans="1:74" x14ac:dyDescent="0.25">
      <c r="A1307" s="20" t="s">
        <v>484</v>
      </c>
      <c r="B1307" s="20" t="s">
        <v>561</v>
      </c>
      <c r="C1307" s="258">
        <v>5</v>
      </c>
      <c r="D1307" s="27">
        <v>5</v>
      </c>
      <c r="E1307" s="148">
        <v>0</v>
      </c>
      <c r="F1307" s="148">
        <v>4</v>
      </c>
      <c r="G1307" s="148">
        <v>0</v>
      </c>
      <c r="H1307" s="148">
        <v>1</v>
      </c>
      <c r="I1307" s="148">
        <v>0</v>
      </c>
      <c r="J1307" s="27">
        <f t="shared" si="224"/>
        <v>5</v>
      </c>
      <c r="L1307" s="267"/>
      <c r="S1307" s="20" t="s">
        <v>7757</v>
      </c>
      <c r="T1307" s="21">
        <v>4</v>
      </c>
      <c r="U1307" s="21">
        <v>10</v>
      </c>
      <c r="V1307" s="21">
        <v>0</v>
      </c>
      <c r="W1307" s="21">
        <v>3</v>
      </c>
      <c r="X1307" s="21">
        <v>0</v>
      </c>
      <c r="Y1307" s="20">
        <f>SUM(T1307:X1307)</f>
        <v>17</v>
      </c>
      <c r="Z1307" s="236">
        <v>17</v>
      </c>
      <c r="AA1307" s="83"/>
      <c r="AB1307" s="83"/>
      <c r="AL1307" s="17" t="s">
        <v>7947</v>
      </c>
      <c r="AM1307" s="72">
        <v>0</v>
      </c>
      <c r="AN1307" s="72">
        <v>0</v>
      </c>
      <c r="AO1307" s="72">
        <v>0</v>
      </c>
      <c r="AP1307" s="72">
        <v>0</v>
      </c>
      <c r="AQ1307" s="72">
        <v>0</v>
      </c>
      <c r="AR1307" s="72">
        <v>415</v>
      </c>
      <c r="AS1307" s="72">
        <v>435</v>
      </c>
      <c r="BR1307" s="17"/>
      <c r="BV1307" s="17"/>
    </row>
    <row r="1308" spans="1:74" x14ac:dyDescent="0.25">
      <c r="A1308" s="20" t="s">
        <v>484</v>
      </c>
      <c r="B1308" s="20" t="s">
        <v>5340</v>
      </c>
      <c r="C1308" s="258">
        <v>3</v>
      </c>
      <c r="D1308" s="27">
        <v>3</v>
      </c>
      <c r="E1308" s="148">
        <v>0</v>
      </c>
      <c r="F1308" s="148">
        <v>2</v>
      </c>
      <c r="G1308" s="148">
        <v>0</v>
      </c>
      <c r="H1308" s="148">
        <v>1</v>
      </c>
      <c r="I1308" s="148">
        <v>0</v>
      </c>
      <c r="J1308" s="27">
        <f t="shared" si="224"/>
        <v>3</v>
      </c>
      <c r="L1308" s="267"/>
      <c r="S1308" s="20" t="s">
        <v>7758</v>
      </c>
      <c r="T1308" s="20">
        <v>6</v>
      </c>
      <c r="U1308" s="20">
        <v>25</v>
      </c>
      <c r="V1308" s="20">
        <v>9</v>
      </c>
      <c r="W1308" s="20">
        <v>35</v>
      </c>
      <c r="X1308" s="20">
        <v>0</v>
      </c>
      <c r="Y1308" s="20">
        <f>SUM(T1308:X1308)</f>
        <v>75</v>
      </c>
      <c r="Z1308" s="236">
        <v>75</v>
      </c>
      <c r="AA1308" s="83"/>
      <c r="AB1308" s="83"/>
      <c r="BR1308" s="17"/>
      <c r="BV1308" s="17"/>
    </row>
    <row r="1309" spans="1:74" x14ac:dyDescent="0.25">
      <c r="A1309" s="20" t="s">
        <v>484</v>
      </c>
      <c r="B1309" s="20" t="s">
        <v>759</v>
      </c>
      <c r="C1309" s="258">
        <v>613</v>
      </c>
      <c r="D1309" s="27">
        <v>567</v>
      </c>
      <c r="E1309" s="148">
        <v>6</v>
      </c>
      <c r="F1309" s="148">
        <v>44</v>
      </c>
      <c r="G1309" s="148">
        <v>27</v>
      </c>
      <c r="H1309" s="148">
        <v>56</v>
      </c>
      <c r="I1309" s="148">
        <v>434</v>
      </c>
      <c r="J1309" s="27">
        <f t="shared" si="224"/>
        <v>567</v>
      </c>
      <c r="L1309" s="265">
        <v>655</v>
      </c>
      <c r="S1309" s="20" t="s">
        <v>7759</v>
      </c>
      <c r="T1309" s="21">
        <v>0</v>
      </c>
      <c r="U1309" s="21">
        <v>26</v>
      </c>
      <c r="V1309" s="21">
        <v>0</v>
      </c>
      <c r="W1309" s="21">
        <v>1</v>
      </c>
      <c r="X1309" s="21">
        <v>0</v>
      </c>
      <c r="Y1309" s="20">
        <f>SUM(T1309:X1309)</f>
        <v>27</v>
      </c>
      <c r="Z1309" s="236">
        <v>27</v>
      </c>
      <c r="AA1309" s="83"/>
      <c r="AB1309" s="83"/>
      <c r="AL1309" s="17" t="s">
        <v>5</v>
      </c>
      <c r="AM1309" s="17" t="s">
        <v>7849</v>
      </c>
      <c r="AN1309" s="17" t="s">
        <v>7793</v>
      </c>
      <c r="AO1309" s="17" t="s">
        <v>7794</v>
      </c>
      <c r="AP1309" s="17" t="s">
        <v>7795</v>
      </c>
      <c r="AQ1309" s="17" t="s">
        <v>7796</v>
      </c>
      <c r="AR1309" s="17" t="s">
        <v>7797</v>
      </c>
      <c r="AS1309" s="17" t="s">
        <v>7798</v>
      </c>
      <c r="BR1309" s="17"/>
      <c r="BV1309" s="17"/>
    </row>
    <row r="1310" spans="1:74" x14ac:dyDescent="0.25">
      <c r="A1310" s="54" t="s">
        <v>488</v>
      </c>
      <c r="B1310" s="54" t="s">
        <v>2698</v>
      </c>
      <c r="C1310" s="243">
        <v>28</v>
      </c>
      <c r="D1310" s="240">
        <v>27</v>
      </c>
      <c r="E1310" s="99">
        <v>0</v>
      </c>
      <c r="F1310" s="99">
        <v>26</v>
      </c>
      <c r="G1310" s="99">
        <v>0</v>
      </c>
      <c r="H1310" s="99">
        <v>1</v>
      </c>
      <c r="I1310" s="99">
        <v>0</v>
      </c>
      <c r="J1310" s="240">
        <f t="shared" si="224"/>
        <v>27</v>
      </c>
      <c r="K1310" s="132"/>
      <c r="L1310" s="266"/>
      <c r="T1310" s="17">
        <f t="shared" ref="T1310:Y1310" si="226">SUM(T1306:T1309)</f>
        <v>10</v>
      </c>
      <c r="U1310" s="17">
        <f t="shared" si="226"/>
        <v>61</v>
      </c>
      <c r="V1310" s="17">
        <f t="shared" si="226"/>
        <v>9</v>
      </c>
      <c r="W1310" s="17">
        <f t="shared" si="226"/>
        <v>39</v>
      </c>
      <c r="X1310" s="17">
        <f t="shared" si="226"/>
        <v>0</v>
      </c>
      <c r="Y1310" s="17">
        <f t="shared" si="226"/>
        <v>119</v>
      </c>
      <c r="Z1310" s="236">
        <v>119</v>
      </c>
      <c r="AA1310" s="83"/>
      <c r="AB1310" s="83"/>
      <c r="AL1310" s="17" t="s">
        <v>7842</v>
      </c>
      <c r="AM1310" s="72">
        <v>3</v>
      </c>
      <c r="AN1310" s="72">
        <v>0</v>
      </c>
      <c r="AO1310" s="72">
        <v>1</v>
      </c>
      <c r="AP1310" s="72">
        <v>1</v>
      </c>
      <c r="AQ1310" s="72">
        <v>1</v>
      </c>
      <c r="AR1310" s="72">
        <v>0</v>
      </c>
      <c r="AS1310" s="72">
        <v>0</v>
      </c>
      <c r="BR1310" s="17"/>
      <c r="BV1310" s="17"/>
    </row>
    <row r="1311" spans="1:74" x14ac:dyDescent="0.25">
      <c r="A1311" s="54" t="s">
        <v>488</v>
      </c>
      <c r="B1311" s="54" t="s">
        <v>1700</v>
      </c>
      <c r="C1311" s="243">
        <v>41</v>
      </c>
      <c r="D1311" s="240">
        <v>33</v>
      </c>
      <c r="E1311" s="99">
        <v>4</v>
      </c>
      <c r="F1311" s="99">
        <v>13</v>
      </c>
      <c r="G1311" s="99">
        <v>7</v>
      </c>
      <c r="H1311" s="99">
        <v>9</v>
      </c>
      <c r="I1311" s="99">
        <v>0</v>
      </c>
      <c r="J1311" s="240">
        <f t="shared" si="224"/>
        <v>33</v>
      </c>
      <c r="K1311" s="132"/>
      <c r="L1311" s="266"/>
      <c r="S1311" s="20" t="s">
        <v>7766</v>
      </c>
      <c r="T1311" s="20" t="s">
        <v>92</v>
      </c>
      <c r="U1311" s="20" t="s">
        <v>102</v>
      </c>
      <c r="V1311" s="20" t="s">
        <v>98</v>
      </c>
      <c r="W1311" s="20" t="s">
        <v>125</v>
      </c>
      <c r="X1311" s="20" t="s">
        <v>272</v>
      </c>
      <c r="Y1311" s="20" t="s">
        <v>7767</v>
      </c>
      <c r="Z1311" s="26"/>
      <c r="AA1311" s="83"/>
      <c r="AB1311" s="83"/>
      <c r="AL1311" s="17" t="s">
        <v>7843</v>
      </c>
      <c r="AM1311" s="72">
        <v>3</v>
      </c>
      <c r="AN1311" s="72">
        <v>3</v>
      </c>
      <c r="AO1311" s="72">
        <v>1</v>
      </c>
      <c r="AP1311" s="72">
        <v>1</v>
      </c>
      <c r="AQ1311" s="72">
        <v>1</v>
      </c>
      <c r="AR1311" s="72">
        <v>0</v>
      </c>
      <c r="AS1311" s="72">
        <v>0</v>
      </c>
      <c r="BR1311" s="17"/>
      <c r="BV1311" s="17"/>
    </row>
    <row r="1312" spans="1:74" x14ac:dyDescent="0.25">
      <c r="A1312" s="54" t="s">
        <v>488</v>
      </c>
      <c r="B1312" s="54" t="s">
        <v>561</v>
      </c>
      <c r="C1312" s="243">
        <v>2</v>
      </c>
      <c r="D1312" s="240">
        <v>2</v>
      </c>
      <c r="E1312" s="99">
        <v>0</v>
      </c>
      <c r="F1312" s="99">
        <v>2</v>
      </c>
      <c r="G1312" s="99">
        <v>0</v>
      </c>
      <c r="H1312" s="99">
        <v>0</v>
      </c>
      <c r="I1312" s="99">
        <v>0</v>
      </c>
      <c r="J1312" s="240">
        <f t="shared" si="224"/>
        <v>2</v>
      </c>
      <c r="K1312" s="132"/>
      <c r="L1312" s="266"/>
      <c r="S1312" s="20" t="s">
        <v>7903</v>
      </c>
      <c r="T1312" s="21">
        <f t="shared" ref="T1312:X1315" si="227" xml:space="preserve"> T1300-T1306</f>
        <v>4</v>
      </c>
      <c r="U1312" s="21">
        <f t="shared" si="227"/>
        <v>10</v>
      </c>
      <c r="V1312" s="21">
        <f t="shared" si="227"/>
        <v>0</v>
      </c>
      <c r="W1312" s="21">
        <f t="shared" si="227"/>
        <v>4</v>
      </c>
      <c r="X1312" s="21">
        <f t="shared" si="227"/>
        <v>0</v>
      </c>
      <c r="Y1312" s="21">
        <f>SUM(T1312:W1312)</f>
        <v>18</v>
      </c>
      <c r="Z1312" s="236">
        <f>SUM(T1312:X1312)</f>
        <v>18</v>
      </c>
      <c r="AA1312" s="83"/>
      <c r="AB1312" s="83"/>
      <c r="AL1312" s="17" t="s">
        <v>7844</v>
      </c>
      <c r="AM1312" s="72">
        <v>10</v>
      </c>
      <c r="AN1312" s="72">
        <v>3</v>
      </c>
      <c r="AO1312" s="72">
        <v>5</v>
      </c>
      <c r="AP1312" s="72">
        <v>3</v>
      </c>
      <c r="AQ1312" s="72">
        <v>2</v>
      </c>
      <c r="AR1312" s="72">
        <v>0</v>
      </c>
      <c r="AS1312" s="72">
        <v>0</v>
      </c>
      <c r="BR1312" s="17"/>
      <c r="BV1312" s="17"/>
    </row>
    <row r="1313" spans="1:74" x14ac:dyDescent="0.25">
      <c r="A1313" s="54" t="s">
        <v>488</v>
      </c>
      <c r="B1313" s="54" t="s">
        <v>5340</v>
      </c>
      <c r="C1313" s="243">
        <v>2</v>
      </c>
      <c r="D1313" s="240">
        <v>2</v>
      </c>
      <c r="E1313" s="99">
        <v>0</v>
      </c>
      <c r="F1313" s="99">
        <v>2</v>
      </c>
      <c r="G1313" s="99">
        <v>0</v>
      </c>
      <c r="H1313" s="99">
        <v>0</v>
      </c>
      <c r="I1313" s="99">
        <v>0</v>
      </c>
      <c r="J1313" s="240">
        <f t="shared" si="224"/>
        <v>2</v>
      </c>
      <c r="K1313" s="132"/>
      <c r="L1313" s="266"/>
      <c r="S1313" s="20" t="s">
        <v>7757</v>
      </c>
      <c r="T1313" s="21">
        <f t="shared" si="227"/>
        <v>2</v>
      </c>
      <c r="U1313" s="21">
        <f t="shared" si="227"/>
        <v>17</v>
      </c>
      <c r="V1313" s="21">
        <f t="shared" si="227"/>
        <v>10</v>
      </c>
      <c r="W1313" s="21">
        <f t="shared" si="227"/>
        <v>33</v>
      </c>
      <c r="X1313" s="21">
        <f t="shared" si="227"/>
        <v>181</v>
      </c>
      <c r="Y1313" s="21">
        <f>SUM(T1313:W1313)</f>
        <v>62</v>
      </c>
      <c r="Z1313" s="236">
        <f>SUM(T1313:X1313)</f>
        <v>243</v>
      </c>
      <c r="AA1313" s="83"/>
      <c r="AB1313" s="83"/>
      <c r="AL1313" s="17" t="s">
        <v>7846</v>
      </c>
      <c r="AM1313" s="72">
        <v>51</v>
      </c>
      <c r="AN1313" s="72">
        <v>46</v>
      </c>
      <c r="AO1313" s="72">
        <v>37</v>
      </c>
      <c r="AP1313" s="72">
        <v>28</v>
      </c>
      <c r="AQ1313" s="72">
        <v>23</v>
      </c>
      <c r="AR1313" s="72">
        <v>12</v>
      </c>
      <c r="AS1313" s="72">
        <v>18</v>
      </c>
      <c r="BR1313" s="17"/>
      <c r="BV1313" s="17"/>
    </row>
    <row r="1314" spans="1:74" x14ac:dyDescent="0.25">
      <c r="A1314" s="54" t="s">
        <v>488</v>
      </c>
      <c r="B1314" s="54" t="s">
        <v>759</v>
      </c>
      <c r="C1314" s="243">
        <v>2</v>
      </c>
      <c r="D1314" s="240">
        <v>2</v>
      </c>
      <c r="E1314" s="99">
        <v>0</v>
      </c>
      <c r="F1314" s="99">
        <v>2</v>
      </c>
      <c r="G1314" s="99">
        <v>0</v>
      </c>
      <c r="H1314" s="99">
        <v>0</v>
      </c>
      <c r="I1314" s="99">
        <v>0</v>
      </c>
      <c r="J1314" s="240">
        <f t="shared" si="224"/>
        <v>2</v>
      </c>
      <c r="K1314" s="132"/>
      <c r="L1314" s="266">
        <v>66</v>
      </c>
      <c r="S1314" s="20" t="s">
        <v>7758</v>
      </c>
      <c r="T1314" s="21">
        <f t="shared" si="227"/>
        <v>6</v>
      </c>
      <c r="U1314" s="21">
        <f t="shared" si="227"/>
        <v>50</v>
      </c>
      <c r="V1314" s="21">
        <f t="shared" si="227"/>
        <v>27</v>
      </c>
      <c r="W1314" s="21">
        <f t="shared" si="227"/>
        <v>62</v>
      </c>
      <c r="X1314" s="21">
        <f t="shared" si="227"/>
        <v>435</v>
      </c>
      <c r="Y1314" s="21">
        <f>SUM(T1314:W1314)</f>
        <v>145</v>
      </c>
      <c r="Z1314" s="236">
        <f>SUM(T1314:X1314)</f>
        <v>580</v>
      </c>
      <c r="AA1314" s="83"/>
      <c r="AB1314" s="83"/>
      <c r="AL1314" s="17" t="s">
        <v>7880</v>
      </c>
      <c r="AM1314" s="72">
        <v>713</v>
      </c>
      <c r="AN1314" s="72">
        <v>352</v>
      </c>
      <c r="AO1314" s="72">
        <v>266</v>
      </c>
      <c r="AP1314" s="72">
        <v>249</v>
      </c>
      <c r="AQ1314" s="72">
        <v>156</v>
      </c>
      <c r="AR1314" s="72">
        <v>84</v>
      </c>
      <c r="AS1314" s="72">
        <v>62</v>
      </c>
      <c r="BR1314" s="17"/>
      <c r="BV1314" s="17"/>
    </row>
    <row r="1315" spans="1:74" x14ac:dyDescent="0.25">
      <c r="A1315" s="20" t="s">
        <v>7764</v>
      </c>
      <c r="B1315" s="20"/>
      <c r="C1315" s="19">
        <f t="shared" ref="C1315:J1315" si="228" xml:space="preserve"> SUM(C1299:C1314)</f>
        <v>1056</v>
      </c>
      <c r="D1315" s="20">
        <f t="shared" si="228"/>
        <v>999</v>
      </c>
      <c r="E1315" s="19">
        <f t="shared" si="228"/>
        <v>26</v>
      </c>
      <c r="F1315" s="19">
        <f t="shared" si="228"/>
        <v>157</v>
      </c>
      <c r="G1315" s="19">
        <f t="shared" si="228"/>
        <v>53</v>
      </c>
      <c r="H1315" s="19">
        <f t="shared" si="228"/>
        <v>147</v>
      </c>
      <c r="I1315" s="19">
        <f t="shared" si="228"/>
        <v>616</v>
      </c>
      <c r="J1315" s="20">
        <f t="shared" si="228"/>
        <v>999</v>
      </c>
      <c r="L1315" s="267">
        <f>SUM(L1299:L1314)</f>
        <v>999</v>
      </c>
      <c r="S1315" s="20" t="s">
        <v>7759</v>
      </c>
      <c r="T1315" s="21">
        <f t="shared" si="227"/>
        <v>4</v>
      </c>
      <c r="U1315" s="21">
        <f t="shared" si="227"/>
        <v>19</v>
      </c>
      <c r="V1315" s="21">
        <f t="shared" si="227"/>
        <v>7</v>
      </c>
      <c r="W1315" s="21">
        <f t="shared" si="227"/>
        <v>9</v>
      </c>
      <c r="X1315" s="21">
        <f t="shared" si="227"/>
        <v>0</v>
      </c>
      <c r="Y1315" s="21">
        <f>SUM(T1315:W1315)</f>
        <v>39</v>
      </c>
      <c r="Z1315" s="236">
        <f>SUM(T1315:X1315)</f>
        <v>39</v>
      </c>
      <c r="AA1315" s="83"/>
      <c r="AB1315" s="83"/>
      <c r="AL1315" s="17" t="s">
        <v>7832</v>
      </c>
      <c r="AM1315" s="72">
        <v>364</v>
      </c>
      <c r="AN1315" s="72">
        <v>349</v>
      </c>
      <c r="AO1315" s="72">
        <v>510</v>
      </c>
      <c r="AP1315" s="72">
        <v>535</v>
      </c>
      <c r="AQ1315" s="72">
        <v>579</v>
      </c>
      <c r="AR1315" s="72">
        <v>91</v>
      </c>
      <c r="AS1315" s="72">
        <v>181</v>
      </c>
      <c r="BR1315" s="17"/>
      <c r="BV1315" s="17"/>
    </row>
    <row r="1316" spans="1:74" x14ac:dyDescent="0.25">
      <c r="S1316" s="83"/>
      <c r="T1316" s="268">
        <f t="shared" ref="T1316:Z1316" si="229">SUM(T1312:T1315)</f>
        <v>16</v>
      </c>
      <c r="U1316" s="268">
        <f t="shared" si="229"/>
        <v>96</v>
      </c>
      <c r="V1316" s="268">
        <f t="shared" si="229"/>
        <v>44</v>
      </c>
      <c r="W1316" s="268">
        <f t="shared" si="229"/>
        <v>108</v>
      </c>
      <c r="X1316" s="268">
        <f t="shared" si="229"/>
        <v>616</v>
      </c>
      <c r="Y1316" s="268">
        <f t="shared" si="229"/>
        <v>264</v>
      </c>
      <c r="Z1316" s="268">
        <f t="shared" si="229"/>
        <v>880</v>
      </c>
      <c r="AA1316" s="83"/>
      <c r="AB1316" s="83"/>
      <c r="AL1316" s="17" t="s">
        <v>7881</v>
      </c>
      <c r="AM1316" s="72">
        <v>1</v>
      </c>
      <c r="AN1316" s="72">
        <v>28</v>
      </c>
      <c r="AO1316" s="72">
        <v>72</v>
      </c>
      <c r="AP1316" s="72">
        <v>273</v>
      </c>
      <c r="AQ1316" s="72">
        <v>355</v>
      </c>
      <c r="AR1316" s="72">
        <v>161</v>
      </c>
      <c r="AS1316" s="72">
        <v>145</v>
      </c>
      <c r="BR1316" s="17"/>
      <c r="BV1316" s="17"/>
    </row>
    <row r="1317" spans="1:74" x14ac:dyDescent="0.25">
      <c r="S1317" s="83"/>
      <c r="T1317" s="26"/>
      <c r="U1317" s="26"/>
      <c r="V1317" s="26"/>
      <c r="W1317" s="26"/>
      <c r="X1317" s="26"/>
      <c r="Y1317" s="26"/>
      <c r="Z1317" s="26"/>
      <c r="AA1317" s="83"/>
      <c r="AB1317" s="83"/>
      <c r="AL1317" s="17" t="s">
        <v>7833</v>
      </c>
      <c r="AM1317" s="72">
        <v>0</v>
      </c>
      <c r="AN1317" s="72">
        <v>0</v>
      </c>
      <c r="AO1317" s="72">
        <v>0</v>
      </c>
      <c r="AP1317" s="72">
        <v>0</v>
      </c>
      <c r="AQ1317" s="72">
        <v>0</v>
      </c>
      <c r="AR1317" s="72">
        <v>415</v>
      </c>
      <c r="AS1317" s="72">
        <v>435</v>
      </c>
      <c r="BR1317" s="17"/>
      <c r="BV1317" s="17"/>
    </row>
    <row r="1318" spans="1:74" x14ac:dyDescent="0.25">
      <c r="S1318" s="83"/>
      <c r="T1318" s="26"/>
      <c r="U1318" s="26"/>
      <c r="V1318" s="26"/>
      <c r="W1318" s="26"/>
      <c r="X1318" s="26"/>
      <c r="Y1318" s="26"/>
      <c r="Z1318" s="26"/>
      <c r="AA1318" s="83"/>
      <c r="AB1318" s="83"/>
      <c r="AL1318" s="17" t="s">
        <v>7882</v>
      </c>
      <c r="AM1318" s="72">
        <v>0</v>
      </c>
      <c r="AN1318" s="72">
        <v>0</v>
      </c>
      <c r="AO1318" s="72">
        <v>0</v>
      </c>
      <c r="AP1318" s="72">
        <v>0</v>
      </c>
      <c r="AQ1318" s="72">
        <v>2</v>
      </c>
      <c r="AR1318" s="72">
        <v>15</v>
      </c>
      <c r="AS1318" s="72">
        <v>39</v>
      </c>
      <c r="BR1318" s="17"/>
      <c r="BV1318" s="17"/>
    </row>
    <row r="1319" spans="1:74" x14ac:dyDescent="0.25">
      <c r="S1319" s="83"/>
      <c r="T1319" s="26"/>
      <c r="U1319" s="26"/>
      <c r="V1319" s="26"/>
      <c r="W1319" s="26"/>
      <c r="X1319" s="26"/>
      <c r="Y1319" s="26"/>
      <c r="Z1319" s="26"/>
      <c r="AA1319" s="83"/>
      <c r="AB1319" s="83"/>
      <c r="BR1319" s="17"/>
      <c r="BV1319" s="17"/>
    </row>
    <row r="1320" spans="1:74" x14ac:dyDescent="0.25">
      <c r="S1320" s="83"/>
      <c r="T1320" s="83"/>
      <c r="U1320" s="83"/>
      <c r="V1320" s="83"/>
      <c r="W1320" s="83"/>
      <c r="X1320" s="83"/>
      <c r="Y1320" s="83"/>
      <c r="Z1320" s="26"/>
      <c r="AA1320" s="83"/>
      <c r="AB1320" s="83"/>
      <c r="BR1320" s="17"/>
      <c r="BV1320" s="17"/>
    </row>
    <row r="1321" spans="1:74" x14ac:dyDescent="0.25">
      <c r="S1321" s="83"/>
      <c r="T1321" s="26"/>
      <c r="U1321" s="26"/>
      <c r="V1321" s="26"/>
      <c r="W1321" s="26"/>
      <c r="X1321" s="26"/>
      <c r="Y1321" s="26"/>
      <c r="Z1321" s="26"/>
      <c r="AA1321" s="83"/>
      <c r="AB1321" s="83"/>
      <c r="BR1321" s="17"/>
      <c r="BV1321" s="17"/>
    </row>
    <row r="1322" spans="1:74" x14ac:dyDescent="0.25">
      <c r="S1322" s="83"/>
      <c r="T1322" s="26"/>
      <c r="U1322" s="26"/>
      <c r="V1322" s="26"/>
      <c r="W1322" s="26"/>
      <c r="X1322" s="26"/>
      <c r="Y1322" s="26"/>
      <c r="Z1322" s="26"/>
      <c r="AA1322" s="83"/>
      <c r="AB1322" s="83"/>
      <c r="BR1322" s="17"/>
      <c r="BV1322" s="17"/>
    </row>
    <row r="1323" spans="1:74" x14ac:dyDescent="0.25">
      <c r="S1323" s="83"/>
      <c r="T1323" s="26"/>
      <c r="U1323" s="26"/>
      <c r="V1323" s="26"/>
      <c r="W1323" s="26"/>
      <c r="X1323" s="26"/>
      <c r="Y1323" s="26"/>
      <c r="Z1323" s="26"/>
      <c r="BR1323" s="17"/>
      <c r="BV1323" s="17"/>
    </row>
    <row r="1324" spans="1:74" x14ac:dyDescent="0.25">
      <c r="S1324" s="83"/>
      <c r="T1324" s="26"/>
      <c r="U1324" s="26"/>
      <c r="V1324" s="26"/>
      <c r="W1324" s="26"/>
      <c r="X1324" s="26"/>
      <c r="Y1324" s="26"/>
      <c r="Z1324" s="26"/>
      <c r="BR1324" s="17"/>
      <c r="BV1324" s="17"/>
    </row>
    <row r="1325" spans="1:74" ht="39.6" x14ac:dyDescent="0.25">
      <c r="A1325" s="214" t="s">
        <v>7797</v>
      </c>
      <c r="B1325" s="214" t="s">
        <v>7744</v>
      </c>
      <c r="C1325" s="214" t="s">
        <v>7705</v>
      </c>
      <c r="D1325" s="214" t="s">
        <v>7745</v>
      </c>
      <c r="E1325" s="214" t="s">
        <v>7746</v>
      </c>
      <c r="F1325" s="214" t="s">
        <v>7747</v>
      </c>
      <c r="G1325" s="214" t="s">
        <v>7748</v>
      </c>
      <c r="H1325" s="214" t="s">
        <v>7749</v>
      </c>
      <c r="I1325" s="214" t="s">
        <v>7750</v>
      </c>
      <c r="J1325" s="24" t="s">
        <v>7764</v>
      </c>
      <c r="L1325" s="23" t="s">
        <v>7950</v>
      </c>
      <c r="S1325" s="17" t="s">
        <v>7797</v>
      </c>
      <c r="AL1325" s="17" t="s">
        <v>7951</v>
      </c>
      <c r="AM1325" s="72" t="s">
        <v>7797</v>
      </c>
      <c r="AN1325" s="72"/>
      <c r="AO1325" s="72"/>
      <c r="AP1325" s="72"/>
      <c r="BR1325" s="17"/>
      <c r="BV1325" s="17"/>
    </row>
    <row r="1326" spans="1:74" x14ac:dyDescent="0.25">
      <c r="A1326" s="20" t="s">
        <v>7906</v>
      </c>
      <c r="B1326" s="20" t="s">
        <v>759</v>
      </c>
      <c r="C1326" s="20">
        <v>13</v>
      </c>
      <c r="D1326" s="20">
        <v>12</v>
      </c>
      <c r="E1326" s="20">
        <v>1</v>
      </c>
      <c r="F1326" s="20">
        <v>7</v>
      </c>
      <c r="G1326" s="20">
        <v>0</v>
      </c>
      <c r="H1326" s="20">
        <v>4</v>
      </c>
      <c r="I1326" s="20">
        <v>0</v>
      </c>
      <c r="J1326" s="20">
        <f t="shared" ref="J1326:J1338" si="230">SUM(E1326:I1326)</f>
        <v>12</v>
      </c>
      <c r="L1326" s="17">
        <v>12</v>
      </c>
      <c r="S1326" s="20" t="s">
        <v>7755</v>
      </c>
      <c r="T1326" s="20" t="s">
        <v>92</v>
      </c>
      <c r="U1326" s="20" t="s">
        <v>102</v>
      </c>
      <c r="V1326" s="20" t="s">
        <v>98</v>
      </c>
      <c r="W1326" s="20" t="s">
        <v>125</v>
      </c>
      <c r="X1326" s="20" t="s">
        <v>272</v>
      </c>
      <c r="Y1326" s="20" t="s">
        <v>126</v>
      </c>
      <c r="AL1326" s="17" t="s">
        <v>7876</v>
      </c>
      <c r="AM1326" s="72"/>
      <c r="AN1326" s="72"/>
      <c r="AO1326" s="72"/>
      <c r="AP1326" s="72"/>
      <c r="BR1326" s="17"/>
      <c r="BV1326" s="17"/>
    </row>
    <row r="1327" spans="1:74" x14ac:dyDescent="0.25">
      <c r="A1327" s="54" t="s">
        <v>480</v>
      </c>
      <c r="B1327" s="54" t="s">
        <v>2698</v>
      </c>
      <c r="C1327" s="54">
        <v>13</v>
      </c>
      <c r="D1327" s="54">
        <v>12</v>
      </c>
      <c r="E1327" s="54">
        <v>1</v>
      </c>
      <c r="F1327" s="54">
        <v>7</v>
      </c>
      <c r="G1327" s="54">
        <v>0</v>
      </c>
      <c r="H1327" s="54">
        <v>4</v>
      </c>
      <c r="I1327" s="54">
        <v>0</v>
      </c>
      <c r="J1327" s="54">
        <f t="shared" si="230"/>
        <v>12</v>
      </c>
      <c r="K1327" s="132"/>
      <c r="L1327" s="132"/>
      <c r="S1327" s="20" t="s">
        <v>7903</v>
      </c>
      <c r="T1327" s="20">
        <v>1</v>
      </c>
      <c r="U1327" s="20">
        <v>7</v>
      </c>
      <c r="V1327" s="20">
        <v>0</v>
      </c>
      <c r="W1327" s="20">
        <v>4</v>
      </c>
      <c r="X1327" s="20">
        <v>0</v>
      </c>
      <c r="Y1327" s="20">
        <f>SUM(T1327:X1327)</f>
        <v>12</v>
      </c>
      <c r="Z1327" s="236">
        <v>12</v>
      </c>
      <c r="AA1327" s="83"/>
      <c r="AL1327" s="17" t="s">
        <v>7784</v>
      </c>
      <c r="AM1327" s="72"/>
      <c r="AN1327" s="72"/>
      <c r="AO1327" s="72"/>
      <c r="AP1327" s="72"/>
      <c r="BR1327" s="17"/>
      <c r="BV1327" s="17"/>
    </row>
    <row r="1328" spans="1:74" x14ac:dyDescent="0.25">
      <c r="A1328" s="54" t="s">
        <v>480</v>
      </c>
      <c r="B1328" s="54" t="s">
        <v>1700</v>
      </c>
      <c r="C1328" s="54">
        <v>56</v>
      </c>
      <c r="D1328" s="54">
        <v>56</v>
      </c>
      <c r="E1328" s="54">
        <v>0</v>
      </c>
      <c r="F1328" s="54">
        <v>0</v>
      </c>
      <c r="G1328" s="54">
        <v>0</v>
      </c>
      <c r="H1328" s="54">
        <v>0</v>
      </c>
      <c r="I1328" s="54">
        <v>56</v>
      </c>
      <c r="J1328" s="54">
        <f t="shared" si="230"/>
        <v>56</v>
      </c>
      <c r="K1328" s="132"/>
      <c r="L1328" s="132"/>
      <c r="S1328" s="20" t="s">
        <v>7757</v>
      </c>
      <c r="T1328" s="20">
        <v>5</v>
      </c>
      <c r="U1328" s="20">
        <v>40</v>
      </c>
      <c r="V1328" s="20">
        <v>13</v>
      </c>
      <c r="W1328" s="20">
        <v>38</v>
      </c>
      <c r="X1328" s="20">
        <v>91</v>
      </c>
      <c r="Y1328" s="20">
        <f>SUM(T1328:X1328)</f>
        <v>187</v>
      </c>
      <c r="Z1328" s="236">
        <v>187</v>
      </c>
      <c r="AA1328" s="83"/>
      <c r="AM1328" s="72"/>
      <c r="AN1328" s="72"/>
      <c r="AO1328" s="72"/>
      <c r="AP1328" s="72"/>
      <c r="BR1328" s="17"/>
      <c r="BV1328" s="17"/>
    </row>
    <row r="1329" spans="1:74" x14ac:dyDescent="0.25">
      <c r="A1329" s="54" t="s">
        <v>480</v>
      </c>
      <c r="B1329" s="54" t="s">
        <v>561</v>
      </c>
      <c r="C1329" s="54">
        <v>1</v>
      </c>
      <c r="D1329" s="54">
        <v>1</v>
      </c>
      <c r="E1329" s="54">
        <v>0</v>
      </c>
      <c r="F1329" s="54">
        <v>1</v>
      </c>
      <c r="G1329" s="54">
        <v>0</v>
      </c>
      <c r="H1329" s="54">
        <v>0</v>
      </c>
      <c r="I1329" s="54">
        <v>0</v>
      </c>
      <c r="J1329" s="54">
        <f t="shared" si="230"/>
        <v>1</v>
      </c>
      <c r="K1329" s="132"/>
      <c r="L1329" s="132"/>
      <c r="S1329" s="20" t="s">
        <v>7758</v>
      </c>
      <c r="T1329" s="20">
        <v>11</v>
      </c>
      <c r="U1329" s="20">
        <v>96</v>
      </c>
      <c r="V1329" s="20">
        <v>56</v>
      </c>
      <c r="W1329" s="20">
        <v>87</v>
      </c>
      <c r="X1329" s="20">
        <v>415</v>
      </c>
      <c r="Y1329" s="20">
        <f>SUM(T1329:X1329)</f>
        <v>665</v>
      </c>
      <c r="Z1329" s="236">
        <v>665</v>
      </c>
      <c r="AA1329" s="83"/>
      <c r="AL1329" s="17" t="s">
        <v>5</v>
      </c>
      <c r="AM1329" s="17" t="s">
        <v>7792</v>
      </c>
      <c r="AN1329" s="17" t="s">
        <v>7793</v>
      </c>
      <c r="AO1329" s="17" t="s">
        <v>7794</v>
      </c>
      <c r="AP1329" s="17" t="s">
        <v>7795</v>
      </c>
      <c r="AQ1329" s="17" t="s">
        <v>7796</v>
      </c>
      <c r="AR1329" s="17" t="s">
        <v>7797</v>
      </c>
      <c r="BR1329" s="17"/>
      <c r="BV1329" s="17"/>
    </row>
    <row r="1330" spans="1:74" x14ac:dyDescent="0.25">
      <c r="A1330" s="54" t="s">
        <v>480</v>
      </c>
      <c r="B1330" s="54" t="s">
        <v>759</v>
      </c>
      <c r="C1330" s="54">
        <v>118</v>
      </c>
      <c r="D1330" s="54">
        <v>118</v>
      </c>
      <c r="E1330" s="54">
        <v>4</v>
      </c>
      <c r="F1330" s="54">
        <v>32</v>
      </c>
      <c r="G1330" s="54">
        <v>13</v>
      </c>
      <c r="H1330" s="54">
        <v>34</v>
      </c>
      <c r="I1330" s="54">
        <v>35</v>
      </c>
      <c r="J1330" s="54">
        <f t="shared" si="230"/>
        <v>118</v>
      </c>
      <c r="K1330" s="132"/>
      <c r="L1330" s="132">
        <f>SUM(D1327:D1330)</f>
        <v>187</v>
      </c>
      <c r="S1330" s="20" t="s">
        <v>7759</v>
      </c>
      <c r="T1330" s="20">
        <v>0</v>
      </c>
      <c r="U1330" s="20">
        <v>8</v>
      </c>
      <c r="V1330" s="20">
        <v>0</v>
      </c>
      <c r="W1330" s="20">
        <v>10</v>
      </c>
      <c r="X1330" s="20">
        <v>0</v>
      </c>
      <c r="Y1330" s="20">
        <f>SUM(T1330:X1330)</f>
        <v>18</v>
      </c>
      <c r="Z1330" s="236">
        <v>18</v>
      </c>
      <c r="AA1330" s="83"/>
      <c r="AL1330" s="17" t="s">
        <v>7828</v>
      </c>
      <c r="AM1330" s="72">
        <v>0</v>
      </c>
      <c r="AN1330" s="72">
        <v>0</v>
      </c>
      <c r="AO1330" s="72">
        <v>0</v>
      </c>
      <c r="AP1330" s="72">
        <v>0</v>
      </c>
      <c r="AQ1330" s="72">
        <v>0</v>
      </c>
      <c r="AR1330" s="72">
        <v>0</v>
      </c>
      <c r="BR1330" s="17"/>
      <c r="BV1330" s="17"/>
    </row>
    <row r="1331" spans="1:74" x14ac:dyDescent="0.25">
      <c r="A1331" s="20" t="s">
        <v>484</v>
      </c>
      <c r="B1331" s="20" t="s">
        <v>2698</v>
      </c>
      <c r="C1331" s="20">
        <v>90</v>
      </c>
      <c r="D1331" s="20">
        <v>89</v>
      </c>
      <c r="E1331" s="20">
        <v>5</v>
      </c>
      <c r="F1331" s="20">
        <v>39</v>
      </c>
      <c r="G1331" s="20">
        <v>8</v>
      </c>
      <c r="H1331" s="20">
        <v>37</v>
      </c>
      <c r="I1331" s="20">
        <v>0</v>
      </c>
      <c r="J1331" s="20">
        <f t="shared" si="230"/>
        <v>89</v>
      </c>
      <c r="T1331" s="17">
        <f t="shared" ref="T1331:Y1331" si="231">SUM(T1327:T1330)</f>
        <v>17</v>
      </c>
      <c r="U1331" s="17">
        <f t="shared" si="231"/>
        <v>151</v>
      </c>
      <c r="V1331" s="17">
        <f t="shared" si="231"/>
        <v>69</v>
      </c>
      <c r="W1331" s="17">
        <f t="shared" si="231"/>
        <v>139</v>
      </c>
      <c r="X1331" s="17">
        <f t="shared" si="231"/>
        <v>506</v>
      </c>
      <c r="Y1331" s="17">
        <f t="shared" si="231"/>
        <v>882</v>
      </c>
      <c r="Z1331" s="236">
        <v>882</v>
      </c>
      <c r="AL1331" s="17" t="s">
        <v>7829</v>
      </c>
      <c r="AM1331" s="72">
        <v>0</v>
      </c>
      <c r="AN1331" s="72">
        <v>0</v>
      </c>
      <c r="AO1331" s="72">
        <v>0</v>
      </c>
      <c r="AP1331" s="72">
        <v>0</v>
      </c>
      <c r="AQ1331" s="72">
        <v>0</v>
      </c>
      <c r="AR1331" s="72">
        <v>0</v>
      </c>
      <c r="BR1331" s="17"/>
      <c r="BV1331" s="17"/>
    </row>
    <row r="1332" spans="1:74" x14ac:dyDescent="0.25">
      <c r="A1332" s="20" t="s">
        <v>484</v>
      </c>
      <c r="B1332" s="20" t="s">
        <v>1700</v>
      </c>
      <c r="C1332" s="20">
        <v>12</v>
      </c>
      <c r="D1332" s="20">
        <v>11</v>
      </c>
      <c r="E1332" s="20">
        <v>0</v>
      </c>
      <c r="F1332" s="20">
        <v>2</v>
      </c>
      <c r="G1332" s="20">
        <v>2</v>
      </c>
      <c r="H1332" s="20">
        <v>7</v>
      </c>
      <c r="I1332" s="20">
        <v>0</v>
      </c>
      <c r="J1332" s="20">
        <f t="shared" si="230"/>
        <v>11</v>
      </c>
      <c r="S1332" s="20" t="s">
        <v>7763</v>
      </c>
      <c r="T1332" s="20" t="s">
        <v>92</v>
      </c>
      <c r="U1332" s="20" t="s">
        <v>102</v>
      </c>
      <c r="V1332" s="20" t="s">
        <v>98</v>
      </c>
      <c r="W1332" s="20" t="s">
        <v>125</v>
      </c>
      <c r="X1332" s="20" t="s">
        <v>272</v>
      </c>
      <c r="Y1332" s="20" t="s">
        <v>126</v>
      </c>
      <c r="AL1332" s="17" t="s">
        <v>7830</v>
      </c>
      <c r="AM1332" s="72">
        <v>0</v>
      </c>
      <c r="AN1332" s="72">
        <v>0</v>
      </c>
      <c r="AO1332" s="72">
        <v>0</v>
      </c>
      <c r="AP1332" s="72">
        <v>0</v>
      </c>
      <c r="AQ1332" s="72">
        <v>0</v>
      </c>
      <c r="AR1332" s="72">
        <v>0</v>
      </c>
      <c r="BR1332" s="17"/>
      <c r="BV1332" s="17"/>
    </row>
    <row r="1333" spans="1:74" x14ac:dyDescent="0.25">
      <c r="A1333" s="20" t="s">
        <v>484</v>
      </c>
      <c r="B1333" s="20" t="s">
        <v>561</v>
      </c>
      <c r="C1333" s="20">
        <v>1</v>
      </c>
      <c r="D1333" s="20">
        <v>1</v>
      </c>
      <c r="E1333" s="20">
        <v>0</v>
      </c>
      <c r="F1333" s="20">
        <v>0</v>
      </c>
      <c r="G1333" s="20">
        <v>1</v>
      </c>
      <c r="H1333" s="20">
        <v>0</v>
      </c>
      <c r="I1333" s="20">
        <v>0</v>
      </c>
      <c r="J1333" s="20">
        <f t="shared" si="230"/>
        <v>1</v>
      </c>
      <c r="S1333" s="20" t="s">
        <v>7903</v>
      </c>
      <c r="T1333" s="20">
        <v>0</v>
      </c>
      <c r="U1333" s="20">
        <v>0</v>
      </c>
      <c r="V1333" s="20">
        <v>0</v>
      </c>
      <c r="W1333" s="20">
        <v>0</v>
      </c>
      <c r="X1333" s="20">
        <v>0</v>
      </c>
      <c r="Y1333" s="20">
        <f>SUM(T1333:X1333)</f>
        <v>0</v>
      </c>
      <c r="Z1333" s="236">
        <v>0</v>
      </c>
      <c r="AA1333" s="83"/>
      <c r="AL1333" s="17" t="s">
        <v>7831</v>
      </c>
      <c r="AM1333" s="72">
        <v>0</v>
      </c>
      <c r="AN1333" s="72">
        <v>0</v>
      </c>
      <c r="AO1333" s="72">
        <v>0</v>
      </c>
      <c r="AP1333" s="72">
        <v>0</v>
      </c>
      <c r="AQ1333" s="72">
        <v>0</v>
      </c>
      <c r="AR1333" s="72">
        <v>0</v>
      </c>
      <c r="BR1333" s="17"/>
      <c r="BV1333" s="17"/>
    </row>
    <row r="1334" spans="1:74" x14ac:dyDescent="0.25">
      <c r="A1334" s="20" t="s">
        <v>484</v>
      </c>
      <c r="B1334" s="20" t="s">
        <v>5340</v>
      </c>
      <c r="C1334" s="20">
        <v>2</v>
      </c>
      <c r="D1334" s="20">
        <v>2</v>
      </c>
      <c r="E1334" s="20">
        <v>0</v>
      </c>
      <c r="F1334" s="20">
        <v>1</v>
      </c>
      <c r="G1334" s="20">
        <v>0</v>
      </c>
      <c r="H1334" s="20">
        <v>1</v>
      </c>
      <c r="I1334" s="20">
        <v>0</v>
      </c>
      <c r="J1334" s="20">
        <f t="shared" si="230"/>
        <v>2</v>
      </c>
      <c r="S1334" s="20" t="s">
        <v>7757</v>
      </c>
      <c r="T1334" s="21">
        <v>1</v>
      </c>
      <c r="U1334" s="21">
        <v>7</v>
      </c>
      <c r="V1334" s="21">
        <v>0</v>
      </c>
      <c r="W1334" s="21">
        <v>4</v>
      </c>
      <c r="X1334" s="21">
        <v>0</v>
      </c>
      <c r="Y1334" s="20">
        <f>SUM(T1334:X1334)</f>
        <v>12</v>
      </c>
      <c r="Z1334" s="236">
        <v>12</v>
      </c>
      <c r="AA1334" s="83"/>
      <c r="AL1334" s="17" t="s">
        <v>7947</v>
      </c>
      <c r="AM1334" s="72">
        <v>0</v>
      </c>
      <c r="AN1334" s="72">
        <v>0</v>
      </c>
      <c r="AO1334" s="72">
        <v>0</v>
      </c>
      <c r="AP1334" s="72">
        <v>0</v>
      </c>
      <c r="AQ1334" s="72">
        <v>0</v>
      </c>
      <c r="AR1334" s="72">
        <v>415</v>
      </c>
      <c r="BR1334" s="17"/>
      <c r="BV1334" s="17"/>
    </row>
    <row r="1335" spans="1:74" x14ac:dyDescent="0.25">
      <c r="A1335" s="20" t="s">
        <v>484</v>
      </c>
      <c r="B1335" s="20" t="s">
        <v>759</v>
      </c>
      <c r="C1335" s="20">
        <v>565</v>
      </c>
      <c r="D1335" s="20">
        <v>562</v>
      </c>
      <c r="E1335" s="20">
        <v>6</v>
      </c>
      <c r="F1335" s="20">
        <v>54</v>
      </c>
      <c r="G1335" s="20">
        <v>45</v>
      </c>
      <c r="H1335" s="20">
        <v>42</v>
      </c>
      <c r="I1335" s="20">
        <v>415</v>
      </c>
      <c r="J1335" s="20">
        <f t="shared" si="230"/>
        <v>562</v>
      </c>
      <c r="L1335" s="17">
        <f xml:space="preserve"> SUM(D1331:D1335)</f>
        <v>665</v>
      </c>
      <c r="S1335" s="20" t="s">
        <v>7758</v>
      </c>
      <c r="T1335" s="20">
        <v>5</v>
      </c>
      <c r="U1335" s="20">
        <v>39</v>
      </c>
      <c r="V1335" s="20">
        <v>8</v>
      </c>
      <c r="W1335" s="20">
        <v>37</v>
      </c>
      <c r="X1335" s="20">
        <v>0</v>
      </c>
      <c r="Y1335" s="20">
        <f>SUM(T1335:X1335)</f>
        <v>89</v>
      </c>
      <c r="Z1335" s="236">
        <v>89</v>
      </c>
      <c r="AA1335" s="83"/>
      <c r="BR1335" s="17"/>
      <c r="BV1335" s="17"/>
    </row>
    <row r="1336" spans="1:74" x14ac:dyDescent="0.25">
      <c r="A1336" s="54" t="s">
        <v>488</v>
      </c>
      <c r="B1336" s="54" t="s">
        <v>2698</v>
      </c>
      <c r="C1336" s="54">
        <v>3</v>
      </c>
      <c r="D1336" s="54">
        <v>3</v>
      </c>
      <c r="E1336" s="54">
        <v>0</v>
      </c>
      <c r="F1336" s="54">
        <v>3</v>
      </c>
      <c r="G1336" s="54">
        <v>0</v>
      </c>
      <c r="H1336" s="54">
        <v>0</v>
      </c>
      <c r="I1336" s="54">
        <v>0</v>
      </c>
      <c r="J1336" s="54">
        <f t="shared" si="230"/>
        <v>3</v>
      </c>
      <c r="K1336" s="132"/>
      <c r="L1336" s="132"/>
      <c r="S1336" s="20" t="s">
        <v>7759</v>
      </c>
      <c r="T1336" s="21">
        <v>0</v>
      </c>
      <c r="U1336" s="21">
        <v>3</v>
      </c>
      <c r="V1336" s="21">
        <v>0</v>
      </c>
      <c r="W1336" s="21">
        <v>0</v>
      </c>
      <c r="X1336" s="21">
        <v>0</v>
      </c>
      <c r="Y1336" s="20">
        <f>SUM(T1336:X1336)</f>
        <v>3</v>
      </c>
      <c r="Z1336" s="236">
        <v>3</v>
      </c>
      <c r="AA1336" s="83"/>
      <c r="AL1336" s="17" t="s">
        <v>5</v>
      </c>
      <c r="AM1336" s="17" t="s">
        <v>7849</v>
      </c>
      <c r="AN1336" s="17" t="s">
        <v>7793</v>
      </c>
      <c r="AO1336" s="17" t="s">
        <v>7794</v>
      </c>
      <c r="AP1336" s="17" t="s">
        <v>7795</v>
      </c>
      <c r="AQ1336" s="17" t="s">
        <v>7796</v>
      </c>
      <c r="AR1336" s="17" t="s">
        <v>7797</v>
      </c>
      <c r="BR1336" s="17"/>
      <c r="BV1336" s="17"/>
    </row>
    <row r="1337" spans="1:74" x14ac:dyDescent="0.25">
      <c r="A1337" s="54" t="s">
        <v>488</v>
      </c>
      <c r="B1337" s="54" t="s">
        <v>1700</v>
      </c>
      <c r="C1337" s="54">
        <v>14</v>
      </c>
      <c r="D1337" s="54">
        <v>14</v>
      </c>
      <c r="E1337" s="54">
        <v>0</v>
      </c>
      <c r="F1337" s="54">
        <v>4</v>
      </c>
      <c r="G1337" s="54">
        <v>0</v>
      </c>
      <c r="H1337" s="54">
        <v>10</v>
      </c>
      <c r="I1337" s="54">
        <v>0</v>
      </c>
      <c r="J1337" s="54">
        <f t="shared" si="230"/>
        <v>14</v>
      </c>
      <c r="K1337" s="132"/>
      <c r="L1337" s="132"/>
      <c r="T1337" s="17">
        <f t="shared" ref="T1337:Z1337" si="232">SUM(T1333:T1336)</f>
        <v>6</v>
      </c>
      <c r="U1337" s="17">
        <f t="shared" si="232"/>
        <v>49</v>
      </c>
      <c r="V1337" s="17">
        <f t="shared" si="232"/>
        <v>8</v>
      </c>
      <c r="W1337" s="17">
        <f t="shared" si="232"/>
        <v>41</v>
      </c>
      <c r="X1337" s="17">
        <f t="shared" si="232"/>
        <v>0</v>
      </c>
      <c r="Y1337" s="17">
        <f t="shared" si="232"/>
        <v>104</v>
      </c>
      <c r="Z1337" s="17">
        <f t="shared" si="232"/>
        <v>104</v>
      </c>
      <c r="AL1337" s="17" t="s">
        <v>7842</v>
      </c>
      <c r="AM1337" s="72">
        <v>3</v>
      </c>
      <c r="AN1337" s="72">
        <v>0</v>
      </c>
      <c r="AO1337" s="72">
        <v>1</v>
      </c>
      <c r="AP1337" s="72">
        <v>1</v>
      </c>
      <c r="AQ1337" s="72">
        <v>1</v>
      </c>
      <c r="AR1337" s="72">
        <v>0</v>
      </c>
      <c r="BR1337" s="17"/>
      <c r="BV1337" s="17"/>
    </row>
    <row r="1338" spans="1:74" x14ac:dyDescent="0.25">
      <c r="A1338" s="54" t="s">
        <v>488</v>
      </c>
      <c r="B1338" s="54" t="s">
        <v>759</v>
      </c>
      <c r="C1338" s="54">
        <v>1</v>
      </c>
      <c r="D1338" s="54">
        <v>1</v>
      </c>
      <c r="E1338" s="54">
        <v>0</v>
      </c>
      <c r="F1338" s="54">
        <v>1</v>
      </c>
      <c r="G1338" s="54">
        <v>0</v>
      </c>
      <c r="H1338" s="54">
        <v>0</v>
      </c>
      <c r="I1338" s="54">
        <v>0</v>
      </c>
      <c r="J1338" s="54">
        <f t="shared" si="230"/>
        <v>1</v>
      </c>
      <c r="K1338" s="132"/>
      <c r="L1338" s="132">
        <f>SUM(D1336:D1338)</f>
        <v>18</v>
      </c>
      <c r="S1338" s="20" t="s">
        <v>7766</v>
      </c>
      <c r="T1338" s="20" t="s">
        <v>92</v>
      </c>
      <c r="U1338" s="20" t="s">
        <v>102</v>
      </c>
      <c r="V1338" s="20" t="s">
        <v>98</v>
      </c>
      <c r="W1338" s="20" t="s">
        <v>125</v>
      </c>
      <c r="X1338" s="20" t="s">
        <v>272</v>
      </c>
      <c r="Y1338" s="20" t="s">
        <v>7767</v>
      </c>
      <c r="Z1338" s="26"/>
      <c r="AL1338" s="17" t="s">
        <v>7843</v>
      </c>
      <c r="AM1338" s="72">
        <v>3</v>
      </c>
      <c r="AN1338" s="72">
        <v>3</v>
      </c>
      <c r="AO1338" s="72">
        <v>1</v>
      </c>
      <c r="AP1338" s="72">
        <v>1</v>
      </c>
      <c r="AQ1338" s="72">
        <v>1</v>
      </c>
      <c r="AR1338" s="72">
        <v>0</v>
      </c>
      <c r="BR1338" s="17"/>
      <c r="BV1338" s="17"/>
    </row>
    <row r="1339" spans="1:74" x14ac:dyDescent="0.25">
      <c r="A1339" s="20" t="s">
        <v>7764</v>
      </c>
      <c r="B1339" s="20"/>
      <c r="C1339" s="20">
        <f t="shared" ref="C1339:J1339" si="233" xml:space="preserve"> SUM(C1326:C1338)</f>
        <v>889</v>
      </c>
      <c r="D1339" s="20">
        <f t="shared" si="233"/>
        <v>882</v>
      </c>
      <c r="E1339" s="20">
        <f t="shared" si="233"/>
        <v>17</v>
      </c>
      <c r="F1339" s="20">
        <f t="shared" si="233"/>
        <v>151</v>
      </c>
      <c r="G1339" s="20">
        <f t="shared" si="233"/>
        <v>69</v>
      </c>
      <c r="H1339" s="20">
        <f t="shared" si="233"/>
        <v>139</v>
      </c>
      <c r="I1339" s="20">
        <f t="shared" si="233"/>
        <v>506</v>
      </c>
      <c r="J1339" s="20">
        <f t="shared" si="233"/>
        <v>882</v>
      </c>
      <c r="L1339" s="17">
        <f>SUM(L1326:L1338)</f>
        <v>882</v>
      </c>
      <c r="S1339" s="20" t="s">
        <v>7903</v>
      </c>
      <c r="T1339" s="21">
        <f t="shared" ref="T1339:X1342" si="234" xml:space="preserve"> T1327-T1333</f>
        <v>1</v>
      </c>
      <c r="U1339" s="21">
        <f t="shared" si="234"/>
        <v>7</v>
      </c>
      <c r="V1339" s="21">
        <f t="shared" si="234"/>
        <v>0</v>
      </c>
      <c r="W1339" s="21">
        <f t="shared" si="234"/>
        <v>4</v>
      </c>
      <c r="X1339" s="21">
        <f t="shared" si="234"/>
        <v>0</v>
      </c>
      <c r="Y1339" s="21">
        <f>SUM(T1339:W1339)</f>
        <v>12</v>
      </c>
      <c r="Z1339" s="236">
        <f>SUM(T1339:X1339)</f>
        <v>12</v>
      </c>
      <c r="AA1339" s="83"/>
      <c r="AL1339" s="17" t="s">
        <v>7844</v>
      </c>
      <c r="AM1339" s="72">
        <v>10</v>
      </c>
      <c r="AN1339" s="72">
        <v>3</v>
      </c>
      <c r="AO1339" s="72">
        <v>5</v>
      </c>
      <c r="AP1339" s="72">
        <v>3</v>
      </c>
      <c r="AQ1339" s="72">
        <v>2</v>
      </c>
      <c r="AR1339" s="72">
        <v>0</v>
      </c>
      <c r="BR1339" s="17"/>
      <c r="BV1339" s="17"/>
    </row>
    <row r="1340" spans="1:74" x14ac:dyDescent="0.25">
      <c r="S1340" s="20" t="s">
        <v>7757</v>
      </c>
      <c r="T1340" s="21">
        <f t="shared" si="234"/>
        <v>4</v>
      </c>
      <c r="U1340" s="21">
        <f t="shared" si="234"/>
        <v>33</v>
      </c>
      <c r="V1340" s="21">
        <f t="shared" si="234"/>
        <v>13</v>
      </c>
      <c r="W1340" s="21">
        <f t="shared" si="234"/>
        <v>34</v>
      </c>
      <c r="X1340" s="21">
        <f t="shared" si="234"/>
        <v>91</v>
      </c>
      <c r="Y1340" s="21">
        <f>SUM(T1340:W1340)</f>
        <v>84</v>
      </c>
      <c r="Z1340" s="236">
        <f>SUM(T1340:X1340)</f>
        <v>175</v>
      </c>
      <c r="AA1340" s="83"/>
      <c r="AL1340" s="17" t="s">
        <v>7846</v>
      </c>
      <c r="AM1340" s="72">
        <v>51</v>
      </c>
      <c r="AN1340" s="72">
        <v>46</v>
      </c>
      <c r="AO1340" s="72">
        <v>37</v>
      </c>
      <c r="AP1340" s="72">
        <v>28</v>
      </c>
      <c r="AQ1340" s="72">
        <v>23</v>
      </c>
      <c r="AR1340" s="72">
        <v>12</v>
      </c>
      <c r="BR1340" s="17"/>
      <c r="BV1340" s="17"/>
    </row>
    <row r="1341" spans="1:74" x14ac:dyDescent="0.25">
      <c r="S1341" s="20" t="s">
        <v>7758</v>
      </c>
      <c r="T1341" s="21">
        <f t="shared" si="234"/>
        <v>6</v>
      </c>
      <c r="U1341" s="21">
        <f t="shared" si="234"/>
        <v>57</v>
      </c>
      <c r="V1341" s="21">
        <f t="shared" si="234"/>
        <v>48</v>
      </c>
      <c r="W1341" s="21">
        <f t="shared" si="234"/>
        <v>50</v>
      </c>
      <c r="X1341" s="21">
        <f t="shared" si="234"/>
        <v>415</v>
      </c>
      <c r="Y1341" s="21">
        <f>SUM(T1341:W1341)</f>
        <v>161</v>
      </c>
      <c r="Z1341" s="236">
        <f>SUM(T1341:X1341)</f>
        <v>576</v>
      </c>
      <c r="AA1341" s="83"/>
      <c r="AL1341" s="17" t="s">
        <v>7880</v>
      </c>
      <c r="AM1341" s="72">
        <v>713</v>
      </c>
      <c r="AN1341" s="72">
        <v>352</v>
      </c>
      <c r="AO1341" s="72">
        <v>266</v>
      </c>
      <c r="AP1341" s="72">
        <v>249</v>
      </c>
      <c r="AQ1341" s="72">
        <v>156</v>
      </c>
      <c r="AR1341" s="72">
        <v>84</v>
      </c>
      <c r="BR1341" s="17"/>
      <c r="BV1341" s="17"/>
    </row>
    <row r="1342" spans="1:74" x14ac:dyDescent="0.25">
      <c r="S1342" s="20" t="s">
        <v>7759</v>
      </c>
      <c r="T1342" s="21">
        <f t="shared" si="234"/>
        <v>0</v>
      </c>
      <c r="U1342" s="21">
        <f t="shared" si="234"/>
        <v>5</v>
      </c>
      <c r="V1342" s="21">
        <f t="shared" si="234"/>
        <v>0</v>
      </c>
      <c r="W1342" s="21">
        <f t="shared" si="234"/>
        <v>10</v>
      </c>
      <c r="X1342" s="21">
        <f t="shared" si="234"/>
        <v>0</v>
      </c>
      <c r="Y1342" s="21">
        <f>SUM(T1342:W1342)</f>
        <v>15</v>
      </c>
      <c r="Z1342" s="236">
        <f>SUM(T1342:X1342)</f>
        <v>15</v>
      </c>
      <c r="AA1342" s="83"/>
      <c r="AL1342" s="17" t="s">
        <v>7832</v>
      </c>
      <c r="AM1342" s="72">
        <v>364</v>
      </c>
      <c r="AN1342" s="72">
        <v>349</v>
      </c>
      <c r="AO1342" s="72">
        <v>510</v>
      </c>
      <c r="AP1342" s="72">
        <v>535</v>
      </c>
      <c r="AQ1342" s="72">
        <v>579</v>
      </c>
      <c r="AR1342" s="72">
        <v>91</v>
      </c>
      <c r="BR1342" s="17"/>
      <c r="BV1342" s="17"/>
    </row>
    <row r="1343" spans="1:74" x14ac:dyDescent="0.25">
      <c r="S1343" s="83"/>
      <c r="T1343" s="268">
        <f t="shared" ref="T1343:Z1343" si="235">SUM(T1339:T1342)</f>
        <v>11</v>
      </c>
      <c r="U1343" s="268">
        <f t="shared" si="235"/>
        <v>102</v>
      </c>
      <c r="V1343" s="268">
        <f t="shared" si="235"/>
        <v>61</v>
      </c>
      <c r="W1343" s="268">
        <f t="shared" si="235"/>
        <v>98</v>
      </c>
      <c r="X1343" s="268">
        <f t="shared" si="235"/>
        <v>506</v>
      </c>
      <c r="Y1343" s="268">
        <f t="shared" si="235"/>
        <v>272</v>
      </c>
      <c r="Z1343" s="268">
        <f t="shared" si="235"/>
        <v>778</v>
      </c>
      <c r="AL1343" s="17" t="s">
        <v>7881</v>
      </c>
      <c r="AM1343" s="72">
        <v>1</v>
      </c>
      <c r="AN1343" s="72">
        <v>28</v>
      </c>
      <c r="AO1343" s="72">
        <v>72</v>
      </c>
      <c r="AP1343" s="72">
        <v>273</v>
      </c>
      <c r="AQ1343" s="72">
        <v>355</v>
      </c>
      <c r="AR1343" s="72">
        <v>161</v>
      </c>
      <c r="BR1343" s="17"/>
      <c r="BV1343" s="17"/>
    </row>
    <row r="1344" spans="1:74" x14ac:dyDescent="0.25">
      <c r="S1344" s="83"/>
      <c r="T1344" s="26"/>
      <c r="U1344" s="26"/>
      <c r="V1344" s="26"/>
      <c r="W1344" s="26"/>
      <c r="X1344" s="26"/>
      <c r="Y1344" s="26"/>
      <c r="AL1344" s="17" t="s">
        <v>7833</v>
      </c>
      <c r="AM1344" s="72">
        <v>0</v>
      </c>
      <c r="AN1344" s="72">
        <v>0</v>
      </c>
      <c r="AO1344" s="72">
        <v>0</v>
      </c>
      <c r="AP1344" s="72">
        <v>0</v>
      </c>
      <c r="AQ1344" s="72">
        <v>0</v>
      </c>
      <c r="AR1344" s="72">
        <v>415</v>
      </c>
      <c r="BR1344" s="17"/>
      <c r="BV1344" s="17"/>
    </row>
    <row r="1345" spans="1:74" x14ac:dyDescent="0.25">
      <c r="S1345" s="83"/>
      <c r="T1345" s="26"/>
      <c r="U1345" s="26"/>
      <c r="V1345" s="26"/>
      <c r="W1345" s="26"/>
      <c r="X1345" s="26"/>
      <c r="Y1345" s="26"/>
      <c r="AL1345" s="17" t="s">
        <v>7882</v>
      </c>
      <c r="AM1345" s="72">
        <v>0</v>
      </c>
      <c r="AN1345" s="72">
        <v>0</v>
      </c>
      <c r="AO1345" s="72">
        <v>0</v>
      </c>
      <c r="AP1345" s="72">
        <v>0</v>
      </c>
      <c r="AQ1345" s="72">
        <v>2</v>
      </c>
      <c r="AR1345" s="72">
        <v>15</v>
      </c>
      <c r="BR1345" s="17"/>
      <c r="BV1345" s="17"/>
    </row>
    <row r="1351" spans="1:74" ht="45" customHeight="1" x14ac:dyDescent="0.25">
      <c r="A1351" s="214" t="s">
        <v>7796</v>
      </c>
      <c r="B1351" s="214" t="s">
        <v>7744</v>
      </c>
      <c r="C1351" s="214" t="s">
        <v>7705</v>
      </c>
      <c r="D1351" s="214" t="s">
        <v>7745</v>
      </c>
      <c r="E1351" s="214" t="s">
        <v>7746</v>
      </c>
      <c r="F1351" s="214" t="s">
        <v>7747</v>
      </c>
      <c r="G1351" s="214" t="s">
        <v>7748</v>
      </c>
      <c r="H1351" s="214" t="s">
        <v>7749</v>
      </c>
      <c r="I1351" s="214" t="s">
        <v>7750</v>
      </c>
      <c r="J1351" s="24" t="s">
        <v>7764</v>
      </c>
      <c r="K1351" s="23"/>
      <c r="L1351" s="23" t="s">
        <v>7952</v>
      </c>
      <c r="S1351" s="17" t="s">
        <v>7796</v>
      </c>
      <c r="AL1351" s="17" t="s">
        <v>7951</v>
      </c>
      <c r="AM1351" s="72" t="s">
        <v>7796</v>
      </c>
      <c r="AN1351" s="72"/>
      <c r="AO1351" s="72"/>
      <c r="AP1351" s="72"/>
      <c r="BR1351" s="17"/>
      <c r="BV1351" s="17"/>
    </row>
    <row r="1352" spans="1:74" x14ac:dyDescent="0.25">
      <c r="A1352" s="269" t="s">
        <v>7908</v>
      </c>
      <c r="B1352" s="269" t="s">
        <v>1700</v>
      </c>
      <c r="C1352" s="270">
        <v>1</v>
      </c>
      <c r="D1352" s="270">
        <v>1</v>
      </c>
      <c r="E1352" s="190">
        <v>0</v>
      </c>
      <c r="F1352" s="190">
        <v>1</v>
      </c>
      <c r="G1352" s="190">
        <v>0</v>
      </c>
      <c r="H1352" s="190">
        <v>0</v>
      </c>
      <c r="I1352" s="190">
        <v>0</v>
      </c>
      <c r="J1352" s="20">
        <f t="shared" ref="J1352:J1376" si="236">SUM(E1352:I1352)</f>
        <v>1</v>
      </c>
      <c r="L1352" s="17">
        <v>1</v>
      </c>
      <c r="S1352" s="20" t="s">
        <v>7755</v>
      </c>
      <c r="T1352" s="20" t="s">
        <v>92</v>
      </c>
      <c r="U1352" s="20" t="s">
        <v>102</v>
      </c>
      <c r="V1352" s="20" t="s">
        <v>98</v>
      </c>
      <c r="W1352" s="20" t="s">
        <v>125</v>
      </c>
      <c r="X1352" s="20" t="s">
        <v>272</v>
      </c>
      <c r="Y1352" s="20" t="s">
        <v>126</v>
      </c>
      <c r="AL1352" s="17" t="s">
        <v>7876</v>
      </c>
      <c r="AM1352" s="72"/>
      <c r="AN1352" s="72"/>
      <c r="AO1352" s="72"/>
      <c r="AP1352" s="72"/>
      <c r="BR1352" s="17"/>
      <c r="BV1352" s="17"/>
    </row>
    <row r="1353" spans="1:74" x14ac:dyDescent="0.25">
      <c r="A1353" s="269" t="s">
        <v>7909</v>
      </c>
      <c r="B1353" s="269" t="s">
        <v>1700</v>
      </c>
      <c r="C1353" s="270">
        <v>1</v>
      </c>
      <c r="D1353" s="270">
        <v>1</v>
      </c>
      <c r="E1353" s="190">
        <v>0</v>
      </c>
      <c r="F1353" s="190">
        <v>1</v>
      </c>
      <c r="G1353" s="190">
        <v>0</v>
      </c>
      <c r="H1353" s="190">
        <v>0</v>
      </c>
      <c r="I1353" s="190">
        <v>0</v>
      </c>
      <c r="J1353" s="20">
        <f t="shared" si="236"/>
        <v>1</v>
      </c>
      <c r="L1353" s="17">
        <v>1</v>
      </c>
      <c r="S1353" s="20" t="s">
        <v>7900</v>
      </c>
      <c r="T1353" s="20">
        <v>0</v>
      </c>
      <c r="U1353" s="20">
        <v>1</v>
      </c>
      <c r="V1353" s="20">
        <v>0</v>
      </c>
      <c r="W1353" s="20">
        <v>0</v>
      </c>
      <c r="X1353" s="20">
        <v>0</v>
      </c>
      <c r="Y1353" s="20">
        <f t="shared" ref="Y1353:Y1359" si="237">SUM(T1353:X1353)</f>
        <v>1</v>
      </c>
      <c r="Z1353" s="17">
        <v>1</v>
      </c>
      <c r="AL1353" s="17" t="s">
        <v>7784</v>
      </c>
      <c r="AM1353" s="72"/>
      <c r="AN1353" s="72"/>
      <c r="AO1353" s="72"/>
      <c r="AP1353" s="72"/>
      <c r="BR1353" s="17"/>
      <c r="BV1353" s="17"/>
    </row>
    <row r="1354" spans="1:74" x14ac:dyDescent="0.25">
      <c r="A1354" s="271" t="s">
        <v>7910</v>
      </c>
      <c r="B1354" s="271" t="s">
        <v>1700</v>
      </c>
      <c r="C1354" s="272">
        <v>1</v>
      </c>
      <c r="D1354" s="272">
        <v>1</v>
      </c>
      <c r="E1354" s="273">
        <v>0</v>
      </c>
      <c r="F1354" s="273">
        <v>1</v>
      </c>
      <c r="G1354" s="273">
        <v>0</v>
      </c>
      <c r="H1354" s="273">
        <v>0</v>
      </c>
      <c r="I1354" s="273">
        <v>0</v>
      </c>
      <c r="J1354" s="54">
        <f t="shared" si="236"/>
        <v>1</v>
      </c>
      <c r="K1354" s="132"/>
      <c r="L1354" s="132"/>
      <c r="S1354" s="20" t="s">
        <v>7901</v>
      </c>
      <c r="T1354" s="20">
        <v>0</v>
      </c>
      <c r="U1354" s="20">
        <v>1</v>
      </c>
      <c r="V1354" s="20">
        <v>0</v>
      </c>
      <c r="W1354" s="20">
        <v>0</v>
      </c>
      <c r="X1354" s="20">
        <v>0</v>
      </c>
      <c r="Y1354" s="20">
        <f t="shared" si="237"/>
        <v>1</v>
      </c>
      <c r="Z1354" s="17">
        <v>1</v>
      </c>
      <c r="AM1354" s="72"/>
      <c r="AN1354" s="72"/>
      <c r="AO1354" s="72"/>
      <c r="AP1354" s="72"/>
      <c r="BR1354" s="17"/>
      <c r="BV1354" s="17"/>
    </row>
    <row r="1355" spans="1:74" x14ac:dyDescent="0.25">
      <c r="A1355" s="271" t="s">
        <v>7910</v>
      </c>
      <c r="B1355" s="271" t="s">
        <v>561</v>
      </c>
      <c r="C1355" s="272">
        <v>1</v>
      </c>
      <c r="D1355" s="272">
        <v>1</v>
      </c>
      <c r="E1355" s="273">
        <v>0</v>
      </c>
      <c r="F1355" s="273">
        <v>1</v>
      </c>
      <c r="G1355" s="273">
        <v>0</v>
      </c>
      <c r="H1355" s="273">
        <v>0</v>
      </c>
      <c r="I1355" s="273">
        <v>0</v>
      </c>
      <c r="J1355" s="54">
        <f t="shared" si="236"/>
        <v>1</v>
      </c>
      <c r="K1355" s="132"/>
      <c r="L1355" s="132">
        <f>SUM(D1354:D1355)</f>
        <v>2</v>
      </c>
      <c r="S1355" s="20" t="s">
        <v>7902</v>
      </c>
      <c r="T1355" s="20">
        <v>0</v>
      </c>
      <c r="U1355" s="20">
        <v>2</v>
      </c>
      <c r="V1355" s="20">
        <v>0</v>
      </c>
      <c r="W1355" s="20">
        <v>0</v>
      </c>
      <c r="X1355" s="20">
        <v>0</v>
      </c>
      <c r="Y1355" s="20">
        <f t="shared" si="237"/>
        <v>2</v>
      </c>
      <c r="Z1355" s="17">
        <v>2</v>
      </c>
      <c r="AL1355" s="17" t="s">
        <v>5</v>
      </c>
      <c r="AM1355" s="17" t="s">
        <v>7792</v>
      </c>
      <c r="AN1355" s="17" t="s">
        <v>7793</v>
      </c>
      <c r="AO1355" s="17" t="s">
        <v>7794</v>
      </c>
      <c r="AP1355" s="17" t="s">
        <v>7795</v>
      </c>
      <c r="AQ1355" s="17" t="s">
        <v>7796</v>
      </c>
      <c r="BR1355" s="17"/>
      <c r="BV1355" s="17"/>
    </row>
    <row r="1356" spans="1:74" x14ac:dyDescent="0.25">
      <c r="A1356" s="269" t="s">
        <v>7906</v>
      </c>
      <c r="B1356" s="269" t="s">
        <v>2698</v>
      </c>
      <c r="C1356" s="270">
        <v>0</v>
      </c>
      <c r="D1356" s="270">
        <v>0</v>
      </c>
      <c r="E1356" s="190">
        <v>0</v>
      </c>
      <c r="F1356" s="190">
        <v>0</v>
      </c>
      <c r="G1356" s="190">
        <v>0</v>
      </c>
      <c r="H1356" s="190">
        <v>0</v>
      </c>
      <c r="I1356" s="190">
        <v>0</v>
      </c>
      <c r="J1356" s="20">
        <f t="shared" si="236"/>
        <v>0</v>
      </c>
      <c r="S1356" s="20" t="s">
        <v>7903</v>
      </c>
      <c r="T1356" s="20">
        <v>1</v>
      </c>
      <c r="U1356" s="20">
        <v>6</v>
      </c>
      <c r="V1356" s="20">
        <v>2</v>
      </c>
      <c r="W1356" s="20">
        <v>14</v>
      </c>
      <c r="X1356" s="20">
        <v>0</v>
      </c>
      <c r="Y1356" s="20">
        <f t="shared" si="237"/>
        <v>23</v>
      </c>
      <c r="Z1356" s="17">
        <v>23</v>
      </c>
      <c r="AL1356" s="17" t="s">
        <v>7828</v>
      </c>
      <c r="AM1356" s="72">
        <v>0</v>
      </c>
      <c r="AN1356" s="72">
        <v>0</v>
      </c>
      <c r="AO1356" s="72">
        <v>0</v>
      </c>
      <c r="AP1356" s="72">
        <v>0</v>
      </c>
      <c r="AQ1356" s="72">
        <v>0</v>
      </c>
      <c r="BR1356" s="17"/>
      <c r="BV1356" s="17"/>
    </row>
    <row r="1357" spans="1:74" x14ac:dyDescent="0.25">
      <c r="A1357" s="269" t="s">
        <v>7906</v>
      </c>
      <c r="B1357" s="269" t="s">
        <v>1700</v>
      </c>
      <c r="C1357" s="270">
        <v>1</v>
      </c>
      <c r="D1357" s="270">
        <v>1</v>
      </c>
      <c r="E1357" s="190">
        <v>0</v>
      </c>
      <c r="F1357" s="190">
        <v>1</v>
      </c>
      <c r="G1357" s="190">
        <v>0</v>
      </c>
      <c r="H1357" s="190">
        <v>0</v>
      </c>
      <c r="I1357" s="190">
        <v>0</v>
      </c>
      <c r="J1357" s="20">
        <f t="shared" si="236"/>
        <v>1</v>
      </c>
      <c r="S1357" s="20" t="s">
        <v>7757</v>
      </c>
      <c r="T1357" s="20">
        <v>10</v>
      </c>
      <c r="U1357" s="20">
        <v>54</v>
      </c>
      <c r="V1357" s="20">
        <v>47</v>
      </c>
      <c r="W1357" s="20">
        <v>66</v>
      </c>
      <c r="X1357" s="20">
        <v>579</v>
      </c>
      <c r="Y1357" s="20">
        <f t="shared" si="237"/>
        <v>756</v>
      </c>
      <c r="Z1357" s="17">
        <v>756</v>
      </c>
      <c r="AL1357" s="17" t="s">
        <v>7829</v>
      </c>
      <c r="AM1357" s="72">
        <v>0</v>
      </c>
      <c r="AN1357" s="72">
        <v>0</v>
      </c>
      <c r="AO1357" s="72">
        <v>0</v>
      </c>
      <c r="AP1357" s="72">
        <v>0</v>
      </c>
      <c r="AQ1357" s="72">
        <v>0</v>
      </c>
      <c r="BR1357" s="17"/>
      <c r="BV1357" s="17"/>
    </row>
    <row r="1358" spans="1:74" x14ac:dyDescent="0.25">
      <c r="A1358" s="269" t="s">
        <v>7906</v>
      </c>
      <c r="B1358" s="269" t="s">
        <v>561</v>
      </c>
      <c r="C1358" s="270">
        <v>0</v>
      </c>
      <c r="D1358" s="270">
        <v>0</v>
      </c>
      <c r="E1358" s="190">
        <v>0</v>
      </c>
      <c r="F1358" s="190">
        <v>0</v>
      </c>
      <c r="G1358" s="190">
        <v>0</v>
      </c>
      <c r="H1358" s="190">
        <v>0</v>
      </c>
      <c r="I1358" s="190">
        <v>0</v>
      </c>
      <c r="J1358" s="20">
        <f t="shared" si="236"/>
        <v>0</v>
      </c>
      <c r="S1358" s="20" t="s">
        <v>7758</v>
      </c>
      <c r="T1358" s="20">
        <v>29</v>
      </c>
      <c r="U1358" s="20">
        <v>209</v>
      </c>
      <c r="V1358" s="20">
        <v>140</v>
      </c>
      <c r="W1358" s="20">
        <v>136</v>
      </c>
      <c r="X1358" s="20">
        <v>0</v>
      </c>
      <c r="Y1358" s="20">
        <f t="shared" si="237"/>
        <v>514</v>
      </c>
      <c r="Z1358" s="17">
        <v>514</v>
      </c>
      <c r="AL1358" s="17" t="s">
        <v>7830</v>
      </c>
      <c r="AM1358" s="72">
        <v>0</v>
      </c>
      <c r="AN1358" s="72">
        <v>0</v>
      </c>
      <c r="AO1358" s="72">
        <v>0</v>
      </c>
      <c r="AP1358" s="72">
        <v>0</v>
      </c>
      <c r="AQ1358" s="72">
        <v>0</v>
      </c>
      <c r="BR1358" s="17"/>
      <c r="BV1358" s="17"/>
    </row>
    <row r="1359" spans="1:74" x14ac:dyDescent="0.25">
      <c r="A1359" s="269" t="s">
        <v>7906</v>
      </c>
      <c r="B1359" s="269" t="s">
        <v>5340</v>
      </c>
      <c r="C1359" s="270">
        <v>0</v>
      </c>
      <c r="D1359" s="270">
        <v>0</v>
      </c>
      <c r="E1359" s="190">
        <v>0</v>
      </c>
      <c r="F1359" s="190">
        <v>0</v>
      </c>
      <c r="G1359" s="190">
        <v>0</v>
      </c>
      <c r="H1359" s="190">
        <v>0</v>
      </c>
      <c r="I1359" s="190">
        <v>0</v>
      </c>
      <c r="J1359" s="20">
        <f t="shared" si="236"/>
        <v>0</v>
      </c>
      <c r="S1359" s="20" t="s">
        <v>7759</v>
      </c>
      <c r="T1359" s="20">
        <v>0</v>
      </c>
      <c r="U1359" s="20">
        <v>2</v>
      </c>
      <c r="V1359" s="20">
        <v>0</v>
      </c>
      <c r="W1359" s="20">
        <v>0</v>
      </c>
      <c r="X1359" s="20">
        <v>0</v>
      </c>
      <c r="Y1359" s="20">
        <f t="shared" si="237"/>
        <v>2</v>
      </c>
      <c r="Z1359" s="17">
        <v>2</v>
      </c>
      <c r="AL1359" s="17" t="s">
        <v>7831</v>
      </c>
      <c r="AM1359" s="72">
        <v>0</v>
      </c>
      <c r="AN1359" s="72">
        <v>0</v>
      </c>
      <c r="AO1359" s="72">
        <v>0</v>
      </c>
      <c r="AP1359" s="72">
        <v>0</v>
      </c>
      <c r="AQ1359" s="72">
        <v>0</v>
      </c>
      <c r="BR1359" s="17"/>
      <c r="BV1359" s="17"/>
    </row>
    <row r="1360" spans="1:74" x14ac:dyDescent="0.25">
      <c r="A1360" s="269" t="s">
        <v>7906</v>
      </c>
      <c r="B1360" s="269" t="s">
        <v>759</v>
      </c>
      <c r="C1360" s="270">
        <v>22</v>
      </c>
      <c r="D1360" s="270">
        <v>22</v>
      </c>
      <c r="E1360" s="190">
        <v>1</v>
      </c>
      <c r="F1360" s="190">
        <v>5</v>
      </c>
      <c r="G1360" s="190">
        <v>2</v>
      </c>
      <c r="H1360" s="190">
        <v>14</v>
      </c>
      <c r="I1360" s="190">
        <v>0</v>
      </c>
      <c r="J1360" s="20">
        <f t="shared" si="236"/>
        <v>22</v>
      </c>
      <c r="L1360" s="17">
        <f>SUM(D1356:D1360)</f>
        <v>23</v>
      </c>
      <c r="T1360" s="17">
        <f t="shared" ref="T1360:Y1360" si="238">SUM(T1353:T1359)</f>
        <v>40</v>
      </c>
      <c r="U1360" s="17">
        <f t="shared" si="238"/>
        <v>275</v>
      </c>
      <c r="V1360" s="17">
        <f t="shared" si="238"/>
        <v>189</v>
      </c>
      <c r="W1360" s="17">
        <f t="shared" si="238"/>
        <v>216</v>
      </c>
      <c r="X1360" s="17">
        <f t="shared" si="238"/>
        <v>579</v>
      </c>
      <c r="Y1360" s="17">
        <f t="shared" si="238"/>
        <v>1299</v>
      </c>
      <c r="AL1360" s="17" t="s">
        <v>7947</v>
      </c>
      <c r="AM1360" s="72">
        <v>0</v>
      </c>
      <c r="AN1360" s="72">
        <v>0</v>
      </c>
      <c r="AO1360" s="72">
        <v>0</v>
      </c>
      <c r="AP1360" s="72">
        <v>0</v>
      </c>
      <c r="AQ1360" s="72">
        <v>0</v>
      </c>
      <c r="BR1360" s="17"/>
      <c r="BV1360" s="17"/>
    </row>
    <row r="1361" spans="1:74" x14ac:dyDescent="0.25">
      <c r="A1361" s="271" t="s">
        <v>480</v>
      </c>
      <c r="B1361" s="271" t="s">
        <v>2698</v>
      </c>
      <c r="C1361" s="272">
        <v>21</v>
      </c>
      <c r="D1361" s="272">
        <v>21</v>
      </c>
      <c r="E1361" s="273">
        <v>1</v>
      </c>
      <c r="F1361" s="273">
        <v>4</v>
      </c>
      <c r="G1361" s="273">
        <v>2</v>
      </c>
      <c r="H1361" s="273">
        <v>14</v>
      </c>
      <c r="I1361" s="273">
        <v>0</v>
      </c>
      <c r="J1361" s="54">
        <f t="shared" si="236"/>
        <v>21</v>
      </c>
      <c r="K1361" s="132"/>
      <c r="L1361" s="132"/>
      <c r="S1361" s="20" t="s">
        <v>7763</v>
      </c>
      <c r="T1361" s="20" t="s">
        <v>92</v>
      </c>
      <c r="U1361" s="20" t="s">
        <v>102</v>
      </c>
      <c r="V1361" s="20" t="s">
        <v>98</v>
      </c>
      <c r="W1361" s="20" t="s">
        <v>125</v>
      </c>
      <c r="X1361" s="20" t="s">
        <v>272</v>
      </c>
      <c r="Y1361" s="20" t="s">
        <v>126</v>
      </c>
      <c r="BR1361" s="17"/>
      <c r="BV1361" s="17"/>
    </row>
    <row r="1362" spans="1:74" x14ac:dyDescent="0.25">
      <c r="A1362" s="271" t="s">
        <v>480</v>
      </c>
      <c r="B1362" s="271" t="s">
        <v>1700</v>
      </c>
      <c r="C1362" s="272">
        <v>76</v>
      </c>
      <c r="D1362" s="272">
        <v>76</v>
      </c>
      <c r="E1362" s="273">
        <v>0</v>
      </c>
      <c r="F1362" s="273">
        <v>1</v>
      </c>
      <c r="G1362" s="273">
        <v>0</v>
      </c>
      <c r="H1362" s="273">
        <v>1</v>
      </c>
      <c r="I1362" s="273">
        <v>74</v>
      </c>
      <c r="J1362" s="54">
        <f t="shared" si="236"/>
        <v>76</v>
      </c>
      <c r="K1362" s="132"/>
      <c r="L1362" s="132"/>
      <c r="S1362" s="20" t="s">
        <v>7900</v>
      </c>
      <c r="T1362" s="20">
        <v>0</v>
      </c>
      <c r="U1362" s="20">
        <v>0</v>
      </c>
      <c r="V1362" s="20">
        <v>0</v>
      </c>
      <c r="W1362" s="20">
        <v>0</v>
      </c>
      <c r="X1362" s="20">
        <v>0</v>
      </c>
      <c r="Y1362" s="20">
        <f t="shared" ref="Y1362:Y1368" si="239">SUM(T1362:X1362)</f>
        <v>0</v>
      </c>
      <c r="Z1362" s="268">
        <v>0</v>
      </c>
      <c r="AL1362" s="17" t="s">
        <v>5</v>
      </c>
      <c r="AM1362" s="17" t="s">
        <v>7849</v>
      </c>
      <c r="AN1362" s="17" t="s">
        <v>7793</v>
      </c>
      <c r="AO1362" s="17" t="s">
        <v>7794</v>
      </c>
      <c r="AP1362" s="17" t="s">
        <v>7795</v>
      </c>
      <c r="AQ1362" s="17" t="s">
        <v>7796</v>
      </c>
      <c r="BR1362" s="17"/>
      <c r="BV1362" s="17"/>
    </row>
    <row r="1363" spans="1:74" x14ac:dyDescent="0.25">
      <c r="A1363" s="271" t="s">
        <v>480</v>
      </c>
      <c r="B1363" s="271" t="s">
        <v>561</v>
      </c>
      <c r="C1363" s="272">
        <v>2</v>
      </c>
      <c r="D1363" s="272">
        <v>2</v>
      </c>
      <c r="E1363" s="273">
        <v>0</v>
      </c>
      <c r="F1363" s="273">
        <v>2</v>
      </c>
      <c r="G1363" s="273">
        <v>0</v>
      </c>
      <c r="H1363" s="273">
        <v>0</v>
      </c>
      <c r="I1363" s="273">
        <v>0</v>
      </c>
      <c r="J1363" s="54">
        <f t="shared" si="236"/>
        <v>2</v>
      </c>
      <c r="K1363" s="132"/>
      <c r="L1363" s="132"/>
      <c r="S1363" s="20" t="s">
        <v>7901</v>
      </c>
      <c r="T1363" s="20">
        <v>0</v>
      </c>
      <c r="U1363" s="20">
        <v>0</v>
      </c>
      <c r="V1363" s="20">
        <v>0</v>
      </c>
      <c r="W1363" s="20">
        <v>0</v>
      </c>
      <c r="X1363" s="20">
        <v>0</v>
      </c>
      <c r="Y1363" s="20">
        <f t="shared" si="239"/>
        <v>0</v>
      </c>
      <c r="Z1363" s="268">
        <v>0</v>
      </c>
      <c r="AL1363" s="17" t="s">
        <v>7842</v>
      </c>
      <c r="AM1363" s="72">
        <v>3</v>
      </c>
      <c r="AN1363" s="72">
        <v>0</v>
      </c>
      <c r="AO1363" s="72">
        <v>1</v>
      </c>
      <c r="AP1363" s="72">
        <v>1</v>
      </c>
      <c r="AQ1363" s="72">
        <v>1</v>
      </c>
      <c r="BR1363" s="17"/>
      <c r="BV1363" s="17"/>
    </row>
    <row r="1364" spans="1:74" x14ac:dyDescent="0.25">
      <c r="A1364" s="271" t="s">
        <v>480</v>
      </c>
      <c r="B1364" s="271" t="s">
        <v>5340</v>
      </c>
      <c r="C1364" s="272">
        <v>2</v>
      </c>
      <c r="D1364" s="272">
        <v>2</v>
      </c>
      <c r="E1364" s="273">
        <v>0</v>
      </c>
      <c r="F1364" s="273">
        <v>2</v>
      </c>
      <c r="G1364" s="273">
        <v>0</v>
      </c>
      <c r="H1364" s="273">
        <v>0</v>
      </c>
      <c r="I1364" s="273">
        <v>0</v>
      </c>
      <c r="J1364" s="54">
        <f t="shared" si="236"/>
        <v>2</v>
      </c>
      <c r="K1364" s="132"/>
      <c r="L1364" s="132"/>
      <c r="S1364" s="20" t="s">
        <v>7902</v>
      </c>
      <c r="T1364" s="20">
        <v>0</v>
      </c>
      <c r="U1364" s="20">
        <v>0</v>
      </c>
      <c r="V1364" s="20">
        <v>0</v>
      </c>
      <c r="W1364" s="20">
        <v>0</v>
      </c>
      <c r="X1364" s="20">
        <v>0</v>
      </c>
      <c r="Y1364" s="20">
        <f t="shared" si="239"/>
        <v>0</v>
      </c>
      <c r="Z1364" s="268">
        <v>0</v>
      </c>
      <c r="AL1364" s="17" t="s">
        <v>7843</v>
      </c>
      <c r="AM1364" s="72">
        <v>3</v>
      </c>
      <c r="AN1364" s="72">
        <v>3</v>
      </c>
      <c r="AO1364" s="72">
        <v>1</v>
      </c>
      <c r="AP1364" s="72">
        <v>1</v>
      </c>
      <c r="AQ1364" s="72">
        <v>1</v>
      </c>
      <c r="BR1364" s="17"/>
      <c r="BV1364" s="17"/>
    </row>
    <row r="1365" spans="1:74" x14ac:dyDescent="0.25">
      <c r="A1365" s="271" t="s">
        <v>480</v>
      </c>
      <c r="B1365" s="271" t="s">
        <v>759</v>
      </c>
      <c r="C1365" s="272">
        <v>850</v>
      </c>
      <c r="D1365" s="272">
        <v>655</v>
      </c>
      <c r="E1365" s="273">
        <v>9</v>
      </c>
      <c r="F1365" s="273">
        <v>45</v>
      </c>
      <c r="G1365" s="273">
        <v>45</v>
      </c>
      <c r="H1365" s="273">
        <v>51</v>
      </c>
      <c r="I1365" s="273">
        <v>505</v>
      </c>
      <c r="J1365" s="54">
        <f t="shared" si="236"/>
        <v>655</v>
      </c>
      <c r="K1365" s="132"/>
      <c r="L1365" s="132">
        <f>SUM(D1361:D1365)</f>
        <v>756</v>
      </c>
      <c r="S1365" s="20" t="s">
        <v>7903</v>
      </c>
      <c r="T1365" s="20">
        <v>0</v>
      </c>
      <c r="U1365" s="20">
        <v>0</v>
      </c>
      <c r="V1365" s="20">
        <v>0</v>
      </c>
      <c r="W1365" s="20">
        <v>0</v>
      </c>
      <c r="X1365" s="20">
        <v>0</v>
      </c>
      <c r="Y1365" s="20">
        <f t="shared" si="239"/>
        <v>0</v>
      </c>
      <c r="Z1365" s="268">
        <v>0</v>
      </c>
      <c r="AL1365" s="17" t="s">
        <v>7844</v>
      </c>
      <c r="AM1365" s="72">
        <v>10</v>
      </c>
      <c r="AN1365" s="72">
        <v>3</v>
      </c>
      <c r="AO1365" s="72">
        <v>5</v>
      </c>
      <c r="AP1365" s="72">
        <v>3</v>
      </c>
      <c r="AQ1365" s="72">
        <v>2</v>
      </c>
      <c r="BR1365" s="17"/>
      <c r="BV1365" s="17"/>
    </row>
    <row r="1366" spans="1:74" x14ac:dyDescent="0.25">
      <c r="A1366" s="269" t="s">
        <v>484</v>
      </c>
      <c r="B1366" s="269" t="s">
        <v>2698</v>
      </c>
      <c r="C1366" s="270">
        <v>162</v>
      </c>
      <c r="D1366" s="270">
        <v>159</v>
      </c>
      <c r="E1366" s="190">
        <v>9</v>
      </c>
      <c r="F1366" s="190">
        <v>52</v>
      </c>
      <c r="G1366" s="190">
        <v>38</v>
      </c>
      <c r="H1366" s="190">
        <v>60</v>
      </c>
      <c r="I1366" s="190">
        <v>0</v>
      </c>
      <c r="J1366" s="21">
        <f t="shared" si="236"/>
        <v>159</v>
      </c>
      <c r="S1366" s="20" t="s">
        <v>7757</v>
      </c>
      <c r="T1366" s="20">
        <v>1</v>
      </c>
      <c r="U1366" s="20">
        <v>4</v>
      </c>
      <c r="V1366" s="20">
        <v>2</v>
      </c>
      <c r="W1366" s="20">
        <v>14</v>
      </c>
      <c r="X1366" s="20">
        <v>0</v>
      </c>
      <c r="Y1366" s="20">
        <f t="shared" si="239"/>
        <v>21</v>
      </c>
      <c r="Z1366" s="268">
        <v>21</v>
      </c>
      <c r="AL1366" s="17" t="s">
        <v>7846</v>
      </c>
      <c r="AM1366" s="72">
        <v>51</v>
      </c>
      <c r="AN1366" s="72">
        <v>46</v>
      </c>
      <c r="AO1366" s="72">
        <v>37</v>
      </c>
      <c r="AP1366" s="72">
        <v>28</v>
      </c>
      <c r="AQ1366" s="72">
        <v>23</v>
      </c>
      <c r="BR1366" s="17"/>
      <c r="BV1366" s="17"/>
    </row>
    <row r="1367" spans="1:74" x14ac:dyDescent="0.25">
      <c r="A1367" s="269" t="s">
        <v>484</v>
      </c>
      <c r="B1367" s="269" t="s">
        <v>1700</v>
      </c>
      <c r="C1367" s="270">
        <v>65</v>
      </c>
      <c r="D1367" s="270">
        <v>65</v>
      </c>
      <c r="E1367" s="190">
        <v>0</v>
      </c>
      <c r="F1367" s="190">
        <v>24</v>
      </c>
      <c r="G1367" s="190">
        <v>7</v>
      </c>
      <c r="H1367" s="190">
        <v>34</v>
      </c>
      <c r="I1367" s="190">
        <v>0</v>
      </c>
      <c r="J1367" s="21">
        <f t="shared" si="236"/>
        <v>65</v>
      </c>
      <c r="S1367" s="20" t="s">
        <v>7758</v>
      </c>
      <c r="T1367" s="20">
        <v>9</v>
      </c>
      <c r="U1367" s="20">
        <v>52</v>
      </c>
      <c r="V1367" s="20">
        <v>38</v>
      </c>
      <c r="W1367" s="20">
        <v>60</v>
      </c>
      <c r="X1367" s="20">
        <v>0</v>
      </c>
      <c r="Y1367" s="20">
        <f t="shared" si="239"/>
        <v>159</v>
      </c>
      <c r="Z1367" s="268">
        <v>159</v>
      </c>
      <c r="AL1367" s="17" t="s">
        <v>7880</v>
      </c>
      <c r="AM1367" s="72">
        <v>713</v>
      </c>
      <c r="AN1367" s="72">
        <v>352</v>
      </c>
      <c r="AO1367" s="72">
        <v>266</v>
      </c>
      <c r="AP1367" s="72">
        <v>249</v>
      </c>
      <c r="AQ1367" s="72">
        <v>156</v>
      </c>
      <c r="BR1367" s="17"/>
      <c r="BV1367" s="17"/>
    </row>
    <row r="1368" spans="1:74" x14ac:dyDescent="0.25">
      <c r="A1368" s="269" t="s">
        <v>484</v>
      </c>
      <c r="B1368" s="269" t="s">
        <v>561</v>
      </c>
      <c r="C1368" s="270">
        <v>16</v>
      </c>
      <c r="D1368" s="270">
        <v>13</v>
      </c>
      <c r="E1368" s="190">
        <v>0</v>
      </c>
      <c r="F1368" s="190">
        <v>8</v>
      </c>
      <c r="G1368" s="190">
        <v>5</v>
      </c>
      <c r="H1368" s="190">
        <v>0</v>
      </c>
      <c r="I1368" s="190">
        <v>0</v>
      </c>
      <c r="J1368" s="20">
        <f t="shared" si="236"/>
        <v>13</v>
      </c>
      <c r="S1368" s="20" t="s">
        <v>7759</v>
      </c>
      <c r="T1368" s="20">
        <v>0</v>
      </c>
      <c r="U1368" s="20">
        <v>0</v>
      </c>
      <c r="V1368" s="20">
        <v>0</v>
      </c>
      <c r="W1368" s="20">
        <v>0</v>
      </c>
      <c r="X1368" s="20">
        <v>0</v>
      </c>
      <c r="Y1368" s="20">
        <f t="shared" si="239"/>
        <v>0</v>
      </c>
      <c r="Z1368" s="268">
        <v>0</v>
      </c>
      <c r="AL1368" s="17" t="s">
        <v>7832</v>
      </c>
      <c r="AM1368" s="72">
        <v>364</v>
      </c>
      <c r="AN1368" s="72">
        <v>349</v>
      </c>
      <c r="AO1368" s="72">
        <v>510</v>
      </c>
      <c r="AP1368" s="72">
        <v>535</v>
      </c>
      <c r="AQ1368" s="72">
        <v>579</v>
      </c>
      <c r="BR1368" s="17"/>
      <c r="BV1368" s="17"/>
    </row>
    <row r="1369" spans="1:74" x14ac:dyDescent="0.25">
      <c r="A1369" s="269" t="s">
        <v>484</v>
      </c>
      <c r="B1369" s="269" t="s">
        <v>5340</v>
      </c>
      <c r="C1369" s="270">
        <v>3</v>
      </c>
      <c r="D1369" s="270">
        <v>3</v>
      </c>
      <c r="E1369" s="190">
        <v>0</v>
      </c>
      <c r="F1369" s="190">
        <v>2</v>
      </c>
      <c r="G1369" s="190">
        <v>1</v>
      </c>
      <c r="H1369" s="190">
        <v>0</v>
      </c>
      <c r="I1369" s="190">
        <v>0</v>
      </c>
      <c r="J1369" s="20">
        <f t="shared" si="236"/>
        <v>3</v>
      </c>
      <c r="T1369" s="17">
        <f t="shared" ref="T1369:Y1369" si="240">SUM(T1362:T1368)</f>
        <v>10</v>
      </c>
      <c r="U1369" s="17">
        <f t="shared" si="240"/>
        <v>56</v>
      </c>
      <c r="V1369" s="17">
        <f t="shared" si="240"/>
        <v>40</v>
      </c>
      <c r="W1369" s="17">
        <f t="shared" si="240"/>
        <v>74</v>
      </c>
      <c r="X1369" s="17">
        <f t="shared" si="240"/>
        <v>0</v>
      </c>
      <c r="Y1369" s="17">
        <f t="shared" si="240"/>
        <v>180</v>
      </c>
      <c r="AL1369" s="17" t="s">
        <v>7881</v>
      </c>
      <c r="AM1369" s="72">
        <v>1</v>
      </c>
      <c r="AN1369" s="72">
        <v>28</v>
      </c>
      <c r="AO1369" s="72">
        <v>72</v>
      </c>
      <c r="AP1369" s="72">
        <v>273</v>
      </c>
      <c r="AQ1369" s="72">
        <v>355</v>
      </c>
      <c r="BR1369" s="17"/>
      <c r="BV1369" s="17"/>
    </row>
    <row r="1370" spans="1:74" x14ac:dyDescent="0.25">
      <c r="A1370" s="269" t="s">
        <v>484</v>
      </c>
      <c r="B1370" s="269" t="s">
        <v>759</v>
      </c>
      <c r="C1370" s="270">
        <v>283</v>
      </c>
      <c r="D1370" s="270">
        <v>274</v>
      </c>
      <c r="E1370" s="190">
        <v>20</v>
      </c>
      <c r="F1370" s="190">
        <v>123</v>
      </c>
      <c r="G1370" s="190">
        <v>89</v>
      </c>
      <c r="H1370" s="190">
        <v>42</v>
      </c>
      <c r="I1370" s="190">
        <v>0</v>
      </c>
      <c r="J1370" s="20">
        <f t="shared" si="236"/>
        <v>274</v>
      </c>
      <c r="L1370" s="17">
        <f>SUM(D1366:D1370)</f>
        <v>514</v>
      </c>
      <c r="S1370" s="20" t="s">
        <v>7766</v>
      </c>
      <c r="T1370" s="20" t="s">
        <v>92</v>
      </c>
      <c r="U1370" s="20" t="s">
        <v>102</v>
      </c>
      <c r="V1370" s="20" t="s">
        <v>98</v>
      </c>
      <c r="W1370" s="20" t="s">
        <v>125</v>
      </c>
      <c r="X1370" s="20" t="s">
        <v>272</v>
      </c>
      <c r="Y1370" s="20" t="s">
        <v>7767</v>
      </c>
      <c r="AL1370" s="17" t="s">
        <v>7882</v>
      </c>
      <c r="AM1370" s="72">
        <v>0</v>
      </c>
      <c r="AN1370" s="72">
        <v>0</v>
      </c>
      <c r="AO1370" s="72">
        <v>0</v>
      </c>
      <c r="AP1370" s="72">
        <v>0</v>
      </c>
      <c r="AQ1370" s="72">
        <v>2</v>
      </c>
      <c r="BR1370" s="17"/>
      <c r="BV1370" s="17"/>
    </row>
    <row r="1371" spans="1:74" x14ac:dyDescent="0.25">
      <c r="A1371" s="274" t="s">
        <v>488</v>
      </c>
      <c r="B1371" s="271" t="s">
        <v>2698</v>
      </c>
      <c r="C1371" s="272">
        <v>0</v>
      </c>
      <c r="D1371" s="272">
        <v>0</v>
      </c>
      <c r="E1371" s="273">
        <v>0</v>
      </c>
      <c r="F1371" s="273">
        <v>0</v>
      </c>
      <c r="G1371" s="273">
        <v>0</v>
      </c>
      <c r="H1371" s="273">
        <v>0</v>
      </c>
      <c r="I1371" s="273">
        <v>0</v>
      </c>
      <c r="J1371" s="54">
        <f t="shared" si="236"/>
        <v>0</v>
      </c>
      <c r="K1371" s="132"/>
      <c r="L1371" s="132"/>
      <c r="S1371" s="20" t="s">
        <v>7900</v>
      </c>
      <c r="T1371" s="21">
        <f t="shared" ref="T1371:X1377" si="241">T1353-T1362</f>
        <v>0</v>
      </c>
      <c r="U1371" s="21">
        <f t="shared" si="241"/>
        <v>1</v>
      </c>
      <c r="V1371" s="21">
        <f t="shared" si="241"/>
        <v>0</v>
      </c>
      <c r="W1371" s="21">
        <f t="shared" si="241"/>
        <v>0</v>
      </c>
      <c r="X1371" s="21">
        <f t="shared" si="241"/>
        <v>0</v>
      </c>
      <c r="Y1371" s="21">
        <f t="shared" ref="Y1371:Y1377" si="242">SUM(T1371:W1371)</f>
        <v>1</v>
      </c>
      <c r="BR1371" s="17"/>
      <c r="BV1371" s="17"/>
    </row>
    <row r="1372" spans="1:74" x14ac:dyDescent="0.25">
      <c r="A1372" s="274" t="s">
        <v>488</v>
      </c>
      <c r="B1372" s="271" t="s">
        <v>1700</v>
      </c>
      <c r="C1372" s="272">
        <v>2</v>
      </c>
      <c r="D1372" s="272">
        <v>2</v>
      </c>
      <c r="E1372" s="273">
        <v>0</v>
      </c>
      <c r="F1372" s="273">
        <v>2</v>
      </c>
      <c r="G1372" s="273">
        <v>0</v>
      </c>
      <c r="H1372" s="273">
        <v>0</v>
      </c>
      <c r="I1372" s="273">
        <v>0</v>
      </c>
      <c r="J1372" s="54">
        <f t="shared" si="236"/>
        <v>2</v>
      </c>
      <c r="K1372" s="132"/>
      <c r="L1372" s="132"/>
      <c r="S1372" s="20" t="s">
        <v>7901</v>
      </c>
      <c r="T1372" s="21">
        <f t="shared" si="241"/>
        <v>0</v>
      </c>
      <c r="U1372" s="21">
        <f t="shared" si="241"/>
        <v>1</v>
      </c>
      <c r="V1372" s="21">
        <f t="shared" si="241"/>
        <v>0</v>
      </c>
      <c r="W1372" s="21">
        <f t="shared" si="241"/>
        <v>0</v>
      </c>
      <c r="X1372" s="21">
        <f t="shared" si="241"/>
        <v>0</v>
      </c>
      <c r="Y1372" s="21">
        <f t="shared" si="242"/>
        <v>1</v>
      </c>
      <c r="BR1372" s="17"/>
      <c r="BV1372" s="17"/>
    </row>
    <row r="1373" spans="1:74" x14ac:dyDescent="0.25">
      <c r="A1373" s="274" t="s">
        <v>488</v>
      </c>
      <c r="B1373" s="271" t="s">
        <v>561</v>
      </c>
      <c r="C1373" s="272">
        <v>0</v>
      </c>
      <c r="D1373" s="272">
        <v>0</v>
      </c>
      <c r="E1373" s="273">
        <v>0</v>
      </c>
      <c r="F1373" s="273">
        <v>0</v>
      </c>
      <c r="G1373" s="273">
        <v>0</v>
      </c>
      <c r="H1373" s="273">
        <v>0</v>
      </c>
      <c r="I1373" s="273">
        <v>0</v>
      </c>
      <c r="J1373" s="54">
        <f t="shared" si="236"/>
        <v>0</v>
      </c>
      <c r="K1373" s="132"/>
      <c r="L1373" s="132"/>
      <c r="S1373" s="20" t="s">
        <v>7902</v>
      </c>
      <c r="T1373" s="21">
        <f t="shared" si="241"/>
        <v>0</v>
      </c>
      <c r="U1373" s="21">
        <f t="shared" si="241"/>
        <v>2</v>
      </c>
      <c r="V1373" s="21">
        <f t="shared" si="241"/>
        <v>0</v>
      </c>
      <c r="W1373" s="21">
        <f t="shared" si="241"/>
        <v>0</v>
      </c>
      <c r="X1373" s="21">
        <f t="shared" si="241"/>
        <v>0</v>
      </c>
      <c r="Y1373" s="21">
        <f t="shared" si="242"/>
        <v>2</v>
      </c>
      <c r="BR1373" s="17"/>
      <c r="BV1373" s="17"/>
    </row>
    <row r="1374" spans="1:74" x14ac:dyDescent="0.25">
      <c r="A1374" s="274" t="s">
        <v>488</v>
      </c>
      <c r="B1374" s="271" t="s">
        <v>5340</v>
      </c>
      <c r="C1374" s="272">
        <v>0</v>
      </c>
      <c r="D1374" s="272">
        <v>0</v>
      </c>
      <c r="E1374" s="273">
        <v>0</v>
      </c>
      <c r="F1374" s="273">
        <v>0</v>
      </c>
      <c r="G1374" s="273">
        <v>0</v>
      </c>
      <c r="H1374" s="273">
        <v>0</v>
      </c>
      <c r="I1374" s="273">
        <v>0</v>
      </c>
      <c r="J1374" s="54">
        <f t="shared" si="236"/>
        <v>0</v>
      </c>
      <c r="K1374" s="132"/>
      <c r="L1374" s="132"/>
      <c r="S1374" s="20" t="s">
        <v>7903</v>
      </c>
      <c r="T1374" s="21">
        <f t="shared" si="241"/>
        <v>1</v>
      </c>
      <c r="U1374" s="21">
        <f t="shared" si="241"/>
        <v>6</v>
      </c>
      <c r="V1374" s="21">
        <f t="shared" si="241"/>
        <v>2</v>
      </c>
      <c r="W1374" s="21">
        <f t="shared" si="241"/>
        <v>14</v>
      </c>
      <c r="X1374" s="21">
        <f t="shared" si="241"/>
        <v>0</v>
      </c>
      <c r="Y1374" s="21">
        <f t="shared" si="242"/>
        <v>23</v>
      </c>
      <c r="BR1374" s="17"/>
      <c r="BV1374" s="17"/>
    </row>
    <row r="1375" spans="1:74" x14ac:dyDescent="0.25">
      <c r="A1375" s="274" t="s">
        <v>488</v>
      </c>
      <c r="B1375" s="271" t="s">
        <v>759</v>
      </c>
      <c r="C1375" s="272">
        <v>0</v>
      </c>
      <c r="D1375" s="272">
        <v>0</v>
      </c>
      <c r="E1375" s="273">
        <v>0</v>
      </c>
      <c r="F1375" s="273">
        <v>0</v>
      </c>
      <c r="G1375" s="273">
        <v>0</v>
      </c>
      <c r="H1375" s="273">
        <v>0</v>
      </c>
      <c r="I1375" s="273">
        <v>0</v>
      </c>
      <c r="J1375" s="54">
        <f t="shared" si="236"/>
        <v>0</v>
      </c>
      <c r="K1375" s="132"/>
      <c r="L1375" s="132">
        <f>SUM(J1371:J1375)</f>
        <v>2</v>
      </c>
      <c r="S1375" s="20" t="s">
        <v>7757</v>
      </c>
      <c r="T1375" s="54">
        <f t="shared" si="241"/>
        <v>9</v>
      </c>
      <c r="U1375" s="54">
        <f t="shared" si="241"/>
        <v>50</v>
      </c>
      <c r="V1375" s="54">
        <f t="shared" si="241"/>
        <v>45</v>
      </c>
      <c r="W1375" s="54">
        <f t="shared" si="241"/>
        <v>52</v>
      </c>
      <c r="X1375" s="21">
        <f t="shared" si="241"/>
        <v>579</v>
      </c>
      <c r="Y1375" s="21">
        <f t="shared" si="242"/>
        <v>156</v>
      </c>
      <c r="BR1375" s="17"/>
      <c r="BV1375" s="17"/>
    </row>
    <row r="1376" spans="1:74" x14ac:dyDescent="0.25">
      <c r="A1376" s="269" t="s">
        <v>7764</v>
      </c>
      <c r="B1376" s="190"/>
      <c r="C1376" s="190">
        <f t="shared" ref="C1376:I1376" si="243">SUM(C1352:C1375)</f>
        <v>1509</v>
      </c>
      <c r="D1376" s="190">
        <f t="shared" si="243"/>
        <v>1299</v>
      </c>
      <c r="E1376" s="190">
        <f t="shared" si="243"/>
        <v>40</v>
      </c>
      <c r="F1376" s="190">
        <f t="shared" si="243"/>
        <v>275</v>
      </c>
      <c r="G1376" s="190">
        <f t="shared" si="243"/>
        <v>189</v>
      </c>
      <c r="H1376" s="190">
        <f t="shared" si="243"/>
        <v>216</v>
      </c>
      <c r="I1376" s="190">
        <f t="shared" si="243"/>
        <v>579</v>
      </c>
      <c r="J1376" s="20">
        <f t="shared" si="236"/>
        <v>1299</v>
      </c>
      <c r="L1376" s="17">
        <f>SUM(L1352:L1375)</f>
        <v>1299</v>
      </c>
      <c r="S1376" s="20" t="s">
        <v>7758</v>
      </c>
      <c r="T1376" s="54">
        <f t="shared" si="241"/>
        <v>20</v>
      </c>
      <c r="U1376" s="54">
        <f t="shared" si="241"/>
        <v>157</v>
      </c>
      <c r="V1376" s="54">
        <f t="shared" si="241"/>
        <v>102</v>
      </c>
      <c r="W1376" s="54">
        <f t="shared" si="241"/>
        <v>76</v>
      </c>
      <c r="X1376" s="21">
        <f t="shared" si="241"/>
        <v>0</v>
      </c>
      <c r="Y1376" s="21">
        <f t="shared" si="242"/>
        <v>355</v>
      </c>
      <c r="BR1376" s="17"/>
      <c r="BV1376" s="17"/>
    </row>
    <row r="1377" spans="1:74" x14ac:dyDescent="0.25">
      <c r="S1377" s="20" t="s">
        <v>7759</v>
      </c>
      <c r="T1377" s="21">
        <f t="shared" si="241"/>
        <v>0</v>
      </c>
      <c r="U1377" s="21">
        <f t="shared" si="241"/>
        <v>2</v>
      </c>
      <c r="V1377" s="21">
        <f t="shared" si="241"/>
        <v>0</v>
      </c>
      <c r="W1377" s="21">
        <f t="shared" si="241"/>
        <v>0</v>
      </c>
      <c r="X1377" s="21">
        <f t="shared" si="241"/>
        <v>0</v>
      </c>
      <c r="Y1377" s="21">
        <f t="shared" si="242"/>
        <v>2</v>
      </c>
      <c r="BR1377" s="17"/>
      <c r="BV1377" s="17"/>
    </row>
    <row r="1382" spans="1:74" s="23" customFormat="1" ht="43.5" customHeight="1" x14ac:dyDescent="0.25">
      <c r="A1382" s="214" t="s">
        <v>7795</v>
      </c>
      <c r="B1382" s="214" t="s">
        <v>7744</v>
      </c>
      <c r="C1382" s="214" t="s">
        <v>7705</v>
      </c>
      <c r="D1382" s="214" t="s">
        <v>7745</v>
      </c>
      <c r="E1382" s="214" t="s">
        <v>7746</v>
      </c>
      <c r="F1382" s="214" t="s">
        <v>7747</v>
      </c>
      <c r="G1382" s="214" t="s">
        <v>7748</v>
      </c>
      <c r="H1382" s="214" t="s">
        <v>7749</v>
      </c>
      <c r="I1382" s="214" t="s">
        <v>7750</v>
      </c>
      <c r="J1382" s="24" t="s">
        <v>7764</v>
      </c>
      <c r="L1382" s="23" t="s">
        <v>7953</v>
      </c>
      <c r="S1382" s="23" t="s">
        <v>7795</v>
      </c>
      <c r="AL1382" s="17" t="s">
        <v>7951</v>
      </c>
      <c r="AM1382" s="72"/>
      <c r="AN1382" s="72"/>
      <c r="AO1382" s="72"/>
      <c r="AP1382" s="72"/>
      <c r="BR1382" s="275"/>
      <c r="BV1382" s="275"/>
    </row>
    <row r="1383" spans="1:74" x14ac:dyDescent="0.25">
      <c r="A1383" s="269" t="s">
        <v>7908</v>
      </c>
      <c r="B1383" s="269" t="s">
        <v>1700</v>
      </c>
      <c r="C1383" s="190">
        <v>1</v>
      </c>
      <c r="D1383" s="270">
        <v>1</v>
      </c>
      <c r="E1383" s="190">
        <v>0</v>
      </c>
      <c r="F1383" s="190">
        <v>1</v>
      </c>
      <c r="G1383" s="190">
        <v>0</v>
      </c>
      <c r="H1383" s="190">
        <v>0</v>
      </c>
      <c r="I1383" s="190">
        <v>0</v>
      </c>
      <c r="J1383" s="20">
        <f t="shared" ref="J1383:J1402" si="244">SUM(E1383:I1383)</f>
        <v>1</v>
      </c>
      <c r="L1383" s="17">
        <v>1</v>
      </c>
      <c r="S1383" s="17" t="s">
        <v>7755</v>
      </c>
      <c r="T1383" s="17" t="s">
        <v>92</v>
      </c>
      <c r="U1383" s="17" t="s">
        <v>102</v>
      </c>
      <c r="V1383" s="17" t="s">
        <v>98</v>
      </c>
      <c r="W1383" s="17" t="s">
        <v>125</v>
      </c>
      <c r="X1383" s="17" t="s">
        <v>272</v>
      </c>
      <c r="Y1383" s="17" t="s">
        <v>126</v>
      </c>
      <c r="AL1383" s="17" t="s">
        <v>7876</v>
      </c>
      <c r="AM1383" s="72"/>
      <c r="AN1383" s="72"/>
      <c r="AO1383" s="72"/>
      <c r="AP1383" s="72"/>
    </row>
    <row r="1384" spans="1:74" x14ac:dyDescent="0.25">
      <c r="A1384" s="269" t="s">
        <v>7909</v>
      </c>
      <c r="B1384" s="269" t="s">
        <v>1700</v>
      </c>
      <c r="C1384" s="190">
        <v>1</v>
      </c>
      <c r="D1384" s="270">
        <v>1</v>
      </c>
      <c r="E1384" s="190">
        <v>0</v>
      </c>
      <c r="F1384" s="190">
        <v>1</v>
      </c>
      <c r="G1384" s="190">
        <v>0</v>
      </c>
      <c r="H1384" s="190">
        <v>0</v>
      </c>
      <c r="I1384" s="190">
        <v>0</v>
      </c>
      <c r="J1384" s="20">
        <f t="shared" si="244"/>
        <v>1</v>
      </c>
      <c r="L1384" s="17">
        <v>1</v>
      </c>
      <c r="S1384" s="17" t="s">
        <v>7900</v>
      </c>
      <c r="T1384" s="17">
        <v>0</v>
      </c>
      <c r="U1384" s="17">
        <v>1</v>
      </c>
      <c r="V1384" s="17">
        <v>0</v>
      </c>
      <c r="W1384" s="17">
        <v>0</v>
      </c>
      <c r="X1384" s="17">
        <v>0</v>
      </c>
      <c r="Y1384" s="17">
        <f t="shared" ref="Y1384:Y1389" si="245">SUM(T1384:X1384)</f>
        <v>1</v>
      </c>
      <c r="Z1384" s="17">
        <v>1</v>
      </c>
      <c r="AL1384" s="17" t="s">
        <v>7784</v>
      </c>
      <c r="AM1384" s="72"/>
      <c r="AN1384" s="72"/>
      <c r="AO1384" s="72"/>
      <c r="AP1384" s="72"/>
    </row>
    <row r="1385" spans="1:74" x14ac:dyDescent="0.25">
      <c r="A1385" s="271" t="s">
        <v>7910</v>
      </c>
      <c r="B1385" s="271" t="s">
        <v>1700</v>
      </c>
      <c r="C1385" s="273">
        <v>1</v>
      </c>
      <c r="D1385" s="272">
        <v>1</v>
      </c>
      <c r="E1385" s="273">
        <v>0</v>
      </c>
      <c r="F1385" s="273">
        <v>1</v>
      </c>
      <c r="G1385" s="273">
        <v>0</v>
      </c>
      <c r="H1385" s="273">
        <v>0</v>
      </c>
      <c r="I1385" s="273">
        <v>0</v>
      </c>
      <c r="J1385" s="54">
        <f t="shared" si="244"/>
        <v>1</v>
      </c>
      <c r="K1385" s="132"/>
      <c r="L1385" s="132"/>
      <c r="S1385" s="17" t="s">
        <v>7901</v>
      </c>
      <c r="T1385" s="17">
        <v>0</v>
      </c>
      <c r="U1385" s="17">
        <v>1</v>
      </c>
      <c r="V1385" s="17">
        <v>0</v>
      </c>
      <c r="W1385" s="17">
        <v>0</v>
      </c>
      <c r="X1385" s="17">
        <v>0</v>
      </c>
      <c r="Y1385" s="17">
        <f t="shared" si="245"/>
        <v>1</v>
      </c>
      <c r="Z1385" s="17">
        <v>1</v>
      </c>
      <c r="AM1385" s="72"/>
      <c r="AN1385" s="72"/>
      <c r="AO1385" s="72"/>
      <c r="AP1385" s="72"/>
    </row>
    <row r="1386" spans="1:74" x14ac:dyDescent="0.25">
      <c r="A1386" s="271" t="s">
        <v>7910</v>
      </c>
      <c r="B1386" s="271" t="s">
        <v>759</v>
      </c>
      <c r="C1386" s="273">
        <v>2</v>
      </c>
      <c r="D1386" s="272">
        <v>2</v>
      </c>
      <c r="E1386" s="273">
        <v>0</v>
      </c>
      <c r="F1386" s="273">
        <v>2</v>
      </c>
      <c r="G1386" s="273">
        <v>0</v>
      </c>
      <c r="H1386" s="273">
        <v>0</v>
      </c>
      <c r="I1386" s="273">
        <v>0</v>
      </c>
      <c r="J1386" s="54">
        <f t="shared" si="244"/>
        <v>2</v>
      </c>
      <c r="K1386" s="132"/>
      <c r="L1386" s="132">
        <f>SUM(D1385:D1386)</f>
        <v>3</v>
      </c>
      <c r="S1386" s="17" t="s">
        <v>7902</v>
      </c>
      <c r="T1386" s="17">
        <v>0</v>
      </c>
      <c r="U1386" s="17">
        <v>3</v>
      </c>
      <c r="V1386" s="17">
        <v>0</v>
      </c>
      <c r="W1386" s="17">
        <v>0</v>
      </c>
      <c r="X1386" s="17">
        <v>0</v>
      </c>
      <c r="Y1386" s="17">
        <f t="shared" si="245"/>
        <v>3</v>
      </c>
      <c r="Z1386" s="17">
        <v>3</v>
      </c>
      <c r="AL1386" s="17" t="s">
        <v>5</v>
      </c>
      <c r="AM1386" s="17" t="s">
        <v>7792</v>
      </c>
      <c r="AN1386" s="17" t="s">
        <v>7793</v>
      </c>
      <c r="AO1386" s="17" t="s">
        <v>7794</v>
      </c>
      <c r="AP1386" s="17" t="s">
        <v>7795</v>
      </c>
    </row>
    <row r="1387" spans="1:74" x14ac:dyDescent="0.25">
      <c r="A1387" s="269" t="s">
        <v>7906</v>
      </c>
      <c r="B1387" s="269" t="s">
        <v>2698</v>
      </c>
      <c r="C1387" s="190">
        <v>2</v>
      </c>
      <c r="D1387" s="270">
        <v>2</v>
      </c>
      <c r="E1387" s="190">
        <v>0</v>
      </c>
      <c r="F1387" s="190">
        <v>2</v>
      </c>
      <c r="G1387" s="190">
        <v>0</v>
      </c>
      <c r="H1387" s="190">
        <v>0</v>
      </c>
      <c r="I1387" s="190">
        <v>0</v>
      </c>
      <c r="J1387" s="20">
        <f t="shared" si="244"/>
        <v>2</v>
      </c>
      <c r="S1387" s="17" t="s">
        <v>7903</v>
      </c>
      <c r="T1387" s="17">
        <v>4</v>
      </c>
      <c r="U1387" s="17">
        <f>SUM(F1387:F1391)</f>
        <v>18</v>
      </c>
      <c r="V1387" s="17">
        <v>2</v>
      </c>
      <c r="W1387" s="17">
        <v>6</v>
      </c>
      <c r="X1387" s="17">
        <v>0</v>
      </c>
      <c r="Y1387" s="17">
        <f t="shared" si="245"/>
        <v>30</v>
      </c>
      <c r="Z1387" s="17">
        <v>30</v>
      </c>
      <c r="AL1387" s="17" t="s">
        <v>7828</v>
      </c>
      <c r="AM1387" s="72">
        <v>0</v>
      </c>
      <c r="AN1387" s="72">
        <v>0</v>
      </c>
      <c r="AO1387" s="72">
        <v>0</v>
      </c>
      <c r="AP1387" s="72">
        <v>0</v>
      </c>
    </row>
    <row r="1388" spans="1:74" x14ac:dyDescent="0.25">
      <c r="A1388" s="269" t="s">
        <v>7906</v>
      </c>
      <c r="B1388" s="269" t="s">
        <v>1700</v>
      </c>
      <c r="C1388" s="190">
        <v>1</v>
      </c>
      <c r="D1388" s="270">
        <v>1</v>
      </c>
      <c r="E1388" s="190">
        <v>0</v>
      </c>
      <c r="F1388" s="190">
        <v>1</v>
      </c>
      <c r="G1388" s="190">
        <v>0</v>
      </c>
      <c r="H1388" s="190">
        <v>0</v>
      </c>
      <c r="I1388" s="190">
        <v>0</v>
      </c>
      <c r="J1388" s="20">
        <f t="shared" si="244"/>
        <v>1</v>
      </c>
      <c r="S1388" s="17" t="s">
        <v>7757</v>
      </c>
      <c r="T1388" s="17">
        <v>17</v>
      </c>
      <c r="U1388" s="17">
        <f>SUM(F1392:F1396)</f>
        <v>85</v>
      </c>
      <c r="V1388" s="17">
        <f>SUM(G1392:G1396)</f>
        <v>48</v>
      </c>
      <c r="W1388" s="17">
        <f>SUM(H1392:H1396)</f>
        <v>126</v>
      </c>
      <c r="X1388" s="17">
        <f>SUM(I1392:I1396)</f>
        <v>535</v>
      </c>
      <c r="Y1388" s="17">
        <f t="shared" si="245"/>
        <v>811</v>
      </c>
      <c r="Z1388" s="17">
        <v>811</v>
      </c>
      <c r="AL1388" s="17" t="s">
        <v>7829</v>
      </c>
      <c r="AM1388" s="72">
        <v>0</v>
      </c>
      <c r="AN1388" s="72">
        <v>0</v>
      </c>
      <c r="AO1388" s="72">
        <v>0</v>
      </c>
      <c r="AP1388" s="72">
        <v>0</v>
      </c>
    </row>
    <row r="1389" spans="1:74" x14ac:dyDescent="0.25">
      <c r="A1389" s="269" t="s">
        <v>7906</v>
      </c>
      <c r="B1389" s="269" t="s">
        <v>561</v>
      </c>
      <c r="C1389" s="190">
        <v>2</v>
      </c>
      <c r="D1389" s="270">
        <v>1</v>
      </c>
      <c r="E1389" s="190">
        <v>0</v>
      </c>
      <c r="F1389" s="190">
        <v>1</v>
      </c>
      <c r="G1389" s="190">
        <v>0</v>
      </c>
      <c r="H1389" s="190">
        <v>0</v>
      </c>
      <c r="I1389" s="190">
        <v>0</v>
      </c>
      <c r="J1389" s="20">
        <f t="shared" si="244"/>
        <v>1</v>
      </c>
      <c r="S1389" s="17" t="s">
        <v>7758</v>
      </c>
      <c r="T1389" s="17">
        <f>SUM(E1397:E1401)</f>
        <v>33</v>
      </c>
      <c r="U1389" s="17">
        <f>SUM(F1397:F1401)</f>
        <v>177</v>
      </c>
      <c r="V1389" s="17">
        <f>SUM(G1397:G1401)</f>
        <v>84</v>
      </c>
      <c r="W1389" s="17">
        <f>SUM(H1397:H1401)</f>
        <v>182</v>
      </c>
      <c r="X1389" s="17">
        <f>SUM(I1397:I1401)</f>
        <v>0</v>
      </c>
      <c r="Y1389" s="17">
        <f t="shared" si="245"/>
        <v>476</v>
      </c>
      <c r="Z1389" s="17">
        <v>476</v>
      </c>
      <c r="AL1389" s="17" t="s">
        <v>7830</v>
      </c>
      <c r="AM1389" s="72">
        <v>0</v>
      </c>
      <c r="AN1389" s="72">
        <v>0</v>
      </c>
      <c r="AO1389" s="72">
        <v>0</v>
      </c>
      <c r="AP1389" s="72">
        <v>0</v>
      </c>
    </row>
    <row r="1390" spans="1:74" x14ac:dyDescent="0.25">
      <c r="A1390" s="269" t="s">
        <v>7906</v>
      </c>
      <c r="B1390" s="269" t="s">
        <v>5340</v>
      </c>
      <c r="C1390" s="190">
        <v>1</v>
      </c>
      <c r="D1390" s="270">
        <v>1</v>
      </c>
      <c r="E1390" s="190">
        <v>0</v>
      </c>
      <c r="F1390" s="190">
        <v>1</v>
      </c>
      <c r="G1390" s="190">
        <v>0</v>
      </c>
      <c r="H1390" s="190">
        <v>0</v>
      </c>
      <c r="I1390" s="190">
        <v>0</v>
      </c>
      <c r="J1390" s="20">
        <f t="shared" si="244"/>
        <v>1</v>
      </c>
      <c r="T1390" s="17">
        <f t="shared" ref="T1390:Y1390" si="246">SUM(T1384:T1389)</f>
        <v>54</v>
      </c>
      <c r="U1390" s="17">
        <f t="shared" si="246"/>
        <v>285</v>
      </c>
      <c r="V1390" s="17">
        <f t="shared" si="246"/>
        <v>134</v>
      </c>
      <c r="W1390" s="17">
        <f t="shared" si="246"/>
        <v>314</v>
      </c>
      <c r="X1390" s="17">
        <f t="shared" si="246"/>
        <v>535</v>
      </c>
      <c r="Y1390" s="17">
        <f t="shared" si="246"/>
        <v>1322</v>
      </c>
      <c r="AL1390" s="17" t="s">
        <v>7831</v>
      </c>
      <c r="AM1390" s="72">
        <v>0</v>
      </c>
      <c r="AN1390" s="72">
        <v>0</v>
      </c>
      <c r="AO1390" s="72">
        <v>0</v>
      </c>
      <c r="AP1390" s="72">
        <v>0</v>
      </c>
    </row>
    <row r="1391" spans="1:74" x14ac:dyDescent="0.25">
      <c r="A1391" s="269" t="s">
        <v>7906</v>
      </c>
      <c r="B1391" s="269" t="s">
        <v>759</v>
      </c>
      <c r="C1391" s="190">
        <v>26</v>
      </c>
      <c r="D1391" s="270">
        <v>25</v>
      </c>
      <c r="E1391" s="190">
        <v>4</v>
      </c>
      <c r="F1391" s="190">
        <v>13</v>
      </c>
      <c r="G1391" s="190">
        <v>2</v>
      </c>
      <c r="H1391" s="190">
        <v>6</v>
      </c>
      <c r="I1391" s="190">
        <v>0</v>
      </c>
      <c r="J1391" s="20">
        <f t="shared" si="244"/>
        <v>25</v>
      </c>
      <c r="L1391" s="17">
        <f>SUM(D1387:D1391)</f>
        <v>30</v>
      </c>
      <c r="AL1391" s="17" t="s">
        <v>7947</v>
      </c>
      <c r="AM1391" s="72">
        <v>0</v>
      </c>
      <c r="AN1391" s="72">
        <v>0</v>
      </c>
      <c r="AO1391" s="72">
        <v>0</v>
      </c>
      <c r="AP1391" s="72">
        <v>0</v>
      </c>
    </row>
    <row r="1392" spans="1:74" x14ac:dyDescent="0.25">
      <c r="A1392" s="271" t="s">
        <v>480</v>
      </c>
      <c r="B1392" s="271" t="s">
        <v>2698</v>
      </c>
      <c r="C1392" s="273">
        <v>30</v>
      </c>
      <c r="D1392" s="272">
        <v>27</v>
      </c>
      <c r="E1392" s="273">
        <v>3</v>
      </c>
      <c r="F1392" s="273">
        <v>17</v>
      </c>
      <c r="G1392" s="273">
        <v>2</v>
      </c>
      <c r="H1392" s="273">
        <v>5</v>
      </c>
      <c r="I1392" s="273">
        <v>0</v>
      </c>
      <c r="J1392" s="54">
        <f t="shared" si="244"/>
        <v>27</v>
      </c>
      <c r="K1392" s="132"/>
      <c r="L1392" s="132"/>
    </row>
    <row r="1393" spans="1:74" x14ac:dyDescent="0.25">
      <c r="A1393" s="271" t="s">
        <v>480</v>
      </c>
      <c r="B1393" s="271" t="s">
        <v>1700</v>
      </c>
      <c r="C1393" s="273">
        <v>58</v>
      </c>
      <c r="D1393" s="272">
        <v>57</v>
      </c>
      <c r="E1393" s="273">
        <v>0</v>
      </c>
      <c r="F1393" s="273">
        <v>1</v>
      </c>
      <c r="G1393" s="273">
        <v>1</v>
      </c>
      <c r="H1393" s="273">
        <v>0</v>
      </c>
      <c r="I1393" s="273">
        <v>55</v>
      </c>
      <c r="J1393" s="54">
        <f t="shared" si="244"/>
        <v>57</v>
      </c>
      <c r="K1393" s="132"/>
      <c r="L1393" s="132"/>
      <c r="S1393" s="17" t="s">
        <v>7795</v>
      </c>
      <c r="AL1393" s="17" t="s">
        <v>5</v>
      </c>
      <c r="AM1393" s="17" t="s">
        <v>7849</v>
      </c>
      <c r="AN1393" s="17" t="s">
        <v>7793</v>
      </c>
      <c r="AO1393" s="17" t="s">
        <v>7794</v>
      </c>
      <c r="AP1393" s="17" t="s">
        <v>7795</v>
      </c>
    </row>
    <row r="1394" spans="1:74" x14ac:dyDescent="0.25">
      <c r="A1394" s="271" t="s">
        <v>480</v>
      </c>
      <c r="B1394" s="271" t="s">
        <v>561</v>
      </c>
      <c r="C1394" s="273">
        <v>4</v>
      </c>
      <c r="D1394" s="272">
        <v>2</v>
      </c>
      <c r="E1394" s="273">
        <v>0</v>
      </c>
      <c r="F1394" s="273">
        <v>2</v>
      </c>
      <c r="G1394" s="273">
        <v>0</v>
      </c>
      <c r="H1394" s="273">
        <v>0</v>
      </c>
      <c r="I1394" s="273">
        <v>0</v>
      </c>
      <c r="J1394" s="54">
        <f t="shared" si="244"/>
        <v>2</v>
      </c>
      <c r="K1394" s="132"/>
      <c r="L1394" s="132"/>
      <c r="S1394" s="17" t="s">
        <v>7763</v>
      </c>
      <c r="T1394" s="17" t="s">
        <v>92</v>
      </c>
      <c r="U1394" s="17" t="s">
        <v>102</v>
      </c>
      <c r="V1394" s="17" t="s">
        <v>98</v>
      </c>
      <c r="W1394" s="17" t="s">
        <v>125</v>
      </c>
      <c r="X1394" s="17" t="s">
        <v>272</v>
      </c>
      <c r="Y1394" s="17" t="s">
        <v>126</v>
      </c>
      <c r="AL1394" s="17" t="s">
        <v>7842</v>
      </c>
      <c r="AM1394" s="72">
        <v>3</v>
      </c>
      <c r="AN1394" s="72">
        <v>0</v>
      </c>
      <c r="AO1394" s="72">
        <v>1</v>
      </c>
      <c r="AP1394" s="72">
        <v>1</v>
      </c>
    </row>
    <row r="1395" spans="1:74" x14ac:dyDescent="0.25">
      <c r="A1395" s="271" t="s">
        <v>480</v>
      </c>
      <c r="B1395" s="271" t="s">
        <v>5340</v>
      </c>
      <c r="C1395" s="273">
        <v>1</v>
      </c>
      <c r="D1395" s="272">
        <v>1</v>
      </c>
      <c r="E1395" s="273">
        <v>0</v>
      </c>
      <c r="F1395" s="273">
        <v>1</v>
      </c>
      <c r="G1395" s="273">
        <v>0</v>
      </c>
      <c r="H1395" s="273">
        <v>0</v>
      </c>
      <c r="I1395" s="273">
        <v>0</v>
      </c>
      <c r="J1395" s="54">
        <f t="shared" si="244"/>
        <v>1</v>
      </c>
      <c r="K1395" s="132"/>
      <c r="L1395" s="132"/>
      <c r="S1395" s="17" t="s">
        <v>7900</v>
      </c>
      <c r="T1395" s="17">
        <v>0</v>
      </c>
      <c r="U1395" s="17">
        <v>0</v>
      </c>
      <c r="V1395" s="17">
        <v>0</v>
      </c>
      <c r="W1395" s="17">
        <v>0</v>
      </c>
      <c r="X1395" s="17">
        <v>0</v>
      </c>
      <c r="Y1395" s="17">
        <f t="shared" ref="Y1395:Y1400" si="247">SUM(T1395:X1395)</f>
        <v>0</v>
      </c>
      <c r="Z1395" s="17">
        <v>0</v>
      </c>
      <c r="AL1395" s="17" t="s">
        <v>7843</v>
      </c>
      <c r="AM1395" s="72">
        <v>3</v>
      </c>
      <c r="AN1395" s="72">
        <v>3</v>
      </c>
      <c r="AO1395" s="72">
        <v>1</v>
      </c>
      <c r="AP1395" s="72">
        <v>1</v>
      </c>
      <c r="BR1395" s="17"/>
      <c r="BV1395" s="17"/>
    </row>
    <row r="1396" spans="1:74" x14ac:dyDescent="0.25">
      <c r="A1396" s="271" t="s">
        <v>480</v>
      </c>
      <c r="B1396" s="271" t="s">
        <v>759</v>
      </c>
      <c r="C1396" s="273">
        <v>727</v>
      </c>
      <c r="D1396" s="272">
        <v>724</v>
      </c>
      <c r="E1396" s="273">
        <v>14</v>
      </c>
      <c r="F1396" s="273">
        <v>64</v>
      </c>
      <c r="G1396" s="273">
        <v>45</v>
      </c>
      <c r="H1396" s="273">
        <v>121</v>
      </c>
      <c r="I1396" s="273">
        <v>480</v>
      </c>
      <c r="J1396" s="54">
        <f t="shared" si="244"/>
        <v>724</v>
      </c>
      <c r="K1396" s="132"/>
      <c r="L1396" s="132">
        <f>SUM(D1392:D1396)</f>
        <v>811</v>
      </c>
      <c r="S1396" s="17" t="s">
        <v>7901</v>
      </c>
      <c r="T1396" s="17">
        <v>0</v>
      </c>
      <c r="U1396" s="17">
        <v>0</v>
      </c>
      <c r="V1396" s="17">
        <v>0</v>
      </c>
      <c r="W1396" s="17">
        <v>0</v>
      </c>
      <c r="X1396" s="17">
        <v>0</v>
      </c>
      <c r="Y1396" s="17">
        <f t="shared" si="247"/>
        <v>0</v>
      </c>
      <c r="Z1396" s="17">
        <v>0</v>
      </c>
      <c r="AL1396" s="17" t="s">
        <v>7844</v>
      </c>
      <c r="AM1396" s="72">
        <v>10</v>
      </c>
      <c r="AN1396" s="72">
        <v>3</v>
      </c>
      <c r="AO1396" s="72">
        <v>5</v>
      </c>
      <c r="AP1396" s="72">
        <v>3</v>
      </c>
      <c r="BR1396" s="17"/>
      <c r="BV1396" s="17"/>
    </row>
    <row r="1397" spans="1:74" x14ac:dyDescent="0.25">
      <c r="A1397" s="269" t="s">
        <v>484</v>
      </c>
      <c r="B1397" s="269" t="s">
        <v>2698</v>
      </c>
      <c r="C1397" s="190">
        <v>213</v>
      </c>
      <c r="D1397" s="270">
        <v>203</v>
      </c>
      <c r="E1397" s="190">
        <v>5</v>
      </c>
      <c r="F1397" s="190">
        <v>70</v>
      </c>
      <c r="G1397" s="190">
        <v>31</v>
      </c>
      <c r="H1397" s="190">
        <v>97</v>
      </c>
      <c r="I1397" s="190">
        <v>0</v>
      </c>
      <c r="J1397" s="21">
        <f t="shared" si="244"/>
        <v>203</v>
      </c>
      <c r="S1397" s="17" t="s">
        <v>7902</v>
      </c>
      <c r="T1397" s="17">
        <v>0</v>
      </c>
      <c r="U1397" s="17">
        <v>0</v>
      </c>
      <c r="V1397" s="17">
        <v>0</v>
      </c>
      <c r="W1397" s="17">
        <v>0</v>
      </c>
      <c r="X1397" s="17">
        <v>0</v>
      </c>
      <c r="Y1397" s="17">
        <f t="shared" si="247"/>
        <v>0</v>
      </c>
      <c r="Z1397" s="17">
        <v>0</v>
      </c>
      <c r="AL1397" s="17" t="s">
        <v>7846</v>
      </c>
      <c r="AM1397" s="72">
        <v>51</v>
      </c>
      <c r="AN1397" s="72">
        <v>46</v>
      </c>
      <c r="AO1397" s="72">
        <v>37</v>
      </c>
      <c r="AP1397" s="72">
        <v>28</v>
      </c>
      <c r="BR1397" s="17"/>
      <c r="BV1397" s="17"/>
    </row>
    <row r="1398" spans="1:74" x14ac:dyDescent="0.25">
      <c r="A1398" s="269" t="s">
        <v>484</v>
      </c>
      <c r="B1398" s="269" t="s">
        <v>1700</v>
      </c>
      <c r="C1398" s="190">
        <v>176</v>
      </c>
      <c r="D1398" s="270">
        <v>175</v>
      </c>
      <c r="E1398" s="190">
        <v>18</v>
      </c>
      <c r="F1398" s="190">
        <v>46</v>
      </c>
      <c r="G1398" s="190">
        <v>44</v>
      </c>
      <c r="H1398" s="190">
        <v>67</v>
      </c>
      <c r="I1398" s="190">
        <v>0</v>
      </c>
      <c r="J1398" s="21">
        <f t="shared" si="244"/>
        <v>175</v>
      </c>
      <c r="S1398" s="17" t="s">
        <v>7903</v>
      </c>
      <c r="T1398" s="17">
        <v>0</v>
      </c>
      <c r="U1398" s="17">
        <v>2</v>
      </c>
      <c r="V1398" s="17">
        <v>0</v>
      </c>
      <c r="W1398" s="17">
        <v>0</v>
      </c>
      <c r="X1398" s="17">
        <v>0</v>
      </c>
      <c r="Y1398" s="17">
        <f t="shared" si="247"/>
        <v>2</v>
      </c>
      <c r="Z1398" s="17">
        <v>2</v>
      </c>
      <c r="AL1398" s="17" t="s">
        <v>7880</v>
      </c>
      <c r="AM1398" s="72">
        <v>713</v>
      </c>
      <c r="AN1398" s="72">
        <v>352</v>
      </c>
      <c r="AO1398" s="72">
        <v>266</v>
      </c>
      <c r="AP1398" s="72">
        <v>249</v>
      </c>
      <c r="BR1398" s="17"/>
      <c r="BV1398" s="17"/>
    </row>
    <row r="1399" spans="1:74" x14ac:dyDescent="0.25">
      <c r="A1399" s="269" t="s">
        <v>484</v>
      </c>
      <c r="B1399" s="269" t="s">
        <v>561</v>
      </c>
      <c r="C1399" s="190">
        <v>11</v>
      </c>
      <c r="D1399" s="270">
        <v>10</v>
      </c>
      <c r="E1399" s="190">
        <v>1</v>
      </c>
      <c r="F1399" s="190">
        <v>9</v>
      </c>
      <c r="G1399" s="190">
        <v>0</v>
      </c>
      <c r="H1399" s="190">
        <v>0</v>
      </c>
      <c r="I1399" s="190">
        <v>0</v>
      </c>
      <c r="J1399" s="20">
        <f t="shared" si="244"/>
        <v>10</v>
      </c>
      <c r="S1399" s="17" t="s">
        <v>7757</v>
      </c>
      <c r="T1399" s="17">
        <v>3</v>
      </c>
      <c r="U1399" s="17">
        <v>17</v>
      </c>
      <c r="V1399" s="17">
        <v>2</v>
      </c>
      <c r="W1399" s="17">
        <v>5</v>
      </c>
      <c r="X1399" s="17">
        <f>SUM(I1403:I1407)</f>
        <v>0</v>
      </c>
      <c r="Y1399" s="17">
        <f t="shared" si="247"/>
        <v>27</v>
      </c>
      <c r="Z1399" s="17">
        <v>27</v>
      </c>
      <c r="AL1399" s="17" t="s">
        <v>7832</v>
      </c>
      <c r="AM1399" s="72">
        <v>364</v>
      </c>
      <c r="AN1399" s="72">
        <v>349</v>
      </c>
      <c r="AO1399" s="72">
        <v>510</v>
      </c>
      <c r="AP1399" s="72">
        <v>535</v>
      </c>
      <c r="BR1399" s="17"/>
      <c r="BV1399" s="17"/>
    </row>
    <row r="1400" spans="1:74" x14ac:dyDescent="0.25">
      <c r="A1400" s="269" t="s">
        <v>484</v>
      </c>
      <c r="B1400" s="269" t="s">
        <v>5340</v>
      </c>
      <c r="C1400" s="190">
        <v>5</v>
      </c>
      <c r="D1400" s="270">
        <v>5</v>
      </c>
      <c r="E1400" s="190">
        <v>3</v>
      </c>
      <c r="F1400" s="190">
        <v>2</v>
      </c>
      <c r="G1400" s="190">
        <v>0</v>
      </c>
      <c r="H1400" s="190">
        <v>0</v>
      </c>
      <c r="I1400" s="190">
        <v>0</v>
      </c>
      <c r="J1400" s="20">
        <f t="shared" si="244"/>
        <v>5</v>
      </c>
      <c r="S1400" s="17" t="s">
        <v>7758</v>
      </c>
      <c r="T1400" s="17">
        <v>5</v>
      </c>
      <c r="U1400" s="17">
        <v>70</v>
      </c>
      <c r="V1400" s="17">
        <v>31</v>
      </c>
      <c r="W1400" s="17">
        <v>97</v>
      </c>
      <c r="X1400" s="17">
        <f>SUM(I1408:I1412)</f>
        <v>0</v>
      </c>
      <c r="Y1400" s="17">
        <f t="shared" si="247"/>
        <v>203</v>
      </c>
      <c r="Z1400" s="17">
        <v>203</v>
      </c>
      <c r="AL1400" s="17" t="s">
        <v>7881</v>
      </c>
      <c r="AM1400" s="72">
        <v>1</v>
      </c>
      <c r="AN1400" s="72">
        <v>28</v>
      </c>
      <c r="AO1400" s="72">
        <v>72</v>
      </c>
      <c r="AP1400" s="72">
        <v>273</v>
      </c>
      <c r="BR1400" s="17"/>
      <c r="BV1400" s="17"/>
    </row>
    <row r="1401" spans="1:74" x14ac:dyDescent="0.25">
      <c r="A1401" s="269" t="s">
        <v>484</v>
      </c>
      <c r="B1401" s="269" t="s">
        <v>759</v>
      </c>
      <c r="C1401" s="190">
        <v>83</v>
      </c>
      <c r="D1401" s="270">
        <v>83</v>
      </c>
      <c r="E1401" s="190">
        <v>6</v>
      </c>
      <c r="F1401" s="190">
        <v>50</v>
      </c>
      <c r="G1401" s="190">
        <v>9</v>
      </c>
      <c r="H1401" s="190">
        <v>18</v>
      </c>
      <c r="I1401" s="190">
        <v>0</v>
      </c>
      <c r="J1401" s="20">
        <f t="shared" si="244"/>
        <v>83</v>
      </c>
      <c r="L1401" s="17">
        <f>SUM(D1397:D1401)</f>
        <v>476</v>
      </c>
      <c r="T1401" s="17">
        <f t="shared" ref="T1401:Y1401" si="248">SUM(T1395:T1400)</f>
        <v>8</v>
      </c>
      <c r="U1401" s="17">
        <f t="shared" si="248"/>
        <v>89</v>
      </c>
      <c r="V1401" s="17">
        <f t="shared" si="248"/>
        <v>33</v>
      </c>
      <c r="W1401" s="17">
        <f t="shared" si="248"/>
        <v>102</v>
      </c>
      <c r="X1401" s="17">
        <f t="shared" si="248"/>
        <v>0</v>
      </c>
      <c r="Y1401" s="17">
        <f t="shared" si="248"/>
        <v>232</v>
      </c>
      <c r="BR1401" s="17"/>
      <c r="BV1401" s="17"/>
    </row>
    <row r="1402" spans="1:74" x14ac:dyDescent="0.25">
      <c r="A1402" s="269" t="s">
        <v>7764</v>
      </c>
      <c r="B1402" s="190"/>
      <c r="C1402" s="190">
        <f t="shared" ref="C1402:I1402" si="249">SUM(C1383:C1401)</f>
        <v>1345</v>
      </c>
      <c r="D1402" s="190">
        <f t="shared" si="249"/>
        <v>1322</v>
      </c>
      <c r="E1402" s="190">
        <f t="shared" si="249"/>
        <v>54</v>
      </c>
      <c r="F1402" s="190">
        <f t="shared" si="249"/>
        <v>285</v>
      </c>
      <c r="G1402" s="190">
        <f t="shared" si="249"/>
        <v>134</v>
      </c>
      <c r="H1402" s="190">
        <f t="shared" si="249"/>
        <v>314</v>
      </c>
      <c r="I1402" s="190">
        <f t="shared" si="249"/>
        <v>535</v>
      </c>
      <c r="J1402" s="20">
        <f t="shared" si="244"/>
        <v>1322</v>
      </c>
      <c r="L1402" s="17">
        <f>SUM(L1383:L1401)</f>
        <v>1322</v>
      </c>
      <c r="BR1402" s="17"/>
      <c r="BV1402" s="17"/>
    </row>
    <row r="1403" spans="1:74" x14ac:dyDescent="0.25">
      <c r="S1403" s="17" t="s">
        <v>7795</v>
      </c>
      <c r="BR1403" s="17"/>
      <c r="BV1403" s="17"/>
    </row>
    <row r="1404" spans="1:74" x14ac:dyDescent="0.25">
      <c r="S1404" s="17" t="s">
        <v>7766</v>
      </c>
      <c r="T1404" s="17" t="s">
        <v>92</v>
      </c>
      <c r="U1404" s="17" t="s">
        <v>102</v>
      </c>
      <c r="V1404" s="17" t="s">
        <v>98</v>
      </c>
      <c r="W1404" s="17" t="s">
        <v>125</v>
      </c>
      <c r="X1404" s="17" t="s">
        <v>272</v>
      </c>
      <c r="Y1404" s="17" t="s">
        <v>7954</v>
      </c>
      <c r="BR1404" s="17"/>
      <c r="BV1404" s="17"/>
    </row>
    <row r="1405" spans="1:74" x14ac:dyDescent="0.25">
      <c r="S1405" s="17" t="s">
        <v>7900</v>
      </c>
      <c r="T1405" s="17">
        <v>0</v>
      </c>
      <c r="U1405" s="17">
        <v>1</v>
      </c>
      <c r="V1405" s="17">
        <v>0</v>
      </c>
      <c r="W1405" s="17">
        <v>0</v>
      </c>
      <c r="X1405" s="17">
        <v>0</v>
      </c>
      <c r="Y1405" s="17">
        <f t="shared" ref="Y1405:Y1411" si="250">SUM(T1405:W1405)</f>
        <v>1</v>
      </c>
      <c r="BR1405" s="17"/>
      <c r="BV1405" s="17"/>
    </row>
    <row r="1406" spans="1:74" x14ac:dyDescent="0.25">
      <c r="S1406" s="17" t="s">
        <v>7901</v>
      </c>
      <c r="T1406" s="17">
        <v>0</v>
      </c>
      <c r="U1406" s="17">
        <v>1</v>
      </c>
      <c r="V1406" s="17">
        <v>0</v>
      </c>
      <c r="W1406" s="17">
        <v>0</v>
      </c>
      <c r="X1406" s="17">
        <v>0</v>
      </c>
      <c r="Y1406" s="17">
        <f t="shared" si="250"/>
        <v>1</v>
      </c>
      <c r="BR1406" s="17"/>
      <c r="BV1406" s="17"/>
    </row>
    <row r="1407" spans="1:74" x14ac:dyDescent="0.25">
      <c r="S1407" s="17" t="s">
        <v>7902</v>
      </c>
      <c r="T1407" s="17">
        <v>0</v>
      </c>
      <c r="U1407" s="17">
        <v>3</v>
      </c>
      <c r="V1407" s="17">
        <v>0</v>
      </c>
      <c r="W1407" s="17">
        <v>0</v>
      </c>
      <c r="X1407" s="17">
        <v>0</v>
      </c>
      <c r="Y1407" s="17">
        <f t="shared" si="250"/>
        <v>3</v>
      </c>
      <c r="BR1407" s="17"/>
      <c r="BV1407" s="17"/>
    </row>
    <row r="1408" spans="1:74" x14ac:dyDescent="0.25">
      <c r="S1408" s="17" t="s">
        <v>7903</v>
      </c>
      <c r="T1408" s="17">
        <v>4</v>
      </c>
      <c r="U1408" s="132">
        <v>16</v>
      </c>
      <c r="V1408" s="17">
        <v>2</v>
      </c>
      <c r="W1408" s="17">
        <v>6</v>
      </c>
      <c r="X1408" s="17">
        <v>0</v>
      </c>
      <c r="Y1408" s="17">
        <f t="shared" si="250"/>
        <v>28</v>
      </c>
      <c r="BR1408" s="17"/>
      <c r="BV1408" s="17"/>
    </row>
    <row r="1409" spans="1:74" ht="30" customHeight="1" x14ac:dyDescent="0.25">
      <c r="A1409" s="276" t="s">
        <v>7794</v>
      </c>
      <c r="B1409" s="276" t="s">
        <v>7744</v>
      </c>
      <c r="C1409" s="276"/>
      <c r="D1409" s="276" t="s">
        <v>7745</v>
      </c>
      <c r="S1409" s="17" t="s">
        <v>7757</v>
      </c>
      <c r="T1409" s="132">
        <v>14</v>
      </c>
      <c r="U1409" s="132">
        <v>68</v>
      </c>
      <c r="V1409" s="132">
        <v>46</v>
      </c>
      <c r="W1409" s="132">
        <v>121</v>
      </c>
      <c r="X1409" s="17">
        <v>535</v>
      </c>
      <c r="Y1409" s="17">
        <f t="shared" si="250"/>
        <v>249</v>
      </c>
      <c r="BR1409" s="17"/>
      <c r="BV1409" s="17"/>
    </row>
    <row r="1410" spans="1:74" x14ac:dyDescent="0.25">
      <c r="A1410" s="277" t="s">
        <v>7908</v>
      </c>
      <c r="B1410" s="277" t="s">
        <v>1700</v>
      </c>
      <c r="C1410" s="278"/>
      <c r="D1410" s="278">
        <v>1</v>
      </c>
      <c r="J1410" s="35"/>
      <c r="K1410" s="35"/>
      <c r="L1410" s="35"/>
      <c r="M1410" s="35"/>
      <c r="N1410" s="35"/>
      <c r="O1410" s="35"/>
      <c r="S1410" s="17" t="s">
        <v>7758</v>
      </c>
      <c r="T1410" s="132">
        <v>28</v>
      </c>
      <c r="U1410" s="132">
        <v>107</v>
      </c>
      <c r="V1410" s="132">
        <v>53</v>
      </c>
      <c r="W1410" s="132">
        <v>85</v>
      </c>
      <c r="X1410" s="17">
        <v>0</v>
      </c>
      <c r="Y1410" s="17">
        <f t="shared" si="250"/>
        <v>273</v>
      </c>
      <c r="BR1410" s="17"/>
      <c r="BV1410" s="17"/>
    </row>
    <row r="1411" spans="1:74" x14ac:dyDescent="0.25">
      <c r="A1411" s="277" t="s">
        <v>7909</v>
      </c>
      <c r="B1411" s="277" t="s">
        <v>1700</v>
      </c>
      <c r="C1411" s="278"/>
      <c r="D1411" s="278">
        <v>1</v>
      </c>
      <c r="J1411" s="35"/>
      <c r="K1411" s="35"/>
      <c r="L1411" s="35"/>
      <c r="M1411" s="35"/>
      <c r="N1411" s="35"/>
      <c r="O1411" s="35"/>
      <c r="T1411" s="17">
        <f>SUM(T1405:T1410)</f>
        <v>46</v>
      </c>
      <c r="U1411" s="17">
        <f>SUM(U1405:U1410)</f>
        <v>196</v>
      </c>
      <c r="V1411" s="17">
        <f>SUM(V1405:V1410)</f>
        <v>101</v>
      </c>
      <c r="W1411" s="17">
        <f>SUM(W1405:W1410)</f>
        <v>212</v>
      </c>
      <c r="X1411" s="17">
        <f>SUM(X1405:X1410)</f>
        <v>535</v>
      </c>
      <c r="Y1411" s="17">
        <f t="shared" si="250"/>
        <v>555</v>
      </c>
      <c r="BR1411" s="17"/>
      <c r="BV1411" s="17"/>
    </row>
    <row r="1412" spans="1:74" x14ac:dyDescent="0.25">
      <c r="A1412" s="277" t="s">
        <v>7910</v>
      </c>
      <c r="B1412" s="277" t="s">
        <v>1700</v>
      </c>
      <c r="C1412" s="278"/>
      <c r="D1412" s="278">
        <v>1</v>
      </c>
      <c r="J1412" s="35"/>
      <c r="K1412" s="35"/>
      <c r="L1412" s="35"/>
      <c r="M1412" s="35"/>
      <c r="N1412" s="35"/>
      <c r="O1412" s="35"/>
      <c r="BR1412" s="17"/>
      <c r="BV1412" s="17"/>
    </row>
    <row r="1413" spans="1:74" x14ac:dyDescent="0.25">
      <c r="A1413" s="277" t="s">
        <v>7910</v>
      </c>
      <c r="B1413" s="277" t="s">
        <v>759</v>
      </c>
      <c r="C1413" s="278"/>
      <c r="D1413" s="278">
        <v>4</v>
      </c>
      <c r="J1413" s="35"/>
      <c r="K1413" s="35"/>
      <c r="L1413" s="35"/>
      <c r="M1413" s="35"/>
      <c r="N1413" s="35"/>
      <c r="O1413" s="35"/>
      <c r="BR1413" s="17"/>
      <c r="BV1413" s="17"/>
    </row>
    <row r="1414" spans="1:74" x14ac:dyDescent="0.25">
      <c r="A1414" s="277" t="s">
        <v>7906</v>
      </c>
      <c r="B1414" s="277" t="s">
        <v>2698</v>
      </c>
      <c r="C1414" s="278"/>
      <c r="D1414" s="278">
        <v>4</v>
      </c>
      <c r="J1414" s="35"/>
      <c r="K1414" s="35"/>
      <c r="L1414" s="35"/>
      <c r="M1414" s="35"/>
      <c r="N1414" s="35"/>
      <c r="O1414" s="35"/>
      <c r="BR1414" s="17"/>
      <c r="BV1414" s="17"/>
    </row>
    <row r="1415" spans="1:74" x14ac:dyDescent="0.25">
      <c r="A1415" s="277" t="s">
        <v>7906</v>
      </c>
      <c r="B1415" s="277" t="s">
        <v>1700</v>
      </c>
      <c r="C1415" s="278"/>
      <c r="D1415" s="278">
        <v>1</v>
      </c>
      <c r="J1415" s="35"/>
      <c r="K1415" s="35"/>
      <c r="L1415" s="35"/>
      <c r="M1415" s="35"/>
      <c r="N1415" s="35"/>
      <c r="O1415" s="35"/>
      <c r="BR1415" s="17"/>
      <c r="BV1415" s="17"/>
    </row>
    <row r="1416" spans="1:74" x14ac:dyDescent="0.25">
      <c r="A1416" s="277" t="s">
        <v>7906</v>
      </c>
      <c r="B1416" s="277" t="s">
        <v>561</v>
      </c>
      <c r="C1416" s="278"/>
      <c r="D1416" s="278">
        <v>2</v>
      </c>
      <c r="J1416" s="35"/>
      <c r="K1416" s="35"/>
      <c r="L1416" s="35"/>
      <c r="M1416" s="35"/>
      <c r="N1416" s="35"/>
      <c r="O1416" s="35"/>
      <c r="BR1416" s="17"/>
      <c r="BV1416" s="17"/>
    </row>
    <row r="1417" spans="1:74" x14ac:dyDescent="0.25">
      <c r="A1417" s="277" t="s">
        <v>7906</v>
      </c>
      <c r="B1417" s="277" t="s">
        <v>759</v>
      </c>
      <c r="C1417" s="278"/>
      <c r="D1417" s="278">
        <v>34</v>
      </c>
      <c r="J1417" s="35"/>
      <c r="K1417" s="35"/>
      <c r="L1417" s="35"/>
      <c r="M1417" s="35"/>
      <c r="N1417" s="35"/>
      <c r="O1417" s="35"/>
      <c r="BR1417" s="17"/>
      <c r="BV1417" s="17"/>
    </row>
    <row r="1418" spans="1:74" x14ac:dyDescent="0.25">
      <c r="A1418" s="277" t="s">
        <v>480</v>
      </c>
      <c r="B1418" s="277" t="s">
        <v>2698</v>
      </c>
      <c r="C1418" s="278"/>
      <c r="D1418" s="278">
        <v>32</v>
      </c>
      <c r="J1418" s="35"/>
      <c r="K1418" s="35"/>
      <c r="L1418" s="35"/>
      <c r="M1418" s="35"/>
      <c r="N1418" s="35"/>
      <c r="O1418" s="35"/>
      <c r="BR1418" s="17"/>
      <c r="BV1418" s="17"/>
    </row>
    <row r="1419" spans="1:74" x14ac:dyDescent="0.25">
      <c r="A1419" s="277" t="s">
        <v>480</v>
      </c>
      <c r="B1419" s="277" t="s">
        <v>1700</v>
      </c>
      <c r="C1419" s="278"/>
      <c r="D1419" s="278">
        <v>28</v>
      </c>
      <c r="J1419" s="35"/>
      <c r="K1419" s="35"/>
      <c r="L1419" s="35"/>
      <c r="M1419" s="35"/>
      <c r="N1419" s="35"/>
      <c r="O1419" s="35"/>
      <c r="BR1419" s="17"/>
      <c r="BV1419" s="17"/>
    </row>
    <row r="1420" spans="1:74" x14ac:dyDescent="0.25">
      <c r="A1420" s="277" t="s">
        <v>480</v>
      </c>
      <c r="B1420" s="277" t="s">
        <v>561</v>
      </c>
      <c r="C1420" s="278"/>
      <c r="D1420" s="278">
        <v>2</v>
      </c>
      <c r="J1420" s="35"/>
      <c r="K1420" s="35"/>
      <c r="L1420" s="35"/>
      <c r="M1420" s="35"/>
      <c r="N1420" s="35"/>
      <c r="O1420" s="35"/>
      <c r="BR1420" s="17"/>
      <c r="BV1420" s="17"/>
    </row>
    <row r="1421" spans="1:74" x14ac:dyDescent="0.25">
      <c r="A1421" s="277" t="s">
        <v>480</v>
      </c>
      <c r="B1421" s="277" t="s">
        <v>759</v>
      </c>
      <c r="C1421" s="278"/>
      <c r="D1421" s="278">
        <v>746</v>
      </c>
      <c r="J1421" s="35"/>
      <c r="K1421" s="35"/>
      <c r="L1421" s="35"/>
      <c r="M1421" s="35"/>
      <c r="N1421" s="35"/>
      <c r="O1421" s="35"/>
      <c r="BR1421" s="17"/>
      <c r="BV1421" s="17"/>
    </row>
    <row r="1422" spans="1:74" x14ac:dyDescent="0.25">
      <c r="A1422" s="277" t="s">
        <v>484</v>
      </c>
      <c r="B1422" s="277" t="s">
        <v>2698</v>
      </c>
      <c r="C1422" s="278"/>
      <c r="D1422" s="278">
        <v>100</v>
      </c>
      <c r="J1422" s="35"/>
      <c r="K1422" s="35"/>
      <c r="L1422" s="35"/>
      <c r="M1422" s="35"/>
      <c r="N1422" s="35"/>
      <c r="O1422" s="35"/>
      <c r="BR1422" s="17"/>
      <c r="BV1422" s="17"/>
    </row>
    <row r="1423" spans="1:74" x14ac:dyDescent="0.25">
      <c r="A1423" s="277" t="s">
        <v>484</v>
      </c>
      <c r="B1423" s="277" t="s">
        <v>1700</v>
      </c>
      <c r="C1423" s="278"/>
      <c r="D1423" s="278">
        <v>59</v>
      </c>
      <c r="J1423" s="35"/>
      <c r="K1423" s="35"/>
      <c r="L1423" s="35"/>
      <c r="M1423" s="35"/>
      <c r="N1423" s="35"/>
      <c r="O1423" s="35"/>
      <c r="BR1423" s="17"/>
      <c r="BV1423" s="17"/>
    </row>
    <row r="1424" spans="1:74" x14ac:dyDescent="0.25">
      <c r="A1424" s="277" t="s">
        <v>484</v>
      </c>
      <c r="B1424" s="277" t="s">
        <v>561</v>
      </c>
      <c r="C1424" s="278"/>
      <c r="D1424" s="278">
        <v>1</v>
      </c>
      <c r="J1424" s="35"/>
      <c r="K1424" s="35"/>
      <c r="L1424" s="35"/>
      <c r="M1424" s="35"/>
      <c r="N1424" s="35"/>
      <c r="O1424" s="35"/>
      <c r="BR1424" s="17"/>
      <c r="BV1424" s="17"/>
    </row>
    <row r="1425" spans="1:74" x14ac:dyDescent="0.25">
      <c r="A1425" s="277" t="s">
        <v>484</v>
      </c>
      <c r="B1425" s="277" t="s">
        <v>5340</v>
      </c>
      <c r="C1425" s="278"/>
      <c r="D1425" s="278">
        <v>1</v>
      </c>
      <c r="J1425" s="35"/>
      <c r="K1425" s="35"/>
      <c r="L1425" s="35"/>
      <c r="M1425" s="35"/>
      <c r="N1425" s="35"/>
      <c r="O1425" s="35"/>
      <c r="BR1425" s="17"/>
      <c r="BV1425" s="17"/>
    </row>
    <row r="1426" spans="1:74" x14ac:dyDescent="0.25">
      <c r="A1426" s="277" t="s">
        <v>484</v>
      </c>
      <c r="B1426" s="277" t="s">
        <v>759</v>
      </c>
      <c r="C1426" s="278"/>
      <c r="D1426" s="278">
        <v>11</v>
      </c>
      <c r="J1426" s="35"/>
      <c r="K1426" s="35"/>
      <c r="L1426" s="35"/>
      <c r="M1426" s="35"/>
      <c r="N1426" s="35"/>
      <c r="O1426" s="35"/>
      <c r="BR1426" s="17"/>
      <c r="BV1426" s="17"/>
    </row>
    <row r="1427" spans="1:74" x14ac:dyDescent="0.25">
      <c r="D1427" s="17">
        <f>SUM(D1410:D1426)</f>
        <v>1028</v>
      </c>
      <c r="J1427" s="35"/>
      <c r="K1427" s="35"/>
      <c r="L1427" s="35"/>
      <c r="M1427" s="35"/>
      <c r="N1427" s="35"/>
      <c r="O1427" s="35"/>
      <c r="T1427" s="72"/>
      <c r="U1427" s="72"/>
      <c r="V1427" s="72"/>
      <c r="W1427" s="72"/>
      <c r="BR1427" s="17"/>
      <c r="BV1427" s="17"/>
    </row>
    <row r="1428" spans="1:74" x14ac:dyDescent="0.25">
      <c r="T1428" s="72"/>
      <c r="U1428" s="72"/>
      <c r="V1428" s="72"/>
      <c r="W1428" s="72"/>
      <c r="BR1428" s="17"/>
      <c r="BV1428" s="17"/>
    </row>
    <row r="1429" spans="1:74" x14ac:dyDescent="0.25">
      <c r="S1429" s="17" t="s">
        <v>7951</v>
      </c>
      <c r="T1429" s="72"/>
      <c r="U1429" s="72"/>
      <c r="V1429" s="72"/>
      <c r="W1429" s="72"/>
      <c r="BR1429" s="17"/>
      <c r="BV1429" s="17"/>
    </row>
    <row r="1430" spans="1:74" x14ac:dyDescent="0.25">
      <c r="S1430" s="17" t="s">
        <v>7876</v>
      </c>
      <c r="T1430" s="72"/>
      <c r="U1430" s="72"/>
      <c r="V1430" s="72"/>
      <c r="W1430" s="72"/>
      <c r="BR1430" s="17"/>
      <c r="BV1430" s="17"/>
    </row>
    <row r="1431" spans="1:74" x14ac:dyDescent="0.25">
      <c r="S1431" s="17" t="s">
        <v>7784</v>
      </c>
      <c r="T1431" s="72"/>
      <c r="U1431" s="72"/>
      <c r="V1431" s="72"/>
      <c r="W1431" s="72"/>
      <c r="BR1431" s="17"/>
      <c r="BV1431" s="17"/>
    </row>
    <row r="1432" spans="1:74" x14ac:dyDescent="0.25">
      <c r="T1432" s="72"/>
      <c r="U1432" s="72"/>
      <c r="V1432" s="72"/>
      <c r="W1432" s="72"/>
      <c r="BR1432" s="17"/>
      <c r="BV1432" s="17"/>
    </row>
    <row r="1433" spans="1:74" x14ac:dyDescent="0.25">
      <c r="S1433" s="17" t="s">
        <v>5</v>
      </c>
      <c r="T1433" s="17" t="s">
        <v>7792</v>
      </c>
      <c r="U1433" s="17" t="s">
        <v>7793</v>
      </c>
      <c r="V1433" s="17" t="s">
        <v>7794</v>
      </c>
      <c r="W1433" s="17" t="s">
        <v>7795</v>
      </c>
      <c r="BR1433" s="17"/>
      <c r="BV1433" s="17"/>
    </row>
    <row r="1434" spans="1:74" ht="26.4" x14ac:dyDescent="0.25">
      <c r="A1434" s="276" t="s">
        <v>7793</v>
      </c>
      <c r="B1434" s="276" t="s">
        <v>7744</v>
      </c>
      <c r="C1434" s="276"/>
      <c r="D1434" s="276" t="s">
        <v>7745</v>
      </c>
      <c r="S1434" s="17" t="s">
        <v>7828</v>
      </c>
      <c r="T1434" s="72">
        <v>0</v>
      </c>
      <c r="U1434" s="72">
        <v>0</v>
      </c>
      <c r="V1434" s="72">
        <v>0</v>
      </c>
      <c r="W1434" s="72">
        <v>0</v>
      </c>
      <c r="BR1434" s="17"/>
      <c r="BV1434" s="17"/>
    </row>
    <row r="1435" spans="1:74" x14ac:dyDescent="0.25">
      <c r="A1435" s="277" t="s">
        <v>7909</v>
      </c>
      <c r="B1435" s="277" t="s">
        <v>759</v>
      </c>
      <c r="C1435" s="278"/>
      <c r="D1435" s="278">
        <v>3</v>
      </c>
      <c r="S1435" s="17" t="s">
        <v>7829</v>
      </c>
      <c r="T1435" s="72">
        <v>0</v>
      </c>
      <c r="U1435" s="72">
        <v>0</v>
      </c>
      <c r="V1435" s="72">
        <v>0</v>
      </c>
      <c r="W1435" s="72">
        <v>0</v>
      </c>
      <c r="BR1435" s="17"/>
      <c r="BV1435" s="17"/>
    </row>
    <row r="1436" spans="1:74" x14ac:dyDescent="0.25">
      <c r="A1436" s="277" t="s">
        <v>7910</v>
      </c>
      <c r="B1436" s="277" t="s">
        <v>2698</v>
      </c>
      <c r="C1436" s="278"/>
      <c r="D1436" s="278">
        <v>3</v>
      </c>
      <c r="S1436" s="17" t="s">
        <v>7830</v>
      </c>
      <c r="T1436" s="72">
        <v>0</v>
      </c>
      <c r="U1436" s="72">
        <v>0</v>
      </c>
      <c r="V1436" s="72">
        <v>0</v>
      </c>
      <c r="W1436" s="72">
        <v>0</v>
      </c>
      <c r="BR1436" s="17"/>
      <c r="BV1436" s="17"/>
    </row>
    <row r="1437" spans="1:74" x14ac:dyDescent="0.25">
      <c r="A1437" s="277" t="s">
        <v>7910</v>
      </c>
      <c r="B1437" s="277" t="s">
        <v>759</v>
      </c>
      <c r="C1437" s="278"/>
      <c r="D1437" s="278">
        <v>3</v>
      </c>
      <c r="S1437" s="17" t="s">
        <v>7831</v>
      </c>
      <c r="T1437" s="72">
        <v>0</v>
      </c>
      <c r="U1437" s="72">
        <v>0</v>
      </c>
      <c r="V1437" s="72">
        <v>0</v>
      </c>
      <c r="W1437" s="72">
        <v>0</v>
      </c>
      <c r="BR1437" s="17"/>
      <c r="BV1437" s="17"/>
    </row>
    <row r="1438" spans="1:74" x14ac:dyDescent="0.25">
      <c r="A1438" s="277" t="s">
        <v>7906</v>
      </c>
      <c r="B1438" s="277" t="s">
        <v>2698</v>
      </c>
      <c r="C1438" s="278"/>
      <c r="D1438" s="278">
        <v>2</v>
      </c>
      <c r="S1438" s="17" t="s">
        <v>7947</v>
      </c>
      <c r="T1438" s="72">
        <v>0</v>
      </c>
      <c r="U1438" s="72">
        <v>0</v>
      </c>
      <c r="V1438" s="72">
        <v>0</v>
      </c>
      <c r="W1438" s="72">
        <v>0</v>
      </c>
      <c r="BR1438" s="17"/>
      <c r="BV1438" s="17"/>
    </row>
    <row r="1439" spans="1:74" x14ac:dyDescent="0.25">
      <c r="A1439" s="277" t="s">
        <v>7906</v>
      </c>
      <c r="B1439" s="277" t="s">
        <v>759</v>
      </c>
      <c r="C1439" s="278"/>
      <c r="D1439" s="278">
        <v>46</v>
      </c>
      <c r="BR1439" s="17"/>
      <c r="BV1439" s="17"/>
    </row>
    <row r="1440" spans="1:74" x14ac:dyDescent="0.25">
      <c r="A1440" s="277" t="s">
        <v>480</v>
      </c>
      <c r="B1440" s="277" t="s">
        <v>16</v>
      </c>
      <c r="C1440" s="278"/>
      <c r="D1440" s="278">
        <v>45</v>
      </c>
      <c r="S1440" s="17" t="s">
        <v>5</v>
      </c>
      <c r="T1440" s="17" t="s">
        <v>7849</v>
      </c>
      <c r="U1440" s="17" t="s">
        <v>7793</v>
      </c>
      <c r="V1440" s="17" t="s">
        <v>7794</v>
      </c>
      <c r="W1440" s="17" t="s">
        <v>7795</v>
      </c>
      <c r="BR1440" s="17"/>
      <c r="BV1440" s="17"/>
    </row>
    <row r="1441" spans="1:74" x14ac:dyDescent="0.25">
      <c r="A1441" s="277" t="s">
        <v>480</v>
      </c>
      <c r="B1441" s="277" t="s">
        <v>2698</v>
      </c>
      <c r="C1441" s="278"/>
      <c r="D1441" s="278">
        <v>43</v>
      </c>
      <c r="S1441" s="17" t="s">
        <v>7842</v>
      </c>
      <c r="T1441" s="72">
        <v>3</v>
      </c>
      <c r="U1441" s="72">
        <v>0</v>
      </c>
      <c r="V1441" s="72">
        <v>1</v>
      </c>
      <c r="W1441" s="72">
        <v>1</v>
      </c>
      <c r="BR1441" s="17"/>
      <c r="BV1441" s="17"/>
    </row>
    <row r="1442" spans="1:74" x14ac:dyDescent="0.25">
      <c r="A1442" s="277" t="s">
        <v>480</v>
      </c>
      <c r="B1442" s="277" t="s">
        <v>1700</v>
      </c>
      <c r="C1442" s="278"/>
      <c r="D1442" s="278">
        <v>2</v>
      </c>
      <c r="S1442" s="17" t="s">
        <v>7843</v>
      </c>
      <c r="T1442" s="72">
        <v>3</v>
      </c>
      <c r="U1442" s="72">
        <v>3</v>
      </c>
      <c r="V1442" s="72">
        <v>1</v>
      </c>
      <c r="W1442" s="72">
        <v>1</v>
      </c>
      <c r="BR1442" s="17"/>
      <c r="BV1442" s="17"/>
    </row>
    <row r="1443" spans="1:74" x14ac:dyDescent="0.25">
      <c r="A1443" s="277" t="s">
        <v>480</v>
      </c>
      <c r="B1443" s="277" t="s">
        <v>561</v>
      </c>
      <c r="C1443" s="278"/>
      <c r="D1443" s="278">
        <v>2</v>
      </c>
      <c r="S1443" s="17" t="s">
        <v>7844</v>
      </c>
      <c r="T1443" s="72">
        <v>10</v>
      </c>
      <c r="U1443" s="72">
        <v>3</v>
      </c>
      <c r="V1443" s="72">
        <v>5</v>
      </c>
      <c r="W1443" s="72">
        <v>3</v>
      </c>
      <c r="BR1443" s="17"/>
      <c r="BV1443" s="17"/>
    </row>
    <row r="1444" spans="1:74" x14ac:dyDescent="0.25">
      <c r="A1444" s="277" t="s">
        <v>480</v>
      </c>
      <c r="B1444" s="277" t="s">
        <v>759</v>
      </c>
      <c r="C1444" s="278"/>
      <c r="D1444" s="278">
        <v>652</v>
      </c>
      <c r="S1444" s="17" t="s">
        <v>7846</v>
      </c>
      <c r="T1444" s="72">
        <v>51</v>
      </c>
      <c r="U1444" s="72">
        <v>46</v>
      </c>
      <c r="V1444" s="72">
        <v>37</v>
      </c>
      <c r="W1444" s="72">
        <v>28</v>
      </c>
      <c r="BR1444" s="17"/>
      <c r="BV1444" s="17"/>
    </row>
    <row r="1445" spans="1:74" x14ac:dyDescent="0.25">
      <c r="A1445" s="277" t="s">
        <v>484</v>
      </c>
      <c r="B1445" s="277" t="s">
        <v>1700</v>
      </c>
      <c r="C1445" s="278"/>
      <c r="D1445" s="278">
        <v>25</v>
      </c>
      <c r="S1445" s="17" t="s">
        <v>7880</v>
      </c>
      <c r="T1445" s="72">
        <v>713</v>
      </c>
      <c r="U1445" s="72">
        <v>352</v>
      </c>
      <c r="V1445" s="72">
        <v>266</v>
      </c>
      <c r="W1445" s="72">
        <v>249</v>
      </c>
      <c r="BR1445" s="17"/>
      <c r="BV1445" s="17"/>
    </row>
    <row r="1446" spans="1:74" x14ac:dyDescent="0.25">
      <c r="A1446" s="277" t="s">
        <v>484</v>
      </c>
      <c r="B1446" s="277" t="s">
        <v>561</v>
      </c>
      <c r="C1446" s="278"/>
      <c r="D1446" s="278">
        <v>1</v>
      </c>
      <c r="S1446" s="17" t="s">
        <v>7832</v>
      </c>
      <c r="T1446" s="72">
        <v>364</v>
      </c>
      <c r="U1446" s="72">
        <v>349</v>
      </c>
      <c r="V1446" s="72">
        <v>510</v>
      </c>
      <c r="W1446" s="72">
        <v>535</v>
      </c>
      <c r="BR1446" s="17"/>
      <c r="BV1446" s="17"/>
    </row>
    <row r="1447" spans="1:74" x14ac:dyDescent="0.25">
      <c r="A1447" s="277" t="s">
        <v>484</v>
      </c>
      <c r="B1447" s="277" t="s">
        <v>759</v>
      </c>
      <c r="C1447" s="278"/>
      <c r="D1447" s="278">
        <v>2</v>
      </c>
      <c r="S1447" s="17" t="s">
        <v>7881</v>
      </c>
      <c r="T1447" s="72">
        <v>1</v>
      </c>
      <c r="U1447" s="72">
        <v>28</v>
      </c>
      <c r="V1447" s="72">
        <v>72</v>
      </c>
      <c r="W1447" s="72">
        <v>273</v>
      </c>
      <c r="BR1447" s="17"/>
      <c r="BV1447" s="17"/>
    </row>
    <row r="1448" spans="1:74" x14ac:dyDescent="0.25">
      <c r="D1448" s="17">
        <f>SUM(D1435:D1447)</f>
        <v>829</v>
      </c>
      <c r="T1448" s="72"/>
      <c r="U1448" s="72"/>
      <c r="V1448" s="72"/>
      <c r="W1448" s="72"/>
      <c r="BR1448" s="17"/>
      <c r="BV1448" s="17"/>
    </row>
    <row r="1449" spans="1:74" x14ac:dyDescent="0.25">
      <c r="T1449" s="72"/>
      <c r="U1449" s="72"/>
      <c r="V1449" s="72"/>
      <c r="W1449" s="72"/>
      <c r="BR1449" s="17"/>
      <c r="BV1449" s="17"/>
    </row>
    <row r="1450" spans="1:74" x14ac:dyDescent="0.25">
      <c r="T1450" s="72"/>
      <c r="U1450" s="72"/>
      <c r="V1450" s="72"/>
      <c r="W1450" s="72"/>
      <c r="BR1450" s="17"/>
      <c r="BV1450" s="17"/>
    </row>
    <row r="1451" spans="1:74" ht="26.4" x14ac:dyDescent="0.25">
      <c r="A1451" s="276" t="s">
        <v>7849</v>
      </c>
      <c r="B1451" s="276" t="s">
        <v>7744</v>
      </c>
      <c r="C1451" s="276"/>
      <c r="D1451" s="276" t="s">
        <v>7745</v>
      </c>
      <c r="T1451" s="72"/>
      <c r="U1451" s="72"/>
      <c r="V1451" s="72"/>
      <c r="W1451" s="72"/>
      <c r="BR1451" s="17"/>
      <c r="BV1451" s="17"/>
    </row>
    <row r="1452" spans="1:74" x14ac:dyDescent="0.25">
      <c r="A1452" s="277" t="s">
        <v>7908</v>
      </c>
      <c r="B1452" s="277" t="s">
        <v>1700</v>
      </c>
      <c r="C1452" s="278"/>
      <c r="D1452" s="278">
        <v>1</v>
      </c>
      <c r="T1452" s="72"/>
      <c r="U1452" s="72"/>
      <c r="V1452" s="72"/>
      <c r="W1452" s="72"/>
      <c r="BR1452" s="17"/>
      <c r="BV1452" s="17"/>
    </row>
    <row r="1453" spans="1:74" x14ac:dyDescent="0.25">
      <c r="A1453" s="277" t="s">
        <v>7908</v>
      </c>
      <c r="B1453" s="277" t="s">
        <v>759</v>
      </c>
      <c r="C1453" s="278"/>
      <c r="D1453" s="278">
        <v>2</v>
      </c>
      <c r="BR1453" s="17"/>
      <c r="BV1453" s="17"/>
    </row>
    <row r="1454" spans="1:74" x14ac:dyDescent="0.25">
      <c r="A1454" s="277" t="s">
        <v>7909</v>
      </c>
      <c r="B1454" s="277" t="s">
        <v>2698</v>
      </c>
      <c r="C1454" s="278"/>
      <c r="D1454" s="278">
        <v>1</v>
      </c>
      <c r="BR1454" s="17"/>
      <c r="BV1454" s="17"/>
    </row>
    <row r="1455" spans="1:74" x14ac:dyDescent="0.25">
      <c r="A1455" s="277" t="s">
        <v>7909</v>
      </c>
      <c r="B1455" s="277" t="s">
        <v>1700</v>
      </c>
      <c r="C1455" s="278"/>
      <c r="D1455" s="278">
        <v>1</v>
      </c>
      <c r="BR1455" s="17"/>
      <c r="BV1455" s="17"/>
    </row>
    <row r="1456" spans="1:74" x14ac:dyDescent="0.25">
      <c r="A1456" s="277" t="s">
        <v>7909</v>
      </c>
      <c r="B1456" s="277" t="s">
        <v>5340</v>
      </c>
      <c r="C1456" s="278"/>
      <c r="D1456" s="278">
        <v>1</v>
      </c>
      <c r="BR1456" s="17"/>
      <c r="BV1456" s="17"/>
    </row>
    <row r="1457" spans="1:74" x14ac:dyDescent="0.25">
      <c r="A1457" s="277" t="s">
        <v>7909</v>
      </c>
      <c r="B1457" s="277" t="s">
        <v>759</v>
      </c>
      <c r="C1457" s="278"/>
      <c r="D1457" s="278">
        <v>1</v>
      </c>
      <c r="BR1457" s="17"/>
      <c r="BV1457" s="17"/>
    </row>
    <row r="1458" spans="1:74" x14ac:dyDescent="0.25">
      <c r="A1458" s="277" t="s">
        <v>7910</v>
      </c>
      <c r="B1458" s="277" t="s">
        <v>2698</v>
      </c>
      <c r="C1458" s="278"/>
      <c r="D1458" s="278">
        <v>2</v>
      </c>
      <c r="BR1458" s="17"/>
      <c r="BV1458" s="17"/>
    </row>
    <row r="1459" spans="1:74" x14ac:dyDescent="0.25">
      <c r="A1459" s="277" t="s">
        <v>7910</v>
      </c>
      <c r="B1459" s="277" t="s">
        <v>1700</v>
      </c>
      <c r="C1459" s="278"/>
      <c r="D1459" s="278">
        <v>1</v>
      </c>
      <c r="BR1459" s="17"/>
      <c r="BV1459" s="17"/>
    </row>
    <row r="1460" spans="1:74" x14ac:dyDescent="0.25">
      <c r="A1460" s="277" t="s">
        <v>7910</v>
      </c>
      <c r="B1460" s="277" t="s">
        <v>5340</v>
      </c>
      <c r="C1460" s="278"/>
      <c r="D1460" s="278">
        <v>1</v>
      </c>
      <c r="BR1460" s="17"/>
      <c r="BV1460" s="17"/>
    </row>
    <row r="1461" spans="1:74" x14ac:dyDescent="0.25">
      <c r="A1461" s="277" t="s">
        <v>7910</v>
      </c>
      <c r="B1461" s="277" t="s">
        <v>759</v>
      </c>
      <c r="C1461" s="278"/>
      <c r="D1461" s="278">
        <v>8</v>
      </c>
      <c r="BR1461" s="17"/>
      <c r="BV1461" s="17"/>
    </row>
    <row r="1462" spans="1:74" x14ac:dyDescent="0.25">
      <c r="A1462" s="277" t="s">
        <v>7906</v>
      </c>
      <c r="B1462" s="277" t="s">
        <v>2698</v>
      </c>
      <c r="C1462" s="278"/>
      <c r="D1462" s="278">
        <v>7</v>
      </c>
      <c r="BR1462" s="17"/>
      <c r="BV1462" s="17"/>
    </row>
    <row r="1463" spans="1:74" x14ac:dyDescent="0.25">
      <c r="A1463" s="277" t="s">
        <v>7906</v>
      </c>
      <c r="B1463" s="277" t="s">
        <v>1700</v>
      </c>
      <c r="C1463" s="278"/>
      <c r="D1463" s="278">
        <v>1</v>
      </c>
      <c r="BR1463" s="17"/>
      <c r="BV1463" s="17"/>
    </row>
    <row r="1464" spans="1:74" x14ac:dyDescent="0.25">
      <c r="A1464" s="277" t="s">
        <v>7906</v>
      </c>
      <c r="B1464" s="277" t="s">
        <v>5340</v>
      </c>
      <c r="C1464" s="278"/>
      <c r="D1464" s="278">
        <v>2</v>
      </c>
      <c r="BR1464" s="17"/>
      <c r="BV1464" s="17"/>
    </row>
    <row r="1465" spans="1:74" x14ac:dyDescent="0.25">
      <c r="A1465" s="277" t="s">
        <v>7906</v>
      </c>
      <c r="B1465" s="277" t="s">
        <v>759</v>
      </c>
      <c r="C1465" s="278"/>
      <c r="D1465" s="278">
        <v>48</v>
      </c>
      <c r="BR1465" s="17"/>
      <c r="BV1465" s="17"/>
    </row>
    <row r="1466" spans="1:74" x14ac:dyDescent="0.25">
      <c r="A1466" s="277" t="s">
        <v>480</v>
      </c>
      <c r="B1466" s="277" t="s">
        <v>2698</v>
      </c>
      <c r="C1466" s="278"/>
      <c r="D1466" s="278">
        <v>54</v>
      </c>
      <c r="BR1466" s="17"/>
      <c r="BV1466" s="17"/>
    </row>
    <row r="1467" spans="1:74" x14ac:dyDescent="0.25">
      <c r="A1467" s="277" t="s">
        <v>480</v>
      </c>
      <c r="B1467" s="277" t="s">
        <v>1700</v>
      </c>
      <c r="C1467" s="278"/>
      <c r="D1467" s="278">
        <v>32</v>
      </c>
      <c r="BR1467" s="17"/>
      <c r="BV1467" s="17"/>
    </row>
    <row r="1468" spans="1:74" x14ac:dyDescent="0.25">
      <c r="A1468" s="277" t="s">
        <v>480</v>
      </c>
      <c r="B1468" s="277" t="s">
        <v>561</v>
      </c>
      <c r="C1468" s="278"/>
      <c r="D1468" s="278">
        <v>1</v>
      </c>
      <c r="BR1468" s="17"/>
      <c r="BV1468" s="17"/>
    </row>
    <row r="1469" spans="1:74" x14ac:dyDescent="0.25">
      <c r="A1469" s="277" t="s">
        <v>480</v>
      </c>
      <c r="B1469" s="277" t="s">
        <v>5340</v>
      </c>
      <c r="C1469" s="278"/>
      <c r="D1469" s="278">
        <v>4</v>
      </c>
      <c r="BR1469" s="17"/>
      <c r="BV1469" s="17"/>
    </row>
    <row r="1470" spans="1:74" x14ac:dyDescent="0.25">
      <c r="A1470" s="277" t="s">
        <v>480</v>
      </c>
      <c r="B1470" s="277" t="s">
        <v>759</v>
      </c>
      <c r="C1470" s="278"/>
      <c r="D1470" s="278">
        <v>1040</v>
      </c>
      <c r="BR1470" s="17"/>
      <c r="BV1470" s="17"/>
    </row>
    <row r="1471" spans="1:74" x14ac:dyDescent="0.25">
      <c r="A1471" s="277" t="s">
        <v>484</v>
      </c>
      <c r="B1471" s="277" t="s">
        <v>759</v>
      </c>
      <c r="C1471" s="278"/>
      <c r="D1471" s="278">
        <v>1</v>
      </c>
      <c r="BR1471" s="17"/>
      <c r="BV1471" s="17"/>
    </row>
    <row r="1472" spans="1:74" x14ac:dyDescent="0.25">
      <c r="D1472" s="17">
        <f>SUM(D1452:D1471)</f>
        <v>1209</v>
      </c>
      <c r="BR1472" s="17"/>
      <c r="BV1472" s="17"/>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8F2CA-8759-49C3-8116-8C81A98C9EA5}">
  <dimension ref="A1:P2022"/>
  <sheetViews>
    <sheetView zoomScale="70" zoomScaleNormal="70" workbookViewId="0">
      <pane xSplit="21360" ySplit="756" topLeftCell="L1990" activePane="bottomLeft"/>
      <selection activeCell="Q1" sqref="Q1:BE1048576"/>
      <selection pane="topRight" activeCell="J1" sqref="J1"/>
      <selection pane="bottomLeft" activeCell="A1994" sqref="A1994"/>
      <selection pane="bottomRight" activeCell="AB1108" sqref="AB1108"/>
    </sheetView>
  </sheetViews>
  <sheetFormatPr defaultRowHeight="14.4" x14ac:dyDescent="0.3"/>
  <cols>
    <col min="2" max="2" width="7.44140625" style="7" customWidth="1"/>
    <col min="3" max="3" width="4.88671875" customWidth="1"/>
    <col min="4" max="4" width="7.88671875" customWidth="1"/>
    <col min="5" max="5" width="4.44140625" customWidth="1"/>
    <col min="6" max="6" width="12.21875" customWidth="1"/>
    <col min="7" max="7" width="12.77734375" customWidth="1"/>
    <col min="8" max="8" width="11.5546875" customWidth="1"/>
    <col min="9" max="9" width="37.44140625" customWidth="1"/>
    <col min="10" max="10" width="7.33203125" customWidth="1"/>
    <col min="11" max="11" width="10.44140625" customWidth="1"/>
    <col min="12" max="12" width="6.88671875" customWidth="1"/>
    <col min="13" max="13" width="24.5546875" customWidth="1"/>
    <col min="15" max="15" width="90.88671875" customWidth="1"/>
    <col min="16" max="16" width="33.5546875" style="6" customWidth="1"/>
  </cols>
  <sheetData>
    <row r="1" spans="1:16" ht="39.6" x14ac:dyDescent="0.3">
      <c r="A1" s="282" t="s">
        <v>6</v>
      </c>
      <c r="B1" s="282" t="s">
        <v>7</v>
      </c>
      <c r="C1" s="282" t="s">
        <v>7971</v>
      </c>
      <c r="D1" s="283" t="s">
        <v>7560</v>
      </c>
      <c r="E1" s="283" t="s">
        <v>7744</v>
      </c>
      <c r="F1" s="283" t="s">
        <v>7972</v>
      </c>
      <c r="G1" s="283" t="s">
        <v>7973</v>
      </c>
      <c r="H1" s="283" t="s">
        <v>7559</v>
      </c>
      <c r="I1" s="283" t="s">
        <v>7974</v>
      </c>
      <c r="J1" s="283" t="s">
        <v>7975</v>
      </c>
      <c r="K1" s="283" t="s">
        <v>7976</v>
      </c>
      <c r="L1" s="283" t="s">
        <v>7688</v>
      </c>
      <c r="M1" s="283" t="s">
        <v>7977</v>
      </c>
      <c r="N1" s="283" t="s">
        <v>7978</v>
      </c>
      <c r="O1" s="284" t="s">
        <v>7694</v>
      </c>
      <c r="P1" s="285"/>
    </row>
    <row r="2" spans="1:16" x14ac:dyDescent="0.3">
      <c r="A2" s="280" t="s">
        <v>5246</v>
      </c>
      <c r="B2" s="12" t="s">
        <v>5247</v>
      </c>
      <c r="C2" s="11" t="s">
        <v>1881</v>
      </c>
      <c r="D2" s="11" t="s">
        <v>106</v>
      </c>
      <c r="E2" s="11" t="s">
        <v>1700</v>
      </c>
      <c r="F2" s="11" t="s">
        <v>848</v>
      </c>
      <c r="G2" s="11" t="s">
        <v>5245</v>
      </c>
      <c r="H2" s="11" t="s">
        <v>66</v>
      </c>
      <c r="I2" s="11" t="s">
        <v>5248</v>
      </c>
      <c r="J2" s="11" t="s">
        <v>2446</v>
      </c>
      <c r="K2" s="11" t="s">
        <v>587</v>
      </c>
      <c r="L2" s="11" t="s">
        <v>346</v>
      </c>
      <c r="M2" s="11" t="s">
        <v>851</v>
      </c>
      <c r="N2" s="13" t="s">
        <v>7979</v>
      </c>
      <c r="O2" s="11"/>
      <c r="P2" s="286"/>
    </row>
    <row r="3" spans="1:16" x14ac:dyDescent="0.3">
      <c r="A3" s="280" t="s">
        <v>5224</v>
      </c>
      <c r="B3" s="12" t="s">
        <v>5634</v>
      </c>
      <c r="C3" s="11" t="s">
        <v>7561</v>
      </c>
      <c r="D3" s="11" t="s">
        <v>96</v>
      </c>
      <c r="E3" s="11" t="s">
        <v>759</v>
      </c>
      <c r="F3" s="11" t="s">
        <v>887</v>
      </c>
      <c r="G3" s="11" t="s">
        <v>5633</v>
      </c>
      <c r="H3" s="11" t="s">
        <v>66</v>
      </c>
      <c r="I3" s="11" t="s">
        <v>5635</v>
      </c>
      <c r="J3" s="11" t="s">
        <v>4744</v>
      </c>
      <c r="K3" s="11" t="s">
        <v>587</v>
      </c>
      <c r="L3" s="11" t="s">
        <v>346</v>
      </c>
      <c r="M3" s="11" t="s">
        <v>1110</v>
      </c>
      <c r="N3" s="13" t="s">
        <v>7979</v>
      </c>
      <c r="O3" s="11"/>
      <c r="P3" s="286"/>
    </row>
    <row r="4" spans="1:16" x14ac:dyDescent="0.3">
      <c r="A4" s="280" t="s">
        <v>5224</v>
      </c>
      <c r="B4" s="12" t="s">
        <v>5681</v>
      </c>
      <c r="C4" s="11" t="s">
        <v>18</v>
      </c>
      <c r="D4" s="11" t="s">
        <v>96</v>
      </c>
      <c r="E4" s="11" t="s">
        <v>1700</v>
      </c>
      <c r="F4" s="11" t="s">
        <v>887</v>
      </c>
      <c r="G4" s="11" t="s">
        <v>5680</v>
      </c>
      <c r="H4" s="11" t="s">
        <v>66</v>
      </c>
      <c r="I4" s="11" t="s">
        <v>5662</v>
      </c>
      <c r="J4" s="11" t="s">
        <v>4744</v>
      </c>
      <c r="K4" s="11" t="s">
        <v>587</v>
      </c>
      <c r="L4" s="11" t="s">
        <v>346</v>
      </c>
      <c r="M4" s="11" t="s">
        <v>1110</v>
      </c>
      <c r="N4" s="13" t="s">
        <v>7979</v>
      </c>
      <c r="O4" s="11"/>
      <c r="P4" s="286"/>
    </row>
    <row r="5" spans="1:16" x14ac:dyDescent="0.3">
      <c r="A5" s="280" t="s">
        <v>5224</v>
      </c>
      <c r="B5" s="12" t="s">
        <v>5225</v>
      </c>
      <c r="C5" s="11" t="s">
        <v>7561</v>
      </c>
      <c r="D5" s="11" t="s">
        <v>106</v>
      </c>
      <c r="E5" s="11" t="s">
        <v>1700</v>
      </c>
      <c r="F5" s="11" t="s">
        <v>848</v>
      </c>
      <c r="G5" s="11" t="s">
        <v>5223</v>
      </c>
      <c r="H5" s="11" t="s">
        <v>66</v>
      </c>
      <c r="I5" s="11" t="s">
        <v>5226</v>
      </c>
      <c r="J5" s="11" t="s">
        <v>4744</v>
      </c>
      <c r="K5" s="11" t="s">
        <v>587</v>
      </c>
      <c r="L5" s="11" t="s">
        <v>346</v>
      </c>
      <c r="M5" s="11" t="s">
        <v>7562</v>
      </c>
      <c r="N5" s="13" t="s">
        <v>7979</v>
      </c>
      <c r="O5" s="11"/>
      <c r="P5" s="286"/>
    </row>
    <row r="6" spans="1:16" x14ac:dyDescent="0.3">
      <c r="A6" s="280" t="s">
        <v>5224</v>
      </c>
      <c r="B6" s="12" t="s">
        <v>5661</v>
      </c>
      <c r="C6" s="11" t="s">
        <v>7561</v>
      </c>
      <c r="D6" s="11" t="s">
        <v>96</v>
      </c>
      <c r="E6" s="11" t="s">
        <v>759</v>
      </c>
      <c r="F6" s="11" t="s">
        <v>887</v>
      </c>
      <c r="G6" s="11" t="s">
        <v>5660</v>
      </c>
      <c r="H6" s="11" t="s">
        <v>66</v>
      </c>
      <c r="I6" s="11" t="s">
        <v>5662</v>
      </c>
      <c r="J6" s="11" t="s">
        <v>4744</v>
      </c>
      <c r="K6" s="11" t="s">
        <v>587</v>
      </c>
      <c r="L6" s="11" t="s">
        <v>346</v>
      </c>
      <c r="M6" s="11" t="s">
        <v>1110</v>
      </c>
      <c r="N6" s="13" t="s">
        <v>7979</v>
      </c>
      <c r="O6" s="11"/>
      <c r="P6" s="286"/>
    </row>
    <row r="7" spans="1:16" x14ac:dyDescent="0.3">
      <c r="A7" s="280" t="s">
        <v>5220</v>
      </c>
      <c r="B7" s="12" t="s">
        <v>5221</v>
      </c>
      <c r="C7" s="11" t="s">
        <v>7561</v>
      </c>
      <c r="D7" s="11" t="s">
        <v>106</v>
      </c>
      <c r="E7" s="11" t="s">
        <v>1700</v>
      </c>
      <c r="F7" s="11" t="s">
        <v>848</v>
      </c>
      <c r="G7" s="11" t="s">
        <v>5219</v>
      </c>
      <c r="H7" s="11" t="s">
        <v>66</v>
      </c>
      <c r="I7" s="11" t="s">
        <v>5222</v>
      </c>
      <c r="J7" s="11" t="s">
        <v>2446</v>
      </c>
      <c r="K7" s="11" t="s">
        <v>587</v>
      </c>
      <c r="L7" s="11" t="s">
        <v>346</v>
      </c>
      <c r="M7" s="11" t="s">
        <v>851</v>
      </c>
      <c r="N7" s="13" t="s">
        <v>7979</v>
      </c>
      <c r="O7" s="11"/>
      <c r="P7" s="286"/>
    </row>
    <row r="8" spans="1:16" x14ac:dyDescent="0.3">
      <c r="A8" s="280" t="s">
        <v>5216</v>
      </c>
      <c r="B8" s="12" t="s">
        <v>5217</v>
      </c>
      <c r="C8" s="11" t="s">
        <v>7561</v>
      </c>
      <c r="D8" s="11" t="s">
        <v>106</v>
      </c>
      <c r="E8" s="11" t="s">
        <v>1700</v>
      </c>
      <c r="F8" s="11" t="s">
        <v>848</v>
      </c>
      <c r="G8" s="11" t="s">
        <v>5215</v>
      </c>
      <c r="H8" s="11" t="s">
        <v>66</v>
      </c>
      <c r="I8" s="11" t="s">
        <v>5218</v>
      </c>
      <c r="J8" s="11" t="s">
        <v>2446</v>
      </c>
      <c r="K8" s="11" t="s">
        <v>587</v>
      </c>
      <c r="L8" s="11" t="s">
        <v>346</v>
      </c>
      <c r="M8" s="11" t="s">
        <v>851</v>
      </c>
      <c r="N8" s="13" t="s">
        <v>7979</v>
      </c>
      <c r="O8" s="11"/>
      <c r="P8" s="286"/>
    </row>
    <row r="9" spans="1:16" x14ac:dyDescent="0.3">
      <c r="A9" s="280" t="s">
        <v>5228</v>
      </c>
      <c r="B9" s="12" t="s">
        <v>5683</v>
      </c>
      <c r="C9" s="11" t="s">
        <v>18</v>
      </c>
      <c r="D9" s="11" t="s">
        <v>96</v>
      </c>
      <c r="E9" s="11" t="s">
        <v>1700</v>
      </c>
      <c r="F9" s="11" t="s">
        <v>887</v>
      </c>
      <c r="G9" s="11" t="s">
        <v>5682</v>
      </c>
      <c r="H9" s="11" t="s">
        <v>66</v>
      </c>
      <c r="I9" s="11" t="s">
        <v>5665</v>
      </c>
      <c r="J9" s="11" t="s">
        <v>559</v>
      </c>
      <c r="K9" s="11" t="s">
        <v>587</v>
      </c>
      <c r="L9" s="11" t="s">
        <v>346</v>
      </c>
      <c r="M9" s="11" t="s">
        <v>1110</v>
      </c>
      <c r="N9" s="13" t="s">
        <v>7979</v>
      </c>
      <c r="O9" s="11"/>
      <c r="P9" s="286"/>
    </row>
    <row r="10" spans="1:16" x14ac:dyDescent="0.3">
      <c r="A10" s="280" t="s">
        <v>5228</v>
      </c>
      <c r="B10" s="12" t="s">
        <v>5229</v>
      </c>
      <c r="C10" s="11" t="s">
        <v>7561</v>
      </c>
      <c r="D10" s="11" t="s">
        <v>106</v>
      </c>
      <c r="E10" s="11" t="s">
        <v>1700</v>
      </c>
      <c r="F10" s="11" t="s">
        <v>848</v>
      </c>
      <c r="G10" s="11" t="s">
        <v>5227</v>
      </c>
      <c r="H10" s="11" t="s">
        <v>66</v>
      </c>
      <c r="I10" s="11" t="s">
        <v>5230</v>
      </c>
      <c r="J10" s="11" t="s">
        <v>559</v>
      </c>
      <c r="K10" s="11" t="s">
        <v>587</v>
      </c>
      <c r="L10" s="11" t="s">
        <v>346</v>
      </c>
      <c r="M10" s="11" t="s">
        <v>7563</v>
      </c>
      <c r="N10" s="13" t="s">
        <v>7979</v>
      </c>
      <c r="O10" s="11"/>
      <c r="P10" s="286"/>
    </row>
    <row r="11" spans="1:16" x14ac:dyDescent="0.3">
      <c r="A11" s="280" t="s">
        <v>5228</v>
      </c>
      <c r="B11" s="12" t="s">
        <v>5664</v>
      </c>
      <c r="C11" s="11" t="s">
        <v>7561</v>
      </c>
      <c r="D11" s="11" t="s">
        <v>96</v>
      </c>
      <c r="E11" s="11" t="s">
        <v>759</v>
      </c>
      <c r="F11" s="11" t="s">
        <v>887</v>
      </c>
      <c r="G11" s="11" t="s">
        <v>5663</v>
      </c>
      <c r="H11" s="11" t="s">
        <v>66</v>
      </c>
      <c r="I11" s="11" t="s">
        <v>5665</v>
      </c>
      <c r="J11" s="11" t="s">
        <v>559</v>
      </c>
      <c r="K11" s="11" t="s">
        <v>587</v>
      </c>
      <c r="L11" s="11" t="s">
        <v>346</v>
      </c>
      <c r="M11" s="11" t="s">
        <v>1110</v>
      </c>
      <c r="N11" s="13" t="s">
        <v>7979</v>
      </c>
      <c r="O11" s="11"/>
      <c r="P11" s="286"/>
    </row>
    <row r="12" spans="1:16" x14ac:dyDescent="0.3">
      <c r="A12" s="280" t="s">
        <v>5863</v>
      </c>
      <c r="B12" s="12" t="s">
        <v>2965</v>
      </c>
      <c r="C12" s="11" t="s">
        <v>1881</v>
      </c>
      <c r="D12" s="11" t="s">
        <v>96</v>
      </c>
      <c r="E12" s="11" t="s">
        <v>759</v>
      </c>
      <c r="F12" s="11" t="s">
        <v>1111</v>
      </c>
      <c r="G12" s="11" t="s">
        <v>5862</v>
      </c>
      <c r="H12" s="11" t="s">
        <v>66</v>
      </c>
      <c r="I12" s="11" t="s">
        <v>5864</v>
      </c>
      <c r="J12" s="11" t="s">
        <v>2446</v>
      </c>
      <c r="K12" s="11" t="s">
        <v>587</v>
      </c>
      <c r="L12" s="11" t="s">
        <v>755</v>
      </c>
      <c r="M12" s="11" t="s">
        <v>1110</v>
      </c>
      <c r="N12" s="13" t="s">
        <v>7979</v>
      </c>
      <c r="O12" s="11"/>
      <c r="P12" s="286"/>
    </row>
    <row r="13" spans="1:16" x14ac:dyDescent="0.3">
      <c r="A13" s="280" t="s">
        <v>5794</v>
      </c>
      <c r="B13" s="12" t="s">
        <v>5795</v>
      </c>
      <c r="C13" s="11" t="s">
        <v>1881</v>
      </c>
      <c r="D13" s="11" t="s">
        <v>96</v>
      </c>
      <c r="E13" s="11" t="s">
        <v>759</v>
      </c>
      <c r="F13" s="11" t="s">
        <v>1101</v>
      </c>
      <c r="G13" s="11" t="s">
        <v>5793</v>
      </c>
      <c r="H13" s="11" t="s">
        <v>66</v>
      </c>
      <c r="I13" s="11" t="s">
        <v>5796</v>
      </c>
      <c r="J13" s="11" t="s">
        <v>2446</v>
      </c>
      <c r="K13" s="11" t="s">
        <v>587</v>
      </c>
      <c r="L13" s="11" t="s">
        <v>755</v>
      </c>
      <c r="M13" s="11" t="s">
        <v>124</v>
      </c>
      <c r="N13" s="13" t="s">
        <v>7979</v>
      </c>
      <c r="O13" s="13" t="s">
        <v>7959</v>
      </c>
      <c r="P13" s="14"/>
    </row>
    <row r="14" spans="1:16" x14ac:dyDescent="0.3">
      <c r="A14" s="280" t="s">
        <v>5765</v>
      </c>
      <c r="B14" s="12" t="s">
        <v>4690</v>
      </c>
      <c r="C14" s="11" t="s">
        <v>7561</v>
      </c>
      <c r="D14" s="11" t="s">
        <v>96</v>
      </c>
      <c r="E14" s="11" t="s">
        <v>759</v>
      </c>
      <c r="F14" s="11" t="s">
        <v>1101</v>
      </c>
      <c r="G14" s="11" t="s">
        <v>5764</v>
      </c>
      <c r="H14" s="11" t="s">
        <v>66</v>
      </c>
      <c r="I14" s="11" t="s">
        <v>5766</v>
      </c>
      <c r="J14" s="11" t="s">
        <v>2067</v>
      </c>
      <c r="K14" s="11" t="s">
        <v>587</v>
      </c>
      <c r="L14" s="11" t="s">
        <v>755</v>
      </c>
      <c r="M14" s="11" t="s">
        <v>240</v>
      </c>
      <c r="N14" s="13" t="s">
        <v>7979</v>
      </c>
      <c r="O14" s="11"/>
      <c r="P14" s="286"/>
    </row>
    <row r="15" spans="1:16" x14ac:dyDescent="0.3">
      <c r="A15" s="280" t="s">
        <v>4181</v>
      </c>
      <c r="B15" s="12" t="s">
        <v>4182</v>
      </c>
      <c r="C15" s="11" t="s">
        <v>7561</v>
      </c>
      <c r="D15" s="11" t="s">
        <v>96</v>
      </c>
      <c r="E15" s="11" t="s">
        <v>759</v>
      </c>
      <c r="F15" s="11" t="s">
        <v>482</v>
      </c>
      <c r="G15" s="11" t="s">
        <v>4180</v>
      </c>
      <c r="H15" s="11" t="s">
        <v>66</v>
      </c>
      <c r="I15" s="11" t="s">
        <v>4183</v>
      </c>
      <c r="J15" s="11" t="s">
        <v>2446</v>
      </c>
      <c r="K15" s="11" t="s">
        <v>587</v>
      </c>
      <c r="L15" s="11" t="s">
        <v>644</v>
      </c>
      <c r="M15" s="11" t="s">
        <v>485</v>
      </c>
      <c r="N15" s="13" t="s">
        <v>7979</v>
      </c>
      <c r="O15" s="11"/>
      <c r="P15" s="286"/>
    </row>
    <row r="16" spans="1:16" x14ac:dyDescent="0.3">
      <c r="A16" s="280" t="s">
        <v>511</v>
      </c>
      <c r="B16" s="12" t="s">
        <v>4526</v>
      </c>
      <c r="C16" s="11" t="s">
        <v>7561</v>
      </c>
      <c r="D16" s="11" t="s">
        <v>414</v>
      </c>
      <c r="E16" s="11" t="s">
        <v>759</v>
      </c>
      <c r="F16" s="11" t="s">
        <v>512</v>
      </c>
      <c r="G16" s="11" t="s">
        <v>4525</v>
      </c>
      <c r="H16" s="11" t="s">
        <v>66</v>
      </c>
      <c r="I16" s="11" t="s">
        <v>4527</v>
      </c>
      <c r="J16" s="11" t="s">
        <v>4126</v>
      </c>
      <c r="K16" s="11" t="s">
        <v>587</v>
      </c>
      <c r="L16" s="11" t="s">
        <v>7689</v>
      </c>
      <c r="M16" s="11" t="s">
        <v>7564</v>
      </c>
      <c r="N16" s="13" t="s">
        <v>7979</v>
      </c>
      <c r="O16" s="11"/>
      <c r="P16" s="286"/>
    </row>
    <row r="17" spans="1:16" x14ac:dyDescent="0.3">
      <c r="A17" s="280" t="s">
        <v>511</v>
      </c>
      <c r="B17" s="12" t="s">
        <v>4529</v>
      </c>
      <c r="C17" s="11" t="s">
        <v>7561</v>
      </c>
      <c r="D17" s="11" t="s">
        <v>96</v>
      </c>
      <c r="E17" s="11" t="s">
        <v>759</v>
      </c>
      <c r="F17" s="11" t="s">
        <v>512</v>
      </c>
      <c r="G17" s="11" t="s">
        <v>4528</v>
      </c>
      <c r="H17" s="11" t="s">
        <v>66</v>
      </c>
      <c r="I17" s="11" t="s">
        <v>4530</v>
      </c>
      <c r="J17" s="11" t="s">
        <v>4126</v>
      </c>
      <c r="K17" s="11" t="s">
        <v>587</v>
      </c>
      <c r="L17" s="11" t="s">
        <v>7689</v>
      </c>
      <c r="M17" s="11" t="s">
        <v>477</v>
      </c>
      <c r="N17" s="13" t="s">
        <v>7979</v>
      </c>
      <c r="O17" s="11"/>
      <c r="P17" s="286"/>
    </row>
    <row r="18" spans="1:16" x14ac:dyDescent="0.3">
      <c r="A18" s="280" t="s">
        <v>511</v>
      </c>
      <c r="B18" s="12" t="s">
        <v>4532</v>
      </c>
      <c r="C18" s="11" t="s">
        <v>7561</v>
      </c>
      <c r="D18" s="11" t="s">
        <v>414</v>
      </c>
      <c r="E18" s="11" t="s">
        <v>759</v>
      </c>
      <c r="F18" s="11" t="s">
        <v>512</v>
      </c>
      <c r="G18" s="11" t="s">
        <v>4531</v>
      </c>
      <c r="H18" s="11" t="s">
        <v>66</v>
      </c>
      <c r="I18" s="11" t="s">
        <v>4533</v>
      </c>
      <c r="J18" s="11" t="s">
        <v>4126</v>
      </c>
      <c r="K18" s="11" t="s">
        <v>587</v>
      </c>
      <c r="L18" s="11" t="s">
        <v>7689</v>
      </c>
      <c r="M18" s="11" t="s">
        <v>7564</v>
      </c>
      <c r="N18" s="13" t="s">
        <v>7979</v>
      </c>
      <c r="O18" s="11"/>
      <c r="P18" s="286"/>
    </row>
    <row r="19" spans="1:16" x14ac:dyDescent="0.3">
      <c r="A19" s="280" t="s">
        <v>4124</v>
      </c>
      <c r="B19" s="12" t="s">
        <v>4191</v>
      </c>
      <c r="C19" s="11" t="s">
        <v>1881</v>
      </c>
      <c r="D19" s="11" t="s">
        <v>414</v>
      </c>
      <c r="E19" s="11" t="s">
        <v>759</v>
      </c>
      <c r="F19" s="11" t="s">
        <v>482</v>
      </c>
      <c r="G19" s="11" t="s">
        <v>4190</v>
      </c>
      <c r="H19" s="11" t="s">
        <v>66</v>
      </c>
      <c r="I19" s="11" t="s">
        <v>4192</v>
      </c>
      <c r="J19" s="11" t="s">
        <v>4126</v>
      </c>
      <c r="K19" s="11" t="s">
        <v>587</v>
      </c>
      <c r="L19" s="11" t="s">
        <v>644</v>
      </c>
      <c r="M19" s="11" t="s">
        <v>485</v>
      </c>
      <c r="N19" s="13" t="s">
        <v>7979</v>
      </c>
      <c r="O19" s="11"/>
      <c r="P19" s="286"/>
    </row>
    <row r="20" spans="1:16" x14ac:dyDescent="0.3">
      <c r="A20" s="280" t="s">
        <v>4124</v>
      </c>
      <c r="B20" s="12" t="s">
        <v>4125</v>
      </c>
      <c r="C20" s="11" t="s">
        <v>7561</v>
      </c>
      <c r="D20" s="11" t="s">
        <v>414</v>
      </c>
      <c r="E20" s="11" t="s">
        <v>759</v>
      </c>
      <c r="F20" s="11" t="s">
        <v>478</v>
      </c>
      <c r="G20" s="11" t="s">
        <v>4123</v>
      </c>
      <c r="H20" s="11" t="s">
        <v>66</v>
      </c>
      <c r="I20" s="11" t="s">
        <v>4127</v>
      </c>
      <c r="J20" s="11" t="s">
        <v>4126</v>
      </c>
      <c r="K20" s="11" t="s">
        <v>587</v>
      </c>
      <c r="L20" s="11" t="s">
        <v>644</v>
      </c>
      <c r="M20" s="11" t="s">
        <v>481</v>
      </c>
      <c r="N20" s="13" t="s">
        <v>7979</v>
      </c>
      <c r="O20" s="11"/>
      <c r="P20" s="286"/>
    </row>
    <row r="21" spans="1:16" x14ac:dyDescent="0.3">
      <c r="A21" s="280" t="s">
        <v>4124</v>
      </c>
      <c r="B21" s="12" t="s">
        <v>4150</v>
      </c>
      <c r="C21" s="11" t="s">
        <v>7561</v>
      </c>
      <c r="D21" s="11" t="s">
        <v>414</v>
      </c>
      <c r="E21" s="11" t="s">
        <v>759</v>
      </c>
      <c r="F21" s="11" t="s">
        <v>478</v>
      </c>
      <c r="G21" s="11" t="s">
        <v>4149</v>
      </c>
      <c r="H21" s="11" t="s">
        <v>66</v>
      </c>
      <c r="I21" s="11" t="s">
        <v>4151</v>
      </c>
      <c r="J21" s="11" t="s">
        <v>4126</v>
      </c>
      <c r="K21" s="11" t="s">
        <v>587</v>
      </c>
      <c r="L21" s="11" t="s">
        <v>644</v>
      </c>
      <c r="M21" s="11" t="s">
        <v>481</v>
      </c>
      <c r="N21" s="13" t="s">
        <v>7979</v>
      </c>
      <c r="O21" s="11"/>
      <c r="P21" s="286"/>
    </row>
    <row r="22" spans="1:16" x14ac:dyDescent="0.3">
      <c r="A22" s="280" t="s">
        <v>4124</v>
      </c>
      <c r="B22" s="12" t="s">
        <v>4239</v>
      </c>
      <c r="C22" s="11" t="s">
        <v>7561</v>
      </c>
      <c r="D22" s="11" t="s">
        <v>414</v>
      </c>
      <c r="E22" s="11" t="s">
        <v>759</v>
      </c>
      <c r="F22" s="11" t="s">
        <v>490</v>
      </c>
      <c r="G22" s="11" t="s">
        <v>4238</v>
      </c>
      <c r="H22" s="11" t="s">
        <v>66</v>
      </c>
      <c r="I22" s="11" t="s">
        <v>4240</v>
      </c>
      <c r="J22" s="11" t="s">
        <v>4126</v>
      </c>
      <c r="K22" s="11" t="s">
        <v>587</v>
      </c>
      <c r="L22" s="11" t="s">
        <v>644</v>
      </c>
      <c r="M22" s="11" t="s">
        <v>7565</v>
      </c>
      <c r="N22" s="13" t="s">
        <v>7979</v>
      </c>
      <c r="O22" s="11"/>
      <c r="P22" s="286"/>
    </row>
    <row r="23" spans="1:16" x14ac:dyDescent="0.3">
      <c r="A23" s="280" t="s">
        <v>4129</v>
      </c>
      <c r="B23" s="12" t="s">
        <v>3364</v>
      </c>
      <c r="C23" s="11" t="s">
        <v>7561</v>
      </c>
      <c r="D23" s="11" t="s">
        <v>414</v>
      </c>
      <c r="E23" s="11" t="s">
        <v>759</v>
      </c>
      <c r="F23" s="11" t="s">
        <v>478</v>
      </c>
      <c r="G23" s="11" t="s">
        <v>4128</v>
      </c>
      <c r="H23" s="11" t="s">
        <v>66</v>
      </c>
      <c r="I23" s="11" t="s">
        <v>4130</v>
      </c>
      <c r="J23" s="11" t="s">
        <v>4126</v>
      </c>
      <c r="K23" s="11" t="s">
        <v>587</v>
      </c>
      <c r="L23" s="11" t="s">
        <v>644</v>
      </c>
      <c r="M23" s="11" t="s">
        <v>481</v>
      </c>
      <c r="N23" s="13" t="s">
        <v>7979</v>
      </c>
      <c r="O23" s="11"/>
      <c r="P23" s="286"/>
    </row>
    <row r="24" spans="1:16" x14ac:dyDescent="0.3">
      <c r="A24" s="280" t="s">
        <v>4129</v>
      </c>
      <c r="B24" s="12" t="s">
        <v>3091</v>
      </c>
      <c r="C24" s="11" t="s">
        <v>7561</v>
      </c>
      <c r="D24" s="11" t="s">
        <v>414</v>
      </c>
      <c r="E24" s="11" t="s">
        <v>759</v>
      </c>
      <c r="F24" s="11" t="s">
        <v>478</v>
      </c>
      <c r="G24" s="11" t="s">
        <v>4152</v>
      </c>
      <c r="H24" s="11" t="s">
        <v>66</v>
      </c>
      <c r="I24" s="11" t="s">
        <v>4153</v>
      </c>
      <c r="J24" s="11" t="s">
        <v>4126</v>
      </c>
      <c r="K24" s="11" t="s">
        <v>587</v>
      </c>
      <c r="L24" s="11" t="s">
        <v>644</v>
      </c>
      <c r="M24" s="11" t="s">
        <v>481</v>
      </c>
      <c r="N24" s="13" t="s">
        <v>7979</v>
      </c>
      <c r="O24" s="11"/>
      <c r="P24" s="286"/>
    </row>
    <row r="25" spans="1:16" x14ac:dyDescent="0.3">
      <c r="A25" s="280" t="s">
        <v>505</v>
      </c>
      <c r="B25" s="12" t="s">
        <v>4520</v>
      </c>
      <c r="C25" s="11" t="s">
        <v>1881</v>
      </c>
      <c r="D25" s="11" t="s">
        <v>414</v>
      </c>
      <c r="E25" s="11" t="s">
        <v>1700</v>
      </c>
      <c r="F25" s="11" t="s">
        <v>506</v>
      </c>
      <c r="G25" s="11" t="s">
        <v>4519</v>
      </c>
      <c r="H25" s="11" t="s">
        <v>66</v>
      </c>
      <c r="I25" s="11" t="s">
        <v>4521</v>
      </c>
      <c r="J25" s="11" t="s">
        <v>4126</v>
      </c>
      <c r="K25" s="11" t="s">
        <v>587</v>
      </c>
      <c r="L25" s="11" t="s">
        <v>7689</v>
      </c>
      <c r="M25" s="11" t="s">
        <v>485</v>
      </c>
      <c r="N25" s="13" t="s">
        <v>7979</v>
      </c>
      <c r="O25" s="11"/>
      <c r="P25" s="286"/>
    </row>
    <row r="26" spans="1:16" x14ac:dyDescent="0.3">
      <c r="A26" s="280" t="s">
        <v>505</v>
      </c>
      <c r="B26" s="12" t="s">
        <v>4523</v>
      </c>
      <c r="C26" s="11" t="s">
        <v>1881</v>
      </c>
      <c r="D26" s="11" t="s">
        <v>414</v>
      </c>
      <c r="E26" s="11" t="s">
        <v>1700</v>
      </c>
      <c r="F26" s="11" t="s">
        <v>506</v>
      </c>
      <c r="G26" s="11" t="s">
        <v>4522</v>
      </c>
      <c r="H26" s="11" t="s">
        <v>66</v>
      </c>
      <c r="I26" s="11" t="s">
        <v>4524</v>
      </c>
      <c r="J26" s="11" t="s">
        <v>4126</v>
      </c>
      <c r="K26" s="11" t="s">
        <v>587</v>
      </c>
      <c r="L26" s="11" t="s">
        <v>7689</v>
      </c>
      <c r="M26" s="11" t="s">
        <v>7566</v>
      </c>
      <c r="N26" s="13" t="s">
        <v>7979</v>
      </c>
      <c r="O26" s="11"/>
      <c r="P26" s="286"/>
    </row>
    <row r="27" spans="1:16" x14ac:dyDescent="0.3">
      <c r="A27" s="280" t="s">
        <v>505</v>
      </c>
      <c r="B27" s="12" t="s">
        <v>4505</v>
      </c>
      <c r="C27" s="11" t="s">
        <v>7561</v>
      </c>
      <c r="D27" s="11" t="s">
        <v>414</v>
      </c>
      <c r="E27" s="11" t="s">
        <v>1700</v>
      </c>
      <c r="F27" s="11" t="s">
        <v>506</v>
      </c>
      <c r="G27" s="11" t="s">
        <v>4504</v>
      </c>
      <c r="H27" s="11" t="s">
        <v>66</v>
      </c>
      <c r="I27" s="11" t="s">
        <v>4506</v>
      </c>
      <c r="J27" s="11" t="s">
        <v>4126</v>
      </c>
      <c r="K27" s="11" t="s">
        <v>587</v>
      </c>
      <c r="L27" s="11" t="s">
        <v>7689</v>
      </c>
      <c r="M27" s="11" t="s">
        <v>481</v>
      </c>
      <c r="N27" s="13" t="s">
        <v>7979</v>
      </c>
      <c r="O27" s="11"/>
      <c r="P27" s="286"/>
    </row>
    <row r="28" spans="1:16" x14ac:dyDescent="0.3">
      <c r="A28" s="280" t="s">
        <v>505</v>
      </c>
      <c r="B28" s="12" t="s">
        <v>4508</v>
      </c>
      <c r="C28" s="11" t="s">
        <v>7561</v>
      </c>
      <c r="D28" s="11" t="s">
        <v>96</v>
      </c>
      <c r="E28" s="11" t="s">
        <v>759</v>
      </c>
      <c r="F28" s="11" t="s">
        <v>506</v>
      </c>
      <c r="G28" s="11" t="s">
        <v>4507</v>
      </c>
      <c r="H28" s="11" t="s">
        <v>66</v>
      </c>
      <c r="I28" s="11" t="s">
        <v>4509</v>
      </c>
      <c r="J28" s="11" t="s">
        <v>4126</v>
      </c>
      <c r="K28" s="11" t="s">
        <v>587</v>
      </c>
      <c r="L28" s="11" t="s">
        <v>7689</v>
      </c>
      <c r="M28" s="11" t="s">
        <v>477</v>
      </c>
      <c r="N28" s="13" t="s">
        <v>7979</v>
      </c>
      <c r="O28" s="11"/>
      <c r="P28" s="286"/>
    </row>
    <row r="29" spans="1:16" x14ac:dyDescent="0.3">
      <c r="A29" s="280" t="s">
        <v>505</v>
      </c>
      <c r="B29" s="12" t="s">
        <v>4511</v>
      </c>
      <c r="C29" s="11" t="s">
        <v>7561</v>
      </c>
      <c r="D29" s="11" t="s">
        <v>414</v>
      </c>
      <c r="E29" s="11" t="s">
        <v>759</v>
      </c>
      <c r="F29" s="11" t="s">
        <v>506</v>
      </c>
      <c r="G29" s="11" t="s">
        <v>4510</v>
      </c>
      <c r="H29" s="11" t="s">
        <v>66</v>
      </c>
      <c r="I29" s="11" t="s">
        <v>4512</v>
      </c>
      <c r="J29" s="11" t="s">
        <v>4126</v>
      </c>
      <c r="K29" s="11" t="s">
        <v>587</v>
      </c>
      <c r="L29" s="11" t="s">
        <v>7689</v>
      </c>
      <c r="M29" s="11" t="s">
        <v>481</v>
      </c>
      <c r="N29" s="13" t="s">
        <v>7979</v>
      </c>
      <c r="O29" s="11"/>
      <c r="P29" s="286"/>
    </row>
    <row r="30" spans="1:16" x14ac:dyDescent="0.3">
      <c r="A30" s="280" t="s">
        <v>505</v>
      </c>
      <c r="B30" s="12" t="s">
        <v>4514</v>
      </c>
      <c r="C30" s="11" t="s">
        <v>7561</v>
      </c>
      <c r="D30" s="11" t="s">
        <v>414</v>
      </c>
      <c r="E30" s="11" t="s">
        <v>1700</v>
      </c>
      <c r="F30" s="11" t="s">
        <v>506</v>
      </c>
      <c r="G30" s="11" t="s">
        <v>4513</v>
      </c>
      <c r="H30" s="11" t="s">
        <v>66</v>
      </c>
      <c r="I30" s="11" t="s">
        <v>4515</v>
      </c>
      <c r="J30" s="11" t="s">
        <v>4126</v>
      </c>
      <c r="K30" s="11" t="s">
        <v>587</v>
      </c>
      <c r="L30" s="11" t="s">
        <v>7689</v>
      </c>
      <c r="M30" s="11" t="s">
        <v>7566</v>
      </c>
      <c r="N30" s="13" t="s">
        <v>7979</v>
      </c>
      <c r="O30" s="11"/>
      <c r="P30" s="286"/>
    </row>
    <row r="31" spans="1:16" x14ac:dyDescent="0.3">
      <c r="A31" s="280" t="s">
        <v>505</v>
      </c>
      <c r="B31" s="12" t="s">
        <v>4517</v>
      </c>
      <c r="C31" s="11" t="s">
        <v>7561</v>
      </c>
      <c r="D31" s="11" t="s">
        <v>414</v>
      </c>
      <c r="E31" s="11" t="s">
        <v>759</v>
      </c>
      <c r="F31" s="11" t="s">
        <v>506</v>
      </c>
      <c r="G31" s="11" t="s">
        <v>4516</v>
      </c>
      <c r="H31" s="11" t="s">
        <v>66</v>
      </c>
      <c r="I31" s="11" t="s">
        <v>4518</v>
      </c>
      <c r="J31" s="11" t="s">
        <v>4126</v>
      </c>
      <c r="K31" s="11" t="s">
        <v>587</v>
      </c>
      <c r="L31" s="11" t="s">
        <v>7689</v>
      </c>
      <c r="M31" s="11" t="s">
        <v>485</v>
      </c>
      <c r="N31" s="13" t="s">
        <v>7979</v>
      </c>
      <c r="O31" s="11"/>
      <c r="P31" s="286"/>
    </row>
    <row r="32" spans="1:16" x14ac:dyDescent="0.3">
      <c r="A32" s="280" t="s">
        <v>505</v>
      </c>
      <c r="B32" s="12" t="s">
        <v>4404</v>
      </c>
      <c r="C32" s="11" t="s">
        <v>7561</v>
      </c>
      <c r="D32" s="11" t="s">
        <v>414</v>
      </c>
      <c r="E32" s="11" t="s">
        <v>759</v>
      </c>
      <c r="F32" s="11" t="s">
        <v>497</v>
      </c>
      <c r="G32" s="11" t="s">
        <v>4403</v>
      </c>
      <c r="H32" s="11" t="s">
        <v>66</v>
      </c>
      <c r="I32" s="11" t="s">
        <v>4405</v>
      </c>
      <c r="J32" s="11" t="s">
        <v>4126</v>
      </c>
      <c r="K32" s="11" t="s">
        <v>587</v>
      </c>
      <c r="L32" s="11" t="s">
        <v>644</v>
      </c>
      <c r="M32" s="11" t="s">
        <v>7567</v>
      </c>
      <c r="N32" s="13" t="s">
        <v>7979</v>
      </c>
      <c r="O32" s="11"/>
      <c r="P32" s="286"/>
    </row>
    <row r="33" spans="1:16" x14ac:dyDescent="0.3">
      <c r="A33" s="280" t="s">
        <v>505</v>
      </c>
      <c r="B33" s="12" t="s">
        <v>4502</v>
      </c>
      <c r="C33" s="11" t="s">
        <v>7561</v>
      </c>
      <c r="D33" s="11" t="s">
        <v>414</v>
      </c>
      <c r="E33" s="11" t="s">
        <v>759</v>
      </c>
      <c r="F33" s="11" t="s">
        <v>503</v>
      </c>
      <c r="G33" s="11" t="s">
        <v>4501</v>
      </c>
      <c r="H33" s="11" t="s">
        <v>66</v>
      </c>
      <c r="I33" s="11" t="s">
        <v>4503</v>
      </c>
      <c r="J33" s="11" t="s">
        <v>4126</v>
      </c>
      <c r="K33" s="11" t="s">
        <v>587</v>
      </c>
      <c r="L33" s="11" t="s">
        <v>7689</v>
      </c>
      <c r="M33" s="11" t="s">
        <v>481</v>
      </c>
      <c r="N33" s="13" t="s">
        <v>7979</v>
      </c>
      <c r="O33" s="11"/>
      <c r="P33" s="286"/>
    </row>
    <row r="34" spans="1:16" x14ac:dyDescent="0.3">
      <c r="A34" s="280" t="s">
        <v>4863</v>
      </c>
      <c r="B34" s="12" t="s">
        <v>5207</v>
      </c>
      <c r="C34" s="11" t="s">
        <v>1881</v>
      </c>
      <c r="D34" s="11" t="s">
        <v>106</v>
      </c>
      <c r="E34" s="11" t="s">
        <v>1700</v>
      </c>
      <c r="F34" s="11" t="s">
        <v>848</v>
      </c>
      <c r="G34" s="11" t="s">
        <v>5206</v>
      </c>
      <c r="H34" s="11" t="s">
        <v>66</v>
      </c>
      <c r="I34" s="11" t="s">
        <v>5208</v>
      </c>
      <c r="J34" s="11" t="s">
        <v>4744</v>
      </c>
      <c r="K34" s="11" t="s">
        <v>587</v>
      </c>
      <c r="L34" s="11" t="s">
        <v>346</v>
      </c>
      <c r="M34" s="11" t="s">
        <v>851</v>
      </c>
      <c r="N34" s="13" t="s">
        <v>7979</v>
      </c>
      <c r="O34" s="11"/>
      <c r="P34" s="286"/>
    </row>
    <row r="35" spans="1:16" x14ac:dyDescent="0.3">
      <c r="A35" s="280" t="s">
        <v>4863</v>
      </c>
      <c r="B35" s="12" t="s">
        <v>5434</v>
      </c>
      <c r="C35" s="11" t="s">
        <v>7561</v>
      </c>
      <c r="D35" s="11" t="s">
        <v>96</v>
      </c>
      <c r="E35" s="11" t="s">
        <v>759</v>
      </c>
      <c r="F35" s="11" t="s">
        <v>872</v>
      </c>
      <c r="G35" s="11" t="s">
        <v>5433</v>
      </c>
      <c r="H35" s="11" t="s">
        <v>66</v>
      </c>
      <c r="I35" s="11" t="s">
        <v>5435</v>
      </c>
      <c r="J35" s="11" t="s">
        <v>4744</v>
      </c>
      <c r="K35" s="11" t="s">
        <v>587</v>
      </c>
      <c r="L35" s="11" t="s">
        <v>346</v>
      </c>
      <c r="M35" s="11" t="s">
        <v>7568</v>
      </c>
      <c r="N35" s="13" t="s">
        <v>7979</v>
      </c>
      <c r="O35" s="11"/>
      <c r="P35" s="286"/>
    </row>
    <row r="36" spans="1:16" x14ac:dyDescent="0.3">
      <c r="A36" s="280" t="s">
        <v>4863</v>
      </c>
      <c r="B36" s="12" t="s">
        <v>5437</v>
      </c>
      <c r="C36" s="11" t="s">
        <v>7561</v>
      </c>
      <c r="D36" s="11" t="s">
        <v>414</v>
      </c>
      <c r="E36" s="11" t="s">
        <v>759</v>
      </c>
      <c r="F36" s="11" t="s">
        <v>872</v>
      </c>
      <c r="G36" s="11" t="s">
        <v>5436</v>
      </c>
      <c r="H36" s="11" t="s">
        <v>66</v>
      </c>
      <c r="I36" s="11" t="s">
        <v>5438</v>
      </c>
      <c r="J36" s="11" t="s">
        <v>4978</v>
      </c>
      <c r="K36" s="11" t="s">
        <v>587</v>
      </c>
      <c r="L36" s="11" t="s">
        <v>346</v>
      </c>
      <c r="M36" s="11" t="s">
        <v>7568</v>
      </c>
      <c r="N36" s="13" t="s">
        <v>7979</v>
      </c>
      <c r="O36" s="11"/>
      <c r="P36" s="286"/>
    </row>
    <row r="37" spans="1:16" x14ac:dyDescent="0.3">
      <c r="A37" s="280" t="s">
        <v>4863</v>
      </c>
      <c r="B37" s="12" t="s">
        <v>5370</v>
      </c>
      <c r="C37" s="11" t="s">
        <v>1881</v>
      </c>
      <c r="D37" s="11" t="s">
        <v>255</v>
      </c>
      <c r="E37" s="11" t="s">
        <v>759</v>
      </c>
      <c r="F37" s="11" t="s">
        <v>866</v>
      </c>
      <c r="G37" s="11" t="s">
        <v>5369</v>
      </c>
      <c r="H37" s="11" t="s">
        <v>66</v>
      </c>
      <c r="I37" s="11" t="s">
        <v>5371</v>
      </c>
      <c r="J37" s="11" t="s">
        <v>5282</v>
      </c>
      <c r="K37" s="11" t="s">
        <v>587</v>
      </c>
      <c r="L37" s="11" t="s">
        <v>346</v>
      </c>
      <c r="M37" s="11" t="s">
        <v>7569</v>
      </c>
      <c r="N37" s="13" t="s">
        <v>7979</v>
      </c>
      <c r="O37" s="11"/>
      <c r="P37" s="286"/>
    </row>
    <row r="38" spans="1:16" x14ac:dyDescent="0.3">
      <c r="A38" s="280" t="s">
        <v>4863</v>
      </c>
      <c r="B38" s="12" t="s">
        <v>5631</v>
      </c>
      <c r="C38" s="11" t="s">
        <v>7561</v>
      </c>
      <c r="D38" s="11" t="s">
        <v>96</v>
      </c>
      <c r="E38" s="11" t="s">
        <v>759</v>
      </c>
      <c r="F38" s="11" t="s">
        <v>887</v>
      </c>
      <c r="G38" s="11" t="s">
        <v>5630</v>
      </c>
      <c r="H38" s="11" t="s">
        <v>66</v>
      </c>
      <c r="I38" s="11" t="s">
        <v>5632</v>
      </c>
      <c r="J38" s="11" t="s">
        <v>4744</v>
      </c>
      <c r="K38" s="11" t="s">
        <v>587</v>
      </c>
      <c r="L38" s="11" t="s">
        <v>346</v>
      </c>
      <c r="M38" s="11" t="s">
        <v>7570</v>
      </c>
      <c r="N38" s="13" t="s">
        <v>7979</v>
      </c>
      <c r="O38" s="11"/>
      <c r="P38" s="286"/>
    </row>
    <row r="39" spans="1:16" x14ac:dyDescent="0.3">
      <c r="A39" s="280" t="s">
        <v>4863</v>
      </c>
      <c r="B39" s="12" t="s">
        <v>5504</v>
      </c>
      <c r="C39" s="11" t="s">
        <v>17</v>
      </c>
      <c r="D39" s="11" t="s">
        <v>414</v>
      </c>
      <c r="E39" s="11" t="s">
        <v>759</v>
      </c>
      <c r="F39" s="11" t="s">
        <v>878</v>
      </c>
      <c r="G39" s="11" t="s">
        <v>5503</v>
      </c>
      <c r="H39" s="11" t="s">
        <v>66</v>
      </c>
      <c r="I39" s="11" t="s">
        <v>5502</v>
      </c>
      <c r="J39" s="11" t="s">
        <v>4978</v>
      </c>
      <c r="K39" s="11" t="s">
        <v>587</v>
      </c>
      <c r="L39" s="11" t="s">
        <v>346</v>
      </c>
      <c r="M39" s="11" t="s">
        <v>7571</v>
      </c>
      <c r="N39" s="13" t="s">
        <v>7979</v>
      </c>
      <c r="O39" s="11"/>
      <c r="P39" s="286"/>
    </row>
    <row r="40" spans="1:16" x14ac:dyDescent="0.3">
      <c r="A40" s="280" t="s">
        <v>4863</v>
      </c>
      <c r="B40" s="12" t="s">
        <v>5180</v>
      </c>
      <c r="C40" s="11" t="s">
        <v>7561</v>
      </c>
      <c r="D40" s="11" t="s">
        <v>106</v>
      </c>
      <c r="E40" s="11" t="s">
        <v>1700</v>
      </c>
      <c r="F40" s="11" t="s">
        <v>845</v>
      </c>
      <c r="G40" s="11" t="s">
        <v>5179</v>
      </c>
      <c r="H40" s="11" t="s">
        <v>66</v>
      </c>
      <c r="I40" s="11" t="s">
        <v>5181</v>
      </c>
      <c r="J40" s="11" t="s">
        <v>4744</v>
      </c>
      <c r="K40" s="11" t="s">
        <v>587</v>
      </c>
      <c r="L40" s="11" t="s">
        <v>346</v>
      </c>
      <c r="M40" s="11" t="s">
        <v>7572</v>
      </c>
      <c r="N40" s="13" t="s">
        <v>7979</v>
      </c>
      <c r="O40" s="11"/>
      <c r="P40" s="286"/>
    </row>
    <row r="41" spans="1:16" x14ac:dyDescent="0.3">
      <c r="A41" s="280" t="s">
        <v>4863</v>
      </c>
      <c r="B41" s="12" t="s">
        <v>5496</v>
      </c>
      <c r="C41" s="11" t="s">
        <v>7561</v>
      </c>
      <c r="D41" s="11" t="s">
        <v>414</v>
      </c>
      <c r="E41" s="11" t="s">
        <v>759</v>
      </c>
      <c r="F41" s="11" t="s">
        <v>878</v>
      </c>
      <c r="G41" s="11" t="s">
        <v>5495</v>
      </c>
      <c r="H41" s="11" t="s">
        <v>66</v>
      </c>
      <c r="I41" s="11" t="s">
        <v>5497</v>
      </c>
      <c r="J41" s="11" t="s">
        <v>4978</v>
      </c>
      <c r="K41" s="11" t="s">
        <v>587</v>
      </c>
      <c r="L41" s="11" t="s">
        <v>346</v>
      </c>
      <c r="M41" s="11" t="s">
        <v>793</v>
      </c>
      <c r="N41" s="13" t="s">
        <v>7979</v>
      </c>
      <c r="O41" s="11"/>
      <c r="P41" s="286"/>
    </row>
    <row r="42" spans="1:16" x14ac:dyDescent="0.3">
      <c r="A42" s="280" t="s">
        <v>4863</v>
      </c>
      <c r="B42" s="12" t="s">
        <v>5499</v>
      </c>
      <c r="C42" s="11" t="s">
        <v>7561</v>
      </c>
      <c r="D42" s="11" t="s">
        <v>96</v>
      </c>
      <c r="E42" s="11" t="s">
        <v>2698</v>
      </c>
      <c r="F42" s="11" t="s">
        <v>878</v>
      </c>
      <c r="G42" s="11" t="s">
        <v>5498</v>
      </c>
      <c r="H42" s="11" t="s">
        <v>66</v>
      </c>
      <c r="I42" s="11" t="s">
        <v>5497</v>
      </c>
      <c r="J42" s="11" t="s">
        <v>4744</v>
      </c>
      <c r="K42" s="11" t="s">
        <v>587</v>
      </c>
      <c r="L42" s="11" t="s">
        <v>346</v>
      </c>
      <c r="M42" s="11" t="s">
        <v>793</v>
      </c>
      <c r="N42" s="13" t="s">
        <v>7979</v>
      </c>
      <c r="O42" s="11"/>
      <c r="P42" s="286"/>
    </row>
    <row r="43" spans="1:16" x14ac:dyDescent="0.3">
      <c r="A43" s="280" t="s">
        <v>4863</v>
      </c>
      <c r="B43" s="12" t="s">
        <v>5126</v>
      </c>
      <c r="C43" s="11" t="s">
        <v>1881</v>
      </c>
      <c r="D43" s="11" t="s">
        <v>96</v>
      </c>
      <c r="E43" s="11" t="s">
        <v>1700</v>
      </c>
      <c r="F43" s="11" t="s">
        <v>825</v>
      </c>
      <c r="G43" s="11" t="s">
        <v>5125</v>
      </c>
      <c r="H43" s="11" t="s">
        <v>66</v>
      </c>
      <c r="I43" s="11" t="s">
        <v>5127</v>
      </c>
      <c r="J43" s="11" t="s">
        <v>4744</v>
      </c>
      <c r="K43" s="11" t="s">
        <v>587</v>
      </c>
      <c r="L43" s="11" t="s">
        <v>346</v>
      </c>
      <c r="M43" s="11" t="s">
        <v>828</v>
      </c>
      <c r="N43" s="13" t="s">
        <v>7979</v>
      </c>
      <c r="O43" s="11"/>
      <c r="P43" s="286"/>
    </row>
    <row r="44" spans="1:16" x14ac:dyDescent="0.3">
      <c r="A44" s="280" t="s">
        <v>4863</v>
      </c>
      <c r="B44" s="12" t="s">
        <v>5123</v>
      </c>
      <c r="C44" s="11" t="s">
        <v>7561</v>
      </c>
      <c r="D44" s="11" t="s">
        <v>96</v>
      </c>
      <c r="E44" s="11" t="s">
        <v>759</v>
      </c>
      <c r="F44" s="11" t="s">
        <v>825</v>
      </c>
      <c r="G44" s="11" t="s">
        <v>5122</v>
      </c>
      <c r="H44" s="11" t="s">
        <v>66</v>
      </c>
      <c r="I44" s="11" t="s">
        <v>5124</v>
      </c>
      <c r="J44" s="11" t="s">
        <v>4744</v>
      </c>
      <c r="K44" s="11" t="s">
        <v>587</v>
      </c>
      <c r="L44" s="11" t="s">
        <v>346</v>
      </c>
      <c r="M44" s="11" t="s">
        <v>7573</v>
      </c>
      <c r="N44" s="13" t="s">
        <v>7979</v>
      </c>
      <c r="O44" s="11"/>
      <c r="P44" s="286"/>
    </row>
    <row r="45" spans="1:16" x14ac:dyDescent="0.3">
      <c r="A45" s="280" t="s">
        <v>4863</v>
      </c>
      <c r="B45" s="12" t="s">
        <v>5183</v>
      </c>
      <c r="C45" s="11" t="s">
        <v>7561</v>
      </c>
      <c r="D45" s="11" t="s">
        <v>106</v>
      </c>
      <c r="E45" s="11" t="s">
        <v>1700</v>
      </c>
      <c r="F45" s="11" t="s">
        <v>845</v>
      </c>
      <c r="G45" s="11" t="s">
        <v>5182</v>
      </c>
      <c r="H45" s="11" t="s">
        <v>66</v>
      </c>
      <c r="I45" s="11" t="s">
        <v>5184</v>
      </c>
      <c r="J45" s="11" t="s">
        <v>4744</v>
      </c>
      <c r="K45" s="11" t="s">
        <v>587</v>
      </c>
      <c r="L45" s="11" t="s">
        <v>346</v>
      </c>
      <c r="M45" s="11" t="s">
        <v>7574</v>
      </c>
      <c r="N45" s="13" t="s">
        <v>7979</v>
      </c>
      <c r="O45" s="11"/>
      <c r="P45" s="286"/>
    </row>
    <row r="46" spans="1:16" x14ac:dyDescent="0.3">
      <c r="A46" s="280" t="s">
        <v>4863</v>
      </c>
      <c r="B46" s="12" t="s">
        <v>5637</v>
      </c>
      <c r="C46" s="11" t="s">
        <v>7561</v>
      </c>
      <c r="D46" s="11" t="s">
        <v>96</v>
      </c>
      <c r="E46" s="11" t="s">
        <v>759</v>
      </c>
      <c r="F46" s="11" t="s">
        <v>887</v>
      </c>
      <c r="G46" s="11" t="s">
        <v>5636</v>
      </c>
      <c r="H46" s="11" t="s">
        <v>66</v>
      </c>
      <c r="I46" s="11" t="s">
        <v>5638</v>
      </c>
      <c r="J46" s="11" t="s">
        <v>4744</v>
      </c>
      <c r="K46" s="11" t="s">
        <v>587</v>
      </c>
      <c r="L46" s="11" t="s">
        <v>346</v>
      </c>
      <c r="M46" s="11" t="s">
        <v>7667</v>
      </c>
      <c r="N46" s="13" t="s">
        <v>7979</v>
      </c>
      <c r="O46" s="11"/>
      <c r="P46" s="286"/>
    </row>
    <row r="47" spans="1:16" x14ac:dyDescent="0.3">
      <c r="A47" s="280" t="s">
        <v>4863</v>
      </c>
      <c r="B47" s="12" t="s">
        <v>4887</v>
      </c>
      <c r="C47" s="11" t="s">
        <v>18</v>
      </c>
      <c r="D47" s="11" t="s">
        <v>96</v>
      </c>
      <c r="E47" s="11" t="s">
        <v>1700</v>
      </c>
      <c r="F47" s="11" t="s">
        <v>809</v>
      </c>
      <c r="G47" s="11" t="s">
        <v>4886</v>
      </c>
      <c r="H47" s="11" t="s">
        <v>66</v>
      </c>
      <c r="I47" s="11" t="s">
        <v>4888</v>
      </c>
      <c r="J47" s="11" t="s">
        <v>4744</v>
      </c>
      <c r="K47" s="11" t="s">
        <v>587</v>
      </c>
      <c r="L47" s="11" t="s">
        <v>346</v>
      </c>
      <c r="M47" s="11" t="s">
        <v>600</v>
      </c>
      <c r="N47" s="13" t="s">
        <v>7979</v>
      </c>
      <c r="O47" s="11"/>
      <c r="P47" s="286"/>
    </row>
    <row r="48" spans="1:16" x14ac:dyDescent="0.3">
      <c r="A48" s="280" t="s">
        <v>4863</v>
      </c>
      <c r="B48" s="12" t="s">
        <v>4890</v>
      </c>
      <c r="C48" s="11" t="s">
        <v>18</v>
      </c>
      <c r="D48" s="11" t="s">
        <v>96</v>
      </c>
      <c r="E48" s="11" t="s">
        <v>1700</v>
      </c>
      <c r="F48" s="11" t="s">
        <v>809</v>
      </c>
      <c r="G48" s="11" t="s">
        <v>4889</v>
      </c>
      <c r="H48" s="11" t="s">
        <v>66</v>
      </c>
      <c r="I48" s="11" t="s">
        <v>4891</v>
      </c>
      <c r="J48" s="11" t="s">
        <v>4744</v>
      </c>
      <c r="K48" s="11" t="s">
        <v>587</v>
      </c>
      <c r="L48" s="11" t="s">
        <v>346</v>
      </c>
      <c r="M48" s="11" t="s">
        <v>600</v>
      </c>
      <c r="N48" s="13" t="s">
        <v>7979</v>
      </c>
      <c r="O48" s="11"/>
      <c r="P48" s="286"/>
    </row>
    <row r="49" spans="1:16" x14ac:dyDescent="0.3">
      <c r="A49" s="280" t="s">
        <v>4863</v>
      </c>
      <c r="B49" s="12" t="s">
        <v>4893</v>
      </c>
      <c r="C49" s="11" t="s">
        <v>18</v>
      </c>
      <c r="D49" s="11" t="s">
        <v>96</v>
      </c>
      <c r="E49" s="11" t="s">
        <v>1700</v>
      </c>
      <c r="F49" s="11" t="s">
        <v>809</v>
      </c>
      <c r="G49" s="11" t="s">
        <v>4892</v>
      </c>
      <c r="H49" s="11" t="s">
        <v>66</v>
      </c>
      <c r="I49" s="11" t="s">
        <v>4894</v>
      </c>
      <c r="J49" s="11" t="s">
        <v>4744</v>
      </c>
      <c r="K49" s="11" t="s">
        <v>587</v>
      </c>
      <c r="L49" s="11" t="s">
        <v>346</v>
      </c>
      <c r="M49" s="11" t="s">
        <v>600</v>
      </c>
      <c r="N49" s="13" t="s">
        <v>7979</v>
      </c>
      <c r="O49" s="11"/>
      <c r="P49" s="286"/>
    </row>
    <row r="50" spans="1:16" x14ac:dyDescent="0.3">
      <c r="A50" s="280" t="s">
        <v>4863</v>
      </c>
      <c r="B50" s="12" t="s">
        <v>4947</v>
      </c>
      <c r="C50" s="11" t="s">
        <v>18</v>
      </c>
      <c r="D50" s="11" t="s">
        <v>96</v>
      </c>
      <c r="E50" s="11" t="s">
        <v>1700</v>
      </c>
      <c r="F50" s="11" t="s">
        <v>811</v>
      </c>
      <c r="G50" s="11" t="s">
        <v>4946</v>
      </c>
      <c r="H50" s="11" t="s">
        <v>66</v>
      </c>
      <c r="I50" s="11" t="s">
        <v>4948</v>
      </c>
      <c r="J50" s="11" t="s">
        <v>4744</v>
      </c>
      <c r="K50" s="11" t="s">
        <v>587</v>
      </c>
      <c r="L50" s="11" t="s">
        <v>346</v>
      </c>
      <c r="M50" s="11" t="s">
        <v>7592</v>
      </c>
      <c r="N50" s="13" t="s">
        <v>7979</v>
      </c>
      <c r="O50" s="11"/>
      <c r="P50" s="286"/>
    </row>
    <row r="51" spans="1:16" x14ac:dyDescent="0.3">
      <c r="A51" s="280" t="s">
        <v>4863</v>
      </c>
      <c r="B51" s="12" t="s">
        <v>4950</v>
      </c>
      <c r="C51" s="11" t="s">
        <v>17</v>
      </c>
      <c r="D51" s="11" t="s">
        <v>96</v>
      </c>
      <c r="E51" s="11" t="s">
        <v>1700</v>
      </c>
      <c r="F51" s="11" t="s">
        <v>811</v>
      </c>
      <c r="G51" s="11" t="s">
        <v>4949</v>
      </c>
      <c r="H51" s="11" t="s">
        <v>66</v>
      </c>
      <c r="I51" s="11" t="s">
        <v>4951</v>
      </c>
      <c r="J51" s="11" t="s">
        <v>4744</v>
      </c>
      <c r="K51" s="11" t="s">
        <v>587</v>
      </c>
      <c r="L51" s="11" t="s">
        <v>346</v>
      </c>
      <c r="M51" s="11" t="s">
        <v>7592</v>
      </c>
      <c r="N51" s="13" t="s">
        <v>7979</v>
      </c>
      <c r="O51" s="11"/>
      <c r="P51" s="286"/>
    </row>
    <row r="52" spans="1:16" x14ac:dyDescent="0.3">
      <c r="A52" s="280" t="s">
        <v>4863</v>
      </c>
      <c r="B52" s="12" t="s">
        <v>5256</v>
      </c>
      <c r="C52" s="11" t="s">
        <v>7561</v>
      </c>
      <c r="D52" s="11" t="s">
        <v>106</v>
      </c>
      <c r="E52" s="11" t="s">
        <v>1700</v>
      </c>
      <c r="F52" s="11" t="s">
        <v>852</v>
      </c>
      <c r="G52" s="11" t="s">
        <v>5255</v>
      </c>
      <c r="H52" s="11" t="s">
        <v>66</v>
      </c>
      <c r="I52" s="11" t="s">
        <v>5257</v>
      </c>
      <c r="J52" s="11" t="s">
        <v>4744</v>
      </c>
      <c r="K52" s="11" t="s">
        <v>587</v>
      </c>
      <c r="L52" s="11" t="s">
        <v>346</v>
      </c>
      <c r="M52" s="11" t="s">
        <v>7575</v>
      </c>
      <c r="N52" s="13" t="s">
        <v>7979</v>
      </c>
      <c r="O52" s="11"/>
      <c r="P52" s="286"/>
    </row>
    <row r="53" spans="1:16" x14ac:dyDescent="0.3">
      <c r="A53" s="280" t="s">
        <v>4863</v>
      </c>
      <c r="B53" s="12" t="s">
        <v>5375</v>
      </c>
      <c r="C53" s="11" t="s">
        <v>18</v>
      </c>
      <c r="D53" s="11" t="s">
        <v>255</v>
      </c>
      <c r="E53" s="11" t="s">
        <v>759</v>
      </c>
      <c r="F53" s="11" t="s">
        <v>866</v>
      </c>
      <c r="G53" s="11" t="s">
        <v>5374</v>
      </c>
      <c r="H53" s="11" t="s">
        <v>66</v>
      </c>
      <c r="I53" s="11" t="s">
        <v>5368</v>
      </c>
      <c r="J53" s="11" t="s">
        <v>5282</v>
      </c>
      <c r="K53" s="11" t="s">
        <v>587</v>
      </c>
      <c r="L53" s="11" t="s">
        <v>346</v>
      </c>
      <c r="M53" s="11" t="s">
        <v>7666</v>
      </c>
      <c r="N53" s="13" t="s">
        <v>7979</v>
      </c>
      <c r="O53" s="11"/>
      <c r="P53" s="286"/>
    </row>
    <row r="54" spans="1:16" x14ac:dyDescent="0.3">
      <c r="A54" s="280" t="s">
        <v>4863</v>
      </c>
      <c r="B54" s="12" t="s">
        <v>5367</v>
      </c>
      <c r="C54" s="11" t="s">
        <v>7561</v>
      </c>
      <c r="D54" s="11" t="s">
        <v>414</v>
      </c>
      <c r="E54" s="11" t="s">
        <v>2698</v>
      </c>
      <c r="F54" s="11" t="s">
        <v>866</v>
      </c>
      <c r="G54" s="11" t="s">
        <v>5366</v>
      </c>
      <c r="H54" s="11" t="s">
        <v>66</v>
      </c>
      <c r="I54" s="11" t="s">
        <v>5368</v>
      </c>
      <c r="J54" s="11" t="s">
        <v>4978</v>
      </c>
      <c r="K54" s="11" t="s">
        <v>587</v>
      </c>
      <c r="L54" s="11" t="s">
        <v>346</v>
      </c>
      <c r="M54" s="11" t="s">
        <v>7666</v>
      </c>
      <c r="N54" s="13" t="s">
        <v>7979</v>
      </c>
      <c r="O54" s="11"/>
      <c r="P54" s="286"/>
    </row>
    <row r="55" spans="1:16" x14ac:dyDescent="0.3">
      <c r="A55" s="280" t="s">
        <v>4863</v>
      </c>
      <c r="B55" s="12" t="s">
        <v>5373</v>
      </c>
      <c r="C55" s="11" t="s">
        <v>1881</v>
      </c>
      <c r="D55" s="11" t="s">
        <v>96</v>
      </c>
      <c r="E55" s="11" t="s">
        <v>2698</v>
      </c>
      <c r="F55" s="11" t="s">
        <v>866</v>
      </c>
      <c r="G55" s="11" t="s">
        <v>5372</v>
      </c>
      <c r="H55" s="11" t="s">
        <v>66</v>
      </c>
      <c r="I55" s="11" t="s">
        <v>5368</v>
      </c>
      <c r="J55" s="11" t="s">
        <v>4744</v>
      </c>
      <c r="K55" s="11" t="s">
        <v>587</v>
      </c>
      <c r="L55" s="11" t="s">
        <v>346</v>
      </c>
      <c r="M55" s="11" t="s">
        <v>7666</v>
      </c>
      <c r="N55" s="13" t="s">
        <v>7979</v>
      </c>
      <c r="O55" s="11"/>
      <c r="P55" s="286"/>
    </row>
    <row r="56" spans="1:16" x14ac:dyDescent="0.3">
      <c r="A56" s="280" t="s">
        <v>4863</v>
      </c>
      <c r="B56" s="12" t="s">
        <v>5168</v>
      </c>
      <c r="C56" s="11" t="s">
        <v>17</v>
      </c>
      <c r="D56" s="11" t="s">
        <v>96</v>
      </c>
      <c r="E56" s="11" t="s">
        <v>1700</v>
      </c>
      <c r="F56" s="11" t="s">
        <v>843</v>
      </c>
      <c r="G56" s="11" t="s">
        <v>5167</v>
      </c>
      <c r="H56" s="11" t="s">
        <v>66</v>
      </c>
      <c r="I56" s="11" t="s">
        <v>5169</v>
      </c>
      <c r="J56" s="11" t="s">
        <v>4744</v>
      </c>
      <c r="K56" s="11" t="s">
        <v>587</v>
      </c>
      <c r="L56" s="11" t="s">
        <v>346</v>
      </c>
      <c r="M56" s="11" t="s">
        <v>726</v>
      </c>
      <c r="N56" s="13" t="s">
        <v>7979</v>
      </c>
      <c r="O56" s="11"/>
      <c r="P56" s="286"/>
    </row>
    <row r="57" spans="1:16" x14ac:dyDescent="0.3">
      <c r="A57" s="280" t="s">
        <v>4863</v>
      </c>
      <c r="B57" s="12" t="s">
        <v>5171</v>
      </c>
      <c r="C57" s="11" t="s">
        <v>17</v>
      </c>
      <c r="D57" s="11" t="s">
        <v>96</v>
      </c>
      <c r="E57" s="11" t="s">
        <v>1700</v>
      </c>
      <c r="F57" s="11" t="s">
        <v>843</v>
      </c>
      <c r="G57" s="11" t="s">
        <v>5170</v>
      </c>
      <c r="H57" s="11" t="s">
        <v>66</v>
      </c>
      <c r="I57" s="11" t="s">
        <v>5172</v>
      </c>
      <c r="J57" s="11" t="s">
        <v>4744</v>
      </c>
      <c r="K57" s="11" t="s">
        <v>587</v>
      </c>
      <c r="L57" s="11" t="s">
        <v>346</v>
      </c>
      <c r="M57" s="11" t="s">
        <v>726</v>
      </c>
      <c r="N57" s="13" t="s">
        <v>7979</v>
      </c>
      <c r="O57" s="11"/>
      <c r="P57" s="286"/>
    </row>
    <row r="58" spans="1:16" x14ac:dyDescent="0.3">
      <c r="A58" s="280" t="s">
        <v>4863</v>
      </c>
      <c r="B58" s="12" t="s">
        <v>5174</v>
      </c>
      <c r="C58" s="11" t="s">
        <v>17</v>
      </c>
      <c r="D58" s="11" t="s">
        <v>96</v>
      </c>
      <c r="E58" s="11" t="s">
        <v>1700</v>
      </c>
      <c r="F58" s="11" t="s">
        <v>843</v>
      </c>
      <c r="G58" s="11" t="s">
        <v>5173</v>
      </c>
      <c r="H58" s="11" t="s">
        <v>66</v>
      </c>
      <c r="I58" s="11" t="s">
        <v>5175</v>
      </c>
      <c r="J58" s="11" t="s">
        <v>4744</v>
      </c>
      <c r="K58" s="11" t="s">
        <v>587</v>
      </c>
      <c r="L58" s="11" t="s">
        <v>346</v>
      </c>
      <c r="M58" s="11" t="s">
        <v>7676</v>
      </c>
      <c r="N58" s="13" t="s">
        <v>7979</v>
      </c>
      <c r="O58" s="11"/>
      <c r="P58" s="286"/>
    </row>
    <row r="59" spans="1:16" x14ac:dyDescent="0.3">
      <c r="A59" s="280" t="s">
        <v>4863</v>
      </c>
      <c r="B59" s="12" t="s">
        <v>5443</v>
      </c>
      <c r="C59" s="11" t="s">
        <v>7561</v>
      </c>
      <c r="D59" s="11" t="s">
        <v>414</v>
      </c>
      <c r="E59" s="11" t="s">
        <v>759</v>
      </c>
      <c r="F59" s="11" t="s">
        <v>872</v>
      </c>
      <c r="G59" s="11" t="s">
        <v>5442</v>
      </c>
      <c r="H59" s="11" t="s">
        <v>66</v>
      </c>
      <c r="I59" s="11" t="s">
        <v>5444</v>
      </c>
      <c r="J59" s="11" t="s">
        <v>4978</v>
      </c>
      <c r="K59" s="11" t="s">
        <v>587</v>
      </c>
      <c r="L59" s="11" t="s">
        <v>346</v>
      </c>
      <c r="M59" s="11" t="s">
        <v>874</v>
      </c>
      <c r="N59" s="13" t="s">
        <v>7979</v>
      </c>
      <c r="O59" s="11"/>
      <c r="P59" s="286"/>
    </row>
    <row r="60" spans="1:16" x14ac:dyDescent="0.3">
      <c r="A60" s="280" t="s">
        <v>4863</v>
      </c>
      <c r="B60" s="12" t="s">
        <v>5446</v>
      </c>
      <c r="C60" s="11" t="s">
        <v>7561</v>
      </c>
      <c r="D60" s="11" t="s">
        <v>96</v>
      </c>
      <c r="E60" s="11" t="s">
        <v>2698</v>
      </c>
      <c r="F60" s="11" t="s">
        <v>872</v>
      </c>
      <c r="G60" s="11" t="s">
        <v>5445</v>
      </c>
      <c r="H60" s="11" t="s">
        <v>66</v>
      </c>
      <c r="I60" s="11" t="s">
        <v>5447</v>
      </c>
      <c r="J60" s="11" t="s">
        <v>4744</v>
      </c>
      <c r="K60" s="11" t="s">
        <v>587</v>
      </c>
      <c r="L60" s="11" t="s">
        <v>346</v>
      </c>
      <c r="M60" s="11" t="s">
        <v>874</v>
      </c>
      <c r="N60" s="13" t="s">
        <v>7979</v>
      </c>
      <c r="O60" s="11"/>
      <c r="P60" s="286"/>
    </row>
    <row r="61" spans="1:16" x14ac:dyDescent="0.3">
      <c r="A61" s="280" t="s">
        <v>4863</v>
      </c>
      <c r="B61" s="12" t="s">
        <v>5111</v>
      </c>
      <c r="C61" s="11" t="s">
        <v>7561</v>
      </c>
      <c r="D61" s="11" t="s">
        <v>96</v>
      </c>
      <c r="E61" s="11" t="s">
        <v>759</v>
      </c>
      <c r="F61" s="11" t="s">
        <v>821</v>
      </c>
      <c r="G61" s="11" t="s">
        <v>5110</v>
      </c>
      <c r="H61" s="11" t="s">
        <v>66</v>
      </c>
      <c r="I61" s="11" t="s">
        <v>5112</v>
      </c>
      <c r="J61" s="11" t="s">
        <v>4744</v>
      </c>
      <c r="K61" s="11" t="s">
        <v>587</v>
      </c>
      <c r="L61" s="11" t="s">
        <v>346</v>
      </c>
      <c r="M61" s="11" t="s">
        <v>7576</v>
      </c>
      <c r="N61" s="13" t="s">
        <v>7979</v>
      </c>
      <c r="O61" s="11"/>
      <c r="P61" s="286"/>
    </row>
    <row r="62" spans="1:16" x14ac:dyDescent="0.3">
      <c r="A62" s="280" t="s">
        <v>4863</v>
      </c>
      <c r="B62" s="12" t="s">
        <v>5640</v>
      </c>
      <c r="C62" s="11" t="s">
        <v>1881</v>
      </c>
      <c r="D62" s="11" t="s">
        <v>96</v>
      </c>
      <c r="E62" s="11" t="s">
        <v>759</v>
      </c>
      <c r="F62" s="11" t="s">
        <v>887</v>
      </c>
      <c r="G62" s="11" t="s">
        <v>5639</v>
      </c>
      <c r="H62" s="11" t="s">
        <v>66</v>
      </c>
      <c r="I62" s="11" t="s">
        <v>5641</v>
      </c>
      <c r="J62" s="11" t="s">
        <v>4744</v>
      </c>
      <c r="K62" s="11" t="s">
        <v>587</v>
      </c>
      <c r="L62" s="11" t="s">
        <v>346</v>
      </c>
      <c r="M62" s="11" t="s">
        <v>7577</v>
      </c>
      <c r="N62" s="13" t="s">
        <v>7979</v>
      </c>
      <c r="O62" s="11"/>
      <c r="P62" s="286"/>
    </row>
    <row r="63" spans="1:16" x14ac:dyDescent="0.3">
      <c r="A63" s="280" t="s">
        <v>4863</v>
      </c>
      <c r="B63" s="12" t="s">
        <v>5404</v>
      </c>
      <c r="C63" s="11" t="s">
        <v>17</v>
      </c>
      <c r="D63" s="11" t="s">
        <v>414</v>
      </c>
      <c r="E63" s="11" t="s">
        <v>759</v>
      </c>
      <c r="F63" s="11" t="s">
        <v>869</v>
      </c>
      <c r="G63" s="11" t="s">
        <v>5403</v>
      </c>
      <c r="H63" s="11" t="s">
        <v>66</v>
      </c>
      <c r="I63" s="11" t="s">
        <v>5405</v>
      </c>
      <c r="J63" s="11" t="s">
        <v>4978</v>
      </c>
      <c r="K63" s="11" t="s">
        <v>587</v>
      </c>
      <c r="L63" s="11" t="s">
        <v>346</v>
      </c>
      <c r="M63" s="11" t="s">
        <v>7578</v>
      </c>
      <c r="N63" s="13" t="s">
        <v>7979</v>
      </c>
      <c r="O63" s="11"/>
      <c r="P63" s="286"/>
    </row>
    <row r="64" spans="1:16" x14ac:dyDescent="0.3">
      <c r="A64" s="280" t="s">
        <v>4863</v>
      </c>
      <c r="B64" s="12" t="s">
        <v>5398</v>
      </c>
      <c r="C64" s="11" t="s">
        <v>1881</v>
      </c>
      <c r="D64" s="11" t="s">
        <v>96</v>
      </c>
      <c r="E64" s="11" t="s">
        <v>759</v>
      </c>
      <c r="F64" s="11" t="s">
        <v>869</v>
      </c>
      <c r="G64" s="11" t="s">
        <v>5397</v>
      </c>
      <c r="H64" s="11" t="s">
        <v>66</v>
      </c>
      <c r="I64" s="11" t="s">
        <v>5399</v>
      </c>
      <c r="J64" s="11" t="s">
        <v>4744</v>
      </c>
      <c r="K64" s="11" t="s">
        <v>587</v>
      </c>
      <c r="L64" s="11" t="s">
        <v>346</v>
      </c>
      <c r="M64" s="11" t="s">
        <v>7578</v>
      </c>
      <c r="N64" s="13" t="s">
        <v>7979</v>
      </c>
      <c r="O64" s="11"/>
      <c r="P64" s="286"/>
    </row>
    <row r="65" spans="1:16" x14ac:dyDescent="0.3">
      <c r="A65" s="280" t="s">
        <v>4863</v>
      </c>
      <c r="B65" s="12" t="s">
        <v>5150</v>
      </c>
      <c r="C65" s="11" t="s">
        <v>7561</v>
      </c>
      <c r="D65" s="11" t="s">
        <v>96</v>
      </c>
      <c r="E65" s="11" t="s">
        <v>1700</v>
      </c>
      <c r="F65" s="11" t="s">
        <v>839</v>
      </c>
      <c r="G65" s="11" t="s">
        <v>5149</v>
      </c>
      <c r="H65" s="11" t="s">
        <v>66</v>
      </c>
      <c r="I65" s="11" t="s">
        <v>5151</v>
      </c>
      <c r="J65" s="11" t="s">
        <v>4744</v>
      </c>
      <c r="K65" s="11" t="s">
        <v>587</v>
      </c>
      <c r="L65" s="11" t="s">
        <v>346</v>
      </c>
      <c r="M65" s="11" t="s">
        <v>842</v>
      </c>
      <c r="N65" s="13" t="s">
        <v>7979</v>
      </c>
      <c r="O65" s="11"/>
      <c r="P65" s="286"/>
    </row>
    <row r="66" spans="1:16" x14ac:dyDescent="0.3">
      <c r="A66" s="280" t="s">
        <v>4863</v>
      </c>
      <c r="B66" s="12" t="s">
        <v>5114</v>
      </c>
      <c r="C66" s="11" t="s">
        <v>18</v>
      </c>
      <c r="D66" s="11" t="s">
        <v>96</v>
      </c>
      <c r="E66" s="11" t="s">
        <v>1700</v>
      </c>
      <c r="F66" s="11" t="s">
        <v>821</v>
      </c>
      <c r="G66" s="11" t="s">
        <v>5113</v>
      </c>
      <c r="H66" s="11" t="s">
        <v>66</v>
      </c>
      <c r="I66" s="11" t="s">
        <v>5115</v>
      </c>
      <c r="J66" s="11" t="s">
        <v>4744</v>
      </c>
      <c r="K66" s="11" t="s">
        <v>587</v>
      </c>
      <c r="L66" s="11" t="s">
        <v>346</v>
      </c>
      <c r="M66" s="11" t="s">
        <v>824</v>
      </c>
      <c r="N66" s="13" t="s">
        <v>7979</v>
      </c>
      <c r="O66" s="11"/>
      <c r="P66" s="286"/>
    </row>
    <row r="67" spans="1:16" x14ac:dyDescent="0.3">
      <c r="A67" s="280" t="s">
        <v>4863</v>
      </c>
      <c r="B67" s="12" t="s">
        <v>5501</v>
      </c>
      <c r="C67" s="11" t="s">
        <v>7561</v>
      </c>
      <c r="D67" s="11" t="s">
        <v>96</v>
      </c>
      <c r="E67" s="11" t="s">
        <v>759</v>
      </c>
      <c r="F67" s="11" t="s">
        <v>878</v>
      </c>
      <c r="G67" s="11" t="s">
        <v>5500</v>
      </c>
      <c r="H67" s="11" t="s">
        <v>66</v>
      </c>
      <c r="I67" s="11" t="s">
        <v>5502</v>
      </c>
      <c r="J67" s="11" t="s">
        <v>4744</v>
      </c>
      <c r="K67" s="11" t="s">
        <v>587</v>
      </c>
      <c r="L67" s="11" t="s">
        <v>346</v>
      </c>
      <c r="M67" s="11" t="s">
        <v>7571</v>
      </c>
      <c r="N67" s="13" t="s">
        <v>7979</v>
      </c>
      <c r="O67" s="11"/>
      <c r="P67" s="286"/>
    </row>
    <row r="68" spans="1:16" x14ac:dyDescent="0.3">
      <c r="A68" s="280" t="s">
        <v>4863</v>
      </c>
      <c r="B68" s="12" t="s">
        <v>5401</v>
      </c>
      <c r="C68" s="11" t="s">
        <v>7561</v>
      </c>
      <c r="D68" s="11" t="s">
        <v>255</v>
      </c>
      <c r="E68" s="11" t="s">
        <v>759</v>
      </c>
      <c r="F68" s="11" t="s">
        <v>869</v>
      </c>
      <c r="G68" s="11" t="s">
        <v>5400</v>
      </c>
      <c r="H68" s="11" t="s">
        <v>66</v>
      </c>
      <c r="I68" s="11" t="s">
        <v>5402</v>
      </c>
      <c r="J68" s="11" t="s">
        <v>5282</v>
      </c>
      <c r="K68" s="11" t="s">
        <v>587</v>
      </c>
      <c r="L68" s="11" t="s">
        <v>346</v>
      </c>
      <c r="M68" s="11" t="s">
        <v>7578</v>
      </c>
      <c r="N68" s="13" t="s">
        <v>7979</v>
      </c>
      <c r="O68" s="11"/>
      <c r="P68" s="286"/>
    </row>
    <row r="69" spans="1:16" x14ac:dyDescent="0.3">
      <c r="A69" s="280" t="s">
        <v>4863</v>
      </c>
      <c r="B69" s="12" t="s">
        <v>5529</v>
      </c>
      <c r="C69" s="11" t="s">
        <v>1881</v>
      </c>
      <c r="D69" s="11" t="s">
        <v>414</v>
      </c>
      <c r="E69" s="11" t="s">
        <v>759</v>
      </c>
      <c r="F69" s="11" t="s">
        <v>878</v>
      </c>
      <c r="G69" s="11" t="s">
        <v>5528</v>
      </c>
      <c r="H69" s="11" t="s">
        <v>66</v>
      </c>
      <c r="I69" s="11" t="s">
        <v>5530</v>
      </c>
      <c r="J69" s="11" t="s">
        <v>4978</v>
      </c>
      <c r="K69" s="11" t="s">
        <v>587</v>
      </c>
      <c r="L69" s="11" t="s">
        <v>346</v>
      </c>
      <c r="M69" s="11" t="s">
        <v>7579</v>
      </c>
      <c r="N69" s="13" t="s">
        <v>7979</v>
      </c>
      <c r="O69" s="11"/>
      <c r="P69" s="286"/>
    </row>
    <row r="70" spans="1:16" x14ac:dyDescent="0.3">
      <c r="A70" s="280" t="s">
        <v>4863</v>
      </c>
      <c r="B70" s="12" t="s">
        <v>5532</v>
      </c>
      <c r="C70" s="11" t="s">
        <v>1881</v>
      </c>
      <c r="D70" s="11" t="s">
        <v>96</v>
      </c>
      <c r="E70" s="11" t="s">
        <v>759</v>
      </c>
      <c r="F70" s="11" t="s">
        <v>878</v>
      </c>
      <c r="G70" s="11" t="s">
        <v>5531</v>
      </c>
      <c r="H70" s="11" t="s">
        <v>66</v>
      </c>
      <c r="I70" s="11" t="s">
        <v>5533</v>
      </c>
      <c r="J70" s="11" t="s">
        <v>4744</v>
      </c>
      <c r="K70" s="11" t="s">
        <v>587</v>
      </c>
      <c r="L70" s="11" t="s">
        <v>346</v>
      </c>
      <c r="M70" s="11" t="s">
        <v>7579</v>
      </c>
      <c r="N70" s="13" t="s">
        <v>7979</v>
      </c>
      <c r="O70" s="11"/>
      <c r="P70" s="286"/>
    </row>
    <row r="71" spans="1:16" x14ac:dyDescent="0.3">
      <c r="A71" s="280" t="s">
        <v>4863</v>
      </c>
      <c r="B71" s="12" t="s">
        <v>5308</v>
      </c>
      <c r="C71" s="11" t="s">
        <v>1881</v>
      </c>
      <c r="D71" s="11" t="s">
        <v>397</v>
      </c>
      <c r="E71" s="11" t="s">
        <v>759</v>
      </c>
      <c r="F71" s="11" t="s">
        <v>860</v>
      </c>
      <c r="G71" s="11" t="s">
        <v>5307</v>
      </c>
      <c r="H71" s="11" t="s">
        <v>66</v>
      </c>
      <c r="I71" s="11" t="s">
        <v>5309</v>
      </c>
      <c r="J71" s="11" t="s">
        <v>5302</v>
      </c>
      <c r="K71" s="11" t="s">
        <v>587</v>
      </c>
      <c r="L71" s="11" t="s">
        <v>346</v>
      </c>
      <c r="M71" s="11" t="s">
        <v>7580</v>
      </c>
      <c r="N71" s="13" t="s">
        <v>7979</v>
      </c>
      <c r="O71" s="11"/>
      <c r="P71" s="286"/>
    </row>
    <row r="72" spans="1:16" x14ac:dyDescent="0.3">
      <c r="A72" s="280" t="s">
        <v>4863</v>
      </c>
      <c r="B72" s="12" t="s">
        <v>5311</v>
      </c>
      <c r="C72" s="11" t="s">
        <v>1881</v>
      </c>
      <c r="D72" s="11" t="s">
        <v>255</v>
      </c>
      <c r="E72" s="11" t="s">
        <v>2698</v>
      </c>
      <c r="F72" s="11" t="s">
        <v>860</v>
      </c>
      <c r="G72" s="11" t="s">
        <v>5310</v>
      </c>
      <c r="H72" s="11" t="s">
        <v>66</v>
      </c>
      <c r="I72" s="11" t="s">
        <v>5309</v>
      </c>
      <c r="J72" s="11" t="s">
        <v>5282</v>
      </c>
      <c r="K72" s="11" t="s">
        <v>587</v>
      </c>
      <c r="L72" s="11" t="s">
        <v>346</v>
      </c>
      <c r="M72" s="11" t="s">
        <v>7580</v>
      </c>
      <c r="N72" s="13" t="s">
        <v>7979</v>
      </c>
      <c r="O72" s="11"/>
      <c r="P72" s="286"/>
    </row>
    <row r="73" spans="1:16" x14ac:dyDescent="0.3">
      <c r="A73" s="280" t="s">
        <v>4863</v>
      </c>
      <c r="B73" s="12" t="s">
        <v>5313</v>
      </c>
      <c r="C73" s="11" t="s">
        <v>1881</v>
      </c>
      <c r="D73" s="11" t="s">
        <v>414</v>
      </c>
      <c r="E73" s="11" t="s">
        <v>2698</v>
      </c>
      <c r="F73" s="11" t="s">
        <v>860</v>
      </c>
      <c r="G73" s="11" t="s">
        <v>5312</v>
      </c>
      <c r="H73" s="11" t="s">
        <v>66</v>
      </c>
      <c r="I73" s="11" t="s">
        <v>5309</v>
      </c>
      <c r="J73" s="11" t="s">
        <v>4978</v>
      </c>
      <c r="K73" s="11" t="s">
        <v>587</v>
      </c>
      <c r="L73" s="11" t="s">
        <v>346</v>
      </c>
      <c r="M73" s="11" t="s">
        <v>7580</v>
      </c>
      <c r="N73" s="13" t="s">
        <v>7979</v>
      </c>
      <c r="O73" s="11"/>
      <c r="P73" s="286"/>
    </row>
    <row r="74" spans="1:16" x14ac:dyDescent="0.3">
      <c r="A74" s="280" t="s">
        <v>4863</v>
      </c>
      <c r="B74" s="12" t="s">
        <v>5315</v>
      </c>
      <c r="C74" s="11" t="s">
        <v>1881</v>
      </c>
      <c r="D74" s="11" t="s">
        <v>96</v>
      </c>
      <c r="E74" s="11" t="s">
        <v>2698</v>
      </c>
      <c r="F74" s="11" t="s">
        <v>860</v>
      </c>
      <c r="G74" s="11" t="s">
        <v>5314</v>
      </c>
      <c r="H74" s="11" t="s">
        <v>66</v>
      </c>
      <c r="I74" s="11" t="s">
        <v>5309</v>
      </c>
      <c r="J74" s="11" t="s">
        <v>4744</v>
      </c>
      <c r="K74" s="11" t="s">
        <v>587</v>
      </c>
      <c r="L74" s="11" t="s">
        <v>346</v>
      </c>
      <c r="M74" s="11" t="s">
        <v>7580</v>
      </c>
      <c r="N74" s="13" t="s">
        <v>7979</v>
      </c>
      <c r="O74" s="11"/>
      <c r="P74" s="286"/>
    </row>
    <row r="75" spans="1:16" x14ac:dyDescent="0.3">
      <c r="A75" s="280" t="s">
        <v>4863</v>
      </c>
      <c r="B75" s="12" t="s">
        <v>4864</v>
      </c>
      <c r="C75" s="11" t="s">
        <v>1881</v>
      </c>
      <c r="D75" s="11" t="s">
        <v>96</v>
      </c>
      <c r="E75" s="11" t="s">
        <v>1700</v>
      </c>
      <c r="F75" s="11" t="s">
        <v>803</v>
      </c>
      <c r="G75" s="11" t="s">
        <v>4862</v>
      </c>
      <c r="H75" s="11" t="s">
        <v>66</v>
      </c>
      <c r="I75" s="11" t="s">
        <v>4865</v>
      </c>
      <c r="J75" s="11" t="s">
        <v>4744</v>
      </c>
      <c r="K75" s="11" t="s">
        <v>587</v>
      </c>
      <c r="L75" s="11" t="s">
        <v>346</v>
      </c>
      <c r="M75" s="11" t="s">
        <v>240</v>
      </c>
      <c r="N75" s="13" t="s">
        <v>7979</v>
      </c>
      <c r="O75" s="11"/>
      <c r="P75" s="286"/>
    </row>
    <row r="76" spans="1:16" x14ac:dyDescent="0.3">
      <c r="A76" s="280" t="s">
        <v>4863</v>
      </c>
      <c r="B76" s="12" t="s">
        <v>5129</v>
      </c>
      <c r="C76" s="11" t="s">
        <v>7561</v>
      </c>
      <c r="D76" s="11" t="s">
        <v>96</v>
      </c>
      <c r="E76" s="11" t="s">
        <v>1700</v>
      </c>
      <c r="F76" s="11" t="s">
        <v>825</v>
      </c>
      <c r="G76" s="11" t="s">
        <v>5128</v>
      </c>
      <c r="H76" s="11" t="s">
        <v>66</v>
      </c>
      <c r="I76" s="11" t="s">
        <v>5130</v>
      </c>
      <c r="J76" s="11" t="s">
        <v>4744</v>
      </c>
      <c r="K76" s="11" t="s">
        <v>587</v>
      </c>
      <c r="L76" s="11" t="s">
        <v>346</v>
      </c>
      <c r="M76" s="11" t="s">
        <v>828</v>
      </c>
      <c r="N76" s="13" t="s">
        <v>7979</v>
      </c>
      <c r="O76" s="11"/>
      <c r="P76" s="286"/>
    </row>
    <row r="77" spans="1:16" x14ac:dyDescent="0.3">
      <c r="A77" s="280" t="s">
        <v>4863</v>
      </c>
      <c r="B77" s="12" t="s">
        <v>5555</v>
      </c>
      <c r="C77" s="11" t="s">
        <v>1881</v>
      </c>
      <c r="D77" s="11" t="s">
        <v>96</v>
      </c>
      <c r="E77" s="11" t="s">
        <v>1700</v>
      </c>
      <c r="F77" s="11" t="s">
        <v>881</v>
      </c>
      <c r="G77" s="11" t="s">
        <v>5554</v>
      </c>
      <c r="H77" s="11" t="s">
        <v>66</v>
      </c>
      <c r="I77" s="11" t="s">
        <v>5556</v>
      </c>
      <c r="J77" s="11" t="s">
        <v>4744</v>
      </c>
      <c r="K77" s="11" t="s">
        <v>587</v>
      </c>
      <c r="L77" s="11" t="s">
        <v>346</v>
      </c>
      <c r="M77" s="11" t="s">
        <v>1362</v>
      </c>
      <c r="N77" s="13" t="s">
        <v>7979</v>
      </c>
      <c r="O77" s="11"/>
      <c r="P77" s="286"/>
    </row>
    <row r="78" spans="1:16" x14ac:dyDescent="0.3">
      <c r="A78" s="280" t="s">
        <v>4863</v>
      </c>
      <c r="B78" s="12" t="s">
        <v>5132</v>
      </c>
      <c r="C78" s="11" t="s">
        <v>1881</v>
      </c>
      <c r="D78" s="11" t="s">
        <v>96</v>
      </c>
      <c r="E78" s="11" t="s">
        <v>1700</v>
      </c>
      <c r="F78" s="11" t="s">
        <v>825</v>
      </c>
      <c r="G78" s="11" t="s">
        <v>5131</v>
      </c>
      <c r="H78" s="11" t="s">
        <v>66</v>
      </c>
      <c r="I78" s="11" t="s">
        <v>5133</v>
      </c>
      <c r="J78" s="11" t="s">
        <v>4744</v>
      </c>
      <c r="K78" s="11" t="s">
        <v>587</v>
      </c>
      <c r="L78" s="11" t="s">
        <v>346</v>
      </c>
      <c r="M78" s="11" t="s">
        <v>828</v>
      </c>
      <c r="N78" s="13" t="s">
        <v>7979</v>
      </c>
      <c r="O78" s="11"/>
      <c r="P78" s="286"/>
    </row>
    <row r="79" spans="1:16" x14ac:dyDescent="0.3">
      <c r="A79" s="280" t="s">
        <v>4863</v>
      </c>
      <c r="B79" s="12" t="s">
        <v>5387</v>
      </c>
      <c r="C79" s="11" t="s">
        <v>7561</v>
      </c>
      <c r="D79" s="11" t="s">
        <v>255</v>
      </c>
      <c r="E79" s="11" t="s">
        <v>759</v>
      </c>
      <c r="F79" s="11" t="s">
        <v>866</v>
      </c>
      <c r="G79" s="15" t="s">
        <v>5386</v>
      </c>
      <c r="H79" s="11" t="s">
        <v>66</v>
      </c>
      <c r="I79" s="11" t="s">
        <v>5388</v>
      </c>
      <c r="J79" s="11" t="s">
        <v>5282</v>
      </c>
      <c r="K79" s="11" t="s">
        <v>587</v>
      </c>
      <c r="L79" s="11" t="s">
        <v>346</v>
      </c>
      <c r="M79" s="11" t="s">
        <v>7581</v>
      </c>
      <c r="N79" s="13" t="s">
        <v>7979</v>
      </c>
      <c r="O79" s="13" t="s">
        <v>7701</v>
      </c>
      <c r="P79" s="14"/>
    </row>
    <row r="80" spans="1:16" x14ac:dyDescent="0.3">
      <c r="A80" s="280" t="s">
        <v>4863</v>
      </c>
      <c r="B80" s="12" t="s">
        <v>5390</v>
      </c>
      <c r="C80" s="11" t="s">
        <v>7561</v>
      </c>
      <c r="D80" s="11" t="s">
        <v>414</v>
      </c>
      <c r="E80" s="11" t="s">
        <v>2698</v>
      </c>
      <c r="F80" s="11" t="s">
        <v>866</v>
      </c>
      <c r="G80" s="11" t="s">
        <v>5389</v>
      </c>
      <c r="H80" s="11" t="s">
        <v>66</v>
      </c>
      <c r="I80" s="11" t="s">
        <v>5391</v>
      </c>
      <c r="J80" s="11" t="s">
        <v>4978</v>
      </c>
      <c r="K80" s="11" t="s">
        <v>587</v>
      </c>
      <c r="L80" s="11" t="s">
        <v>346</v>
      </c>
      <c r="M80" s="11" t="s">
        <v>7581</v>
      </c>
      <c r="N80" s="13" t="s">
        <v>7979</v>
      </c>
      <c r="O80" s="11"/>
      <c r="P80" s="286"/>
    </row>
    <row r="81" spans="1:16" x14ac:dyDescent="0.3">
      <c r="A81" s="280" t="s">
        <v>4863</v>
      </c>
      <c r="B81" s="12" t="s">
        <v>5393</v>
      </c>
      <c r="C81" s="11" t="s">
        <v>7561</v>
      </c>
      <c r="D81" s="11" t="s">
        <v>96</v>
      </c>
      <c r="E81" s="11" t="s">
        <v>2698</v>
      </c>
      <c r="F81" s="11" t="s">
        <v>866</v>
      </c>
      <c r="G81" s="11" t="s">
        <v>5392</v>
      </c>
      <c r="H81" s="11" t="s">
        <v>66</v>
      </c>
      <c r="I81" s="11" t="s">
        <v>5394</v>
      </c>
      <c r="J81" s="11" t="s">
        <v>4744</v>
      </c>
      <c r="K81" s="11" t="s">
        <v>587</v>
      </c>
      <c r="L81" s="11" t="s">
        <v>346</v>
      </c>
      <c r="M81" s="11" t="s">
        <v>7581</v>
      </c>
      <c r="N81" s="13" t="s">
        <v>7979</v>
      </c>
      <c r="O81" s="11"/>
      <c r="P81" s="286"/>
    </row>
    <row r="82" spans="1:16" x14ac:dyDescent="0.3">
      <c r="A82" s="280" t="s">
        <v>4863</v>
      </c>
      <c r="B82" s="12" t="s">
        <v>5317</v>
      </c>
      <c r="C82" s="11" t="s">
        <v>1881</v>
      </c>
      <c r="D82" s="11" t="s">
        <v>96</v>
      </c>
      <c r="E82" s="11" t="s">
        <v>2698</v>
      </c>
      <c r="F82" s="11" t="s">
        <v>860</v>
      </c>
      <c r="G82" s="11" t="s">
        <v>5316</v>
      </c>
      <c r="H82" s="11" t="s">
        <v>66</v>
      </c>
      <c r="I82" s="11" t="s">
        <v>5318</v>
      </c>
      <c r="J82" s="11" t="s">
        <v>4744</v>
      </c>
      <c r="K82" s="11" t="s">
        <v>587</v>
      </c>
      <c r="L82" s="11" t="s">
        <v>346</v>
      </c>
      <c r="M82" s="11" t="s">
        <v>7582</v>
      </c>
      <c r="N82" s="13" t="s">
        <v>7979</v>
      </c>
      <c r="O82" s="11"/>
      <c r="P82" s="286"/>
    </row>
    <row r="83" spans="1:16" x14ac:dyDescent="0.3">
      <c r="A83" s="280" t="s">
        <v>4863</v>
      </c>
      <c r="B83" s="12" t="s">
        <v>5295</v>
      </c>
      <c r="C83" s="11" t="s">
        <v>7561</v>
      </c>
      <c r="D83" s="11" t="s">
        <v>414</v>
      </c>
      <c r="E83" s="11" t="s">
        <v>2698</v>
      </c>
      <c r="F83" s="11" t="s">
        <v>860</v>
      </c>
      <c r="G83" s="11" t="s">
        <v>5294</v>
      </c>
      <c r="H83" s="11" t="s">
        <v>66</v>
      </c>
      <c r="I83" s="11" t="s">
        <v>5296</v>
      </c>
      <c r="J83" s="11" t="s">
        <v>4978</v>
      </c>
      <c r="K83" s="11" t="s">
        <v>587</v>
      </c>
      <c r="L83" s="11" t="s">
        <v>346</v>
      </c>
      <c r="M83" s="11" t="s">
        <v>7582</v>
      </c>
      <c r="N83" s="13" t="s">
        <v>7979</v>
      </c>
      <c r="O83" s="11"/>
      <c r="P83" s="286"/>
    </row>
    <row r="84" spans="1:16" x14ac:dyDescent="0.3">
      <c r="A84" s="280" t="s">
        <v>4863</v>
      </c>
      <c r="B84" s="12" t="s">
        <v>5298</v>
      </c>
      <c r="C84" s="11" t="s">
        <v>7561</v>
      </c>
      <c r="D84" s="11" t="s">
        <v>255</v>
      </c>
      <c r="E84" s="11" t="s">
        <v>2698</v>
      </c>
      <c r="F84" s="11" t="s">
        <v>860</v>
      </c>
      <c r="G84" s="11" t="s">
        <v>5297</v>
      </c>
      <c r="H84" s="11" t="s">
        <v>66</v>
      </c>
      <c r="I84" s="11" t="s">
        <v>5299</v>
      </c>
      <c r="J84" s="11" t="s">
        <v>5282</v>
      </c>
      <c r="K84" s="11" t="s">
        <v>587</v>
      </c>
      <c r="L84" s="11" t="s">
        <v>346</v>
      </c>
      <c r="M84" s="11" t="s">
        <v>7582</v>
      </c>
      <c r="N84" s="13" t="s">
        <v>7979</v>
      </c>
      <c r="O84" s="11"/>
      <c r="P84" s="286"/>
    </row>
    <row r="85" spans="1:16" x14ac:dyDescent="0.3">
      <c r="A85" s="280" t="s">
        <v>4863</v>
      </c>
      <c r="B85" s="12" t="s">
        <v>5301</v>
      </c>
      <c r="C85" s="11" t="s">
        <v>7561</v>
      </c>
      <c r="D85" s="11" t="s">
        <v>397</v>
      </c>
      <c r="E85" s="11" t="s">
        <v>759</v>
      </c>
      <c r="F85" s="11" t="s">
        <v>860</v>
      </c>
      <c r="G85" s="11" t="s">
        <v>5300</v>
      </c>
      <c r="H85" s="11" t="s">
        <v>66</v>
      </c>
      <c r="I85" s="11" t="s">
        <v>5303</v>
      </c>
      <c r="J85" s="11" t="s">
        <v>5302</v>
      </c>
      <c r="K85" s="11" t="s">
        <v>587</v>
      </c>
      <c r="L85" s="11" t="s">
        <v>346</v>
      </c>
      <c r="M85" s="11" t="s">
        <v>7582</v>
      </c>
      <c r="N85" s="13" t="s">
        <v>7979</v>
      </c>
      <c r="O85" s="11"/>
      <c r="P85" s="286"/>
    </row>
    <row r="86" spans="1:16" x14ac:dyDescent="0.3">
      <c r="A86" s="280" t="s">
        <v>4863</v>
      </c>
      <c r="B86" s="12" t="s">
        <v>5506</v>
      </c>
      <c r="C86" s="11" t="s">
        <v>7561</v>
      </c>
      <c r="D86" s="11" t="s">
        <v>414</v>
      </c>
      <c r="E86" s="11" t="s">
        <v>759</v>
      </c>
      <c r="F86" s="11" t="s">
        <v>878</v>
      </c>
      <c r="G86" s="11" t="s">
        <v>5505</v>
      </c>
      <c r="H86" s="11" t="s">
        <v>66</v>
      </c>
      <c r="I86" s="11" t="s">
        <v>5507</v>
      </c>
      <c r="J86" s="11" t="s">
        <v>4978</v>
      </c>
      <c r="K86" s="11" t="s">
        <v>587</v>
      </c>
      <c r="L86" s="11" t="s">
        <v>346</v>
      </c>
      <c r="M86" s="11" t="s">
        <v>7678</v>
      </c>
      <c r="N86" s="13" t="s">
        <v>7979</v>
      </c>
      <c r="O86" s="11"/>
      <c r="P86" s="286"/>
    </row>
    <row r="87" spans="1:16" x14ac:dyDescent="0.3">
      <c r="A87" s="280" t="s">
        <v>4863</v>
      </c>
      <c r="B87" s="12" t="s">
        <v>5509</v>
      </c>
      <c r="C87" s="11" t="s">
        <v>7561</v>
      </c>
      <c r="D87" s="11" t="s">
        <v>96</v>
      </c>
      <c r="E87" s="11" t="s">
        <v>2698</v>
      </c>
      <c r="F87" s="11" t="s">
        <v>878</v>
      </c>
      <c r="G87" s="11" t="s">
        <v>5508</v>
      </c>
      <c r="H87" s="11" t="s">
        <v>66</v>
      </c>
      <c r="I87" s="11" t="s">
        <v>5507</v>
      </c>
      <c r="J87" s="11" t="s">
        <v>4744</v>
      </c>
      <c r="K87" s="11" t="s">
        <v>587</v>
      </c>
      <c r="L87" s="11" t="s">
        <v>346</v>
      </c>
      <c r="M87" s="11" t="s">
        <v>7678</v>
      </c>
      <c r="N87" s="13" t="s">
        <v>7979</v>
      </c>
      <c r="O87" s="11"/>
      <c r="P87" s="286"/>
    </row>
    <row r="88" spans="1:16" x14ac:dyDescent="0.3">
      <c r="A88" s="280" t="s">
        <v>4863</v>
      </c>
      <c r="B88" s="12" t="s">
        <v>5425</v>
      </c>
      <c r="C88" s="11" t="s">
        <v>1881</v>
      </c>
      <c r="D88" s="11" t="s">
        <v>255</v>
      </c>
      <c r="E88" s="11" t="s">
        <v>759</v>
      </c>
      <c r="F88" s="11" t="s">
        <v>869</v>
      </c>
      <c r="G88" s="11" t="s">
        <v>5424</v>
      </c>
      <c r="H88" s="11" t="s">
        <v>66</v>
      </c>
      <c r="I88" s="11" t="s">
        <v>5426</v>
      </c>
      <c r="J88" s="11" t="s">
        <v>5282</v>
      </c>
      <c r="K88" s="11" t="s">
        <v>587</v>
      </c>
      <c r="L88" s="11" t="s">
        <v>346</v>
      </c>
      <c r="M88" s="11" t="s">
        <v>7583</v>
      </c>
      <c r="N88" s="13" t="s">
        <v>7979</v>
      </c>
      <c r="O88" s="11"/>
      <c r="P88" s="286"/>
    </row>
    <row r="89" spans="1:16" x14ac:dyDescent="0.3">
      <c r="A89" s="280" t="s">
        <v>4863</v>
      </c>
      <c r="B89" s="12" t="s">
        <v>5526</v>
      </c>
      <c r="C89" s="11" t="s">
        <v>1881</v>
      </c>
      <c r="D89" s="11" t="s">
        <v>414</v>
      </c>
      <c r="E89" s="11" t="s">
        <v>759</v>
      </c>
      <c r="F89" s="11" t="s">
        <v>878</v>
      </c>
      <c r="G89" s="11" t="s">
        <v>5525</v>
      </c>
      <c r="H89" s="11" t="s">
        <v>66</v>
      </c>
      <c r="I89" s="11" t="s">
        <v>5527</v>
      </c>
      <c r="J89" s="11" t="s">
        <v>4978</v>
      </c>
      <c r="K89" s="11" t="s">
        <v>587</v>
      </c>
      <c r="L89" s="11" t="s">
        <v>346</v>
      </c>
      <c r="M89" s="11" t="s">
        <v>7584</v>
      </c>
      <c r="N89" s="13" t="s">
        <v>7979</v>
      </c>
      <c r="O89" s="11"/>
      <c r="P89" s="286"/>
    </row>
    <row r="90" spans="1:16" x14ac:dyDescent="0.3">
      <c r="A90" s="280" t="s">
        <v>4863</v>
      </c>
      <c r="B90" s="12" t="s">
        <v>5511</v>
      </c>
      <c r="C90" s="11" t="s">
        <v>7561</v>
      </c>
      <c r="D90" s="11" t="s">
        <v>96</v>
      </c>
      <c r="E90" s="11" t="s">
        <v>2698</v>
      </c>
      <c r="F90" s="11" t="s">
        <v>878</v>
      </c>
      <c r="G90" s="11" t="s">
        <v>5510</v>
      </c>
      <c r="H90" s="11" t="s">
        <v>66</v>
      </c>
      <c r="I90" s="11" t="s">
        <v>5512</v>
      </c>
      <c r="J90" s="11" t="s">
        <v>4744</v>
      </c>
      <c r="K90" s="11" t="s">
        <v>587</v>
      </c>
      <c r="L90" s="11" t="s">
        <v>346</v>
      </c>
      <c r="M90" s="11" t="s">
        <v>7584</v>
      </c>
      <c r="N90" s="13" t="s">
        <v>7979</v>
      </c>
      <c r="O90" s="11"/>
      <c r="P90" s="286"/>
    </row>
    <row r="91" spans="1:16" x14ac:dyDescent="0.3">
      <c r="A91" s="280" t="s">
        <v>4863</v>
      </c>
      <c r="B91" s="12" t="s">
        <v>5655</v>
      </c>
      <c r="C91" s="11" t="s">
        <v>1881</v>
      </c>
      <c r="D91" s="11" t="s">
        <v>96</v>
      </c>
      <c r="E91" s="11" t="s">
        <v>759</v>
      </c>
      <c r="F91" s="11" t="s">
        <v>887</v>
      </c>
      <c r="G91" s="11" t="s">
        <v>5654</v>
      </c>
      <c r="H91" s="11" t="s">
        <v>66</v>
      </c>
      <c r="I91" s="11" t="s">
        <v>5656</v>
      </c>
      <c r="J91" s="11" t="s">
        <v>4744</v>
      </c>
      <c r="K91" s="11" t="s">
        <v>587</v>
      </c>
      <c r="L91" s="11" t="s">
        <v>346</v>
      </c>
      <c r="M91" s="11" t="s">
        <v>7585</v>
      </c>
      <c r="N91" s="13" t="s">
        <v>7979</v>
      </c>
      <c r="O91" s="11"/>
      <c r="P91" s="286"/>
    </row>
    <row r="92" spans="1:16" x14ac:dyDescent="0.3">
      <c r="A92" s="280" t="s">
        <v>4863</v>
      </c>
      <c r="B92" s="12" t="s">
        <v>5001</v>
      </c>
      <c r="C92" s="11" t="s">
        <v>7561</v>
      </c>
      <c r="D92" s="11" t="s">
        <v>414</v>
      </c>
      <c r="E92" s="11" t="s">
        <v>759</v>
      </c>
      <c r="F92" s="11" t="s">
        <v>815</v>
      </c>
      <c r="G92" s="11" t="s">
        <v>5000</v>
      </c>
      <c r="H92" s="11" t="s">
        <v>66</v>
      </c>
      <c r="I92" s="11" t="s">
        <v>5002</v>
      </c>
      <c r="J92" s="11" t="s">
        <v>4978</v>
      </c>
      <c r="K92" s="11" t="s">
        <v>587</v>
      </c>
      <c r="L92" s="11" t="s">
        <v>346</v>
      </c>
      <c r="M92" s="11" t="s">
        <v>1388</v>
      </c>
      <c r="N92" s="13" t="s">
        <v>7979</v>
      </c>
      <c r="O92" s="11"/>
      <c r="P92" s="286"/>
    </row>
    <row r="93" spans="1:16" x14ac:dyDescent="0.3">
      <c r="A93" s="280" t="s">
        <v>4863</v>
      </c>
      <c r="B93" s="12" t="s">
        <v>5037</v>
      </c>
      <c r="C93" s="11" t="s">
        <v>1881</v>
      </c>
      <c r="D93" s="11" t="s">
        <v>96</v>
      </c>
      <c r="E93" s="11" t="s">
        <v>2698</v>
      </c>
      <c r="F93" s="11" t="s">
        <v>815</v>
      </c>
      <c r="G93" s="11" t="s">
        <v>5036</v>
      </c>
      <c r="H93" s="11" t="s">
        <v>66</v>
      </c>
      <c r="I93" s="11" t="s">
        <v>5038</v>
      </c>
      <c r="J93" s="11" t="s">
        <v>4744</v>
      </c>
      <c r="K93" s="11" t="s">
        <v>587</v>
      </c>
      <c r="L93" s="11" t="s">
        <v>346</v>
      </c>
      <c r="M93" s="11" t="s">
        <v>1388</v>
      </c>
      <c r="N93" s="13" t="s">
        <v>7979</v>
      </c>
      <c r="O93" s="11"/>
      <c r="P93" s="286"/>
    </row>
    <row r="94" spans="1:16" x14ac:dyDescent="0.3">
      <c r="A94" s="280" t="s">
        <v>4863</v>
      </c>
      <c r="B94" s="12" t="s">
        <v>5195</v>
      </c>
      <c r="C94" s="11" t="s">
        <v>7561</v>
      </c>
      <c r="D94" s="11" t="s">
        <v>106</v>
      </c>
      <c r="E94" s="11" t="s">
        <v>1700</v>
      </c>
      <c r="F94" s="11" t="s">
        <v>845</v>
      </c>
      <c r="G94" s="11" t="s">
        <v>5194</v>
      </c>
      <c r="H94" s="11" t="s">
        <v>66</v>
      </c>
      <c r="I94" s="11" t="s">
        <v>5196</v>
      </c>
      <c r="J94" s="11" t="s">
        <v>4744</v>
      </c>
      <c r="K94" s="11" t="s">
        <v>587</v>
      </c>
      <c r="L94" s="11" t="s">
        <v>346</v>
      </c>
      <c r="M94" s="11" t="s">
        <v>7677</v>
      </c>
      <c r="N94" s="13" t="s">
        <v>7979</v>
      </c>
      <c r="O94" s="11"/>
      <c r="P94" s="286"/>
    </row>
    <row r="95" spans="1:16" x14ac:dyDescent="0.3">
      <c r="A95" s="280" t="s">
        <v>4863</v>
      </c>
      <c r="B95" s="12" t="s">
        <v>5177</v>
      </c>
      <c r="C95" s="11" t="s">
        <v>7561</v>
      </c>
      <c r="D95" s="11" t="s">
        <v>96</v>
      </c>
      <c r="E95" s="11" t="s">
        <v>1700</v>
      </c>
      <c r="F95" s="11" t="s">
        <v>843</v>
      </c>
      <c r="G95" s="11" t="s">
        <v>5176</v>
      </c>
      <c r="H95" s="11" t="s">
        <v>66</v>
      </c>
      <c r="I95" s="11" t="s">
        <v>5178</v>
      </c>
      <c r="J95" s="11" t="s">
        <v>4744</v>
      </c>
      <c r="K95" s="11" t="s">
        <v>587</v>
      </c>
      <c r="L95" s="11" t="s">
        <v>346</v>
      </c>
      <c r="M95" s="11" t="s">
        <v>726</v>
      </c>
      <c r="N95" s="13" t="s">
        <v>7979</v>
      </c>
      <c r="O95" s="11"/>
      <c r="P95" s="286"/>
    </row>
    <row r="96" spans="1:16" x14ac:dyDescent="0.3">
      <c r="A96" s="280" t="s">
        <v>4863</v>
      </c>
      <c r="B96" s="12" t="s">
        <v>5198</v>
      </c>
      <c r="C96" s="11" t="s">
        <v>7561</v>
      </c>
      <c r="D96" s="11" t="s">
        <v>106</v>
      </c>
      <c r="E96" s="11" t="s">
        <v>1700</v>
      </c>
      <c r="F96" s="11" t="s">
        <v>845</v>
      </c>
      <c r="G96" s="11" t="s">
        <v>5197</v>
      </c>
      <c r="H96" s="11" t="s">
        <v>66</v>
      </c>
      <c r="I96" s="11" t="s">
        <v>5199</v>
      </c>
      <c r="J96" s="11" t="s">
        <v>4744</v>
      </c>
      <c r="K96" s="11" t="s">
        <v>587</v>
      </c>
      <c r="L96" s="11" t="s">
        <v>346</v>
      </c>
      <c r="M96" s="11" t="s">
        <v>7586</v>
      </c>
      <c r="N96" s="13" t="s">
        <v>7979</v>
      </c>
      <c r="O96" s="11"/>
      <c r="P96" s="286"/>
    </row>
    <row r="97" spans="1:16" x14ac:dyDescent="0.3">
      <c r="A97" s="280" t="s">
        <v>4863</v>
      </c>
      <c r="B97" s="12" t="s">
        <v>4965</v>
      </c>
      <c r="C97" s="11" t="s">
        <v>1881</v>
      </c>
      <c r="D97" s="11" t="s">
        <v>96</v>
      </c>
      <c r="E97" s="11" t="s">
        <v>1700</v>
      </c>
      <c r="F97" s="11" t="s">
        <v>811</v>
      </c>
      <c r="G97" s="11" t="s">
        <v>4964</v>
      </c>
      <c r="H97" s="11" t="s">
        <v>66</v>
      </c>
      <c r="I97" s="11" t="s">
        <v>4966</v>
      </c>
      <c r="J97" s="11" t="s">
        <v>4744</v>
      </c>
      <c r="K97" s="11" t="s">
        <v>587</v>
      </c>
      <c r="L97" s="11" t="s">
        <v>346</v>
      </c>
      <c r="M97" s="11" t="s">
        <v>1376</v>
      </c>
      <c r="N97" s="13" t="s">
        <v>7979</v>
      </c>
      <c r="O97" s="11"/>
      <c r="P97" s="286"/>
    </row>
    <row r="98" spans="1:16" x14ac:dyDescent="0.3">
      <c r="A98" s="280" t="s">
        <v>4863</v>
      </c>
      <c r="B98" s="12" t="s">
        <v>4932</v>
      </c>
      <c r="C98" s="11" t="s">
        <v>7561</v>
      </c>
      <c r="D98" s="11" t="s">
        <v>96</v>
      </c>
      <c r="E98" s="11" t="s">
        <v>1700</v>
      </c>
      <c r="F98" s="11" t="s">
        <v>811</v>
      </c>
      <c r="G98" s="11" t="s">
        <v>4931</v>
      </c>
      <c r="H98" s="11" t="s">
        <v>66</v>
      </c>
      <c r="I98" s="11" t="s">
        <v>4933</v>
      </c>
      <c r="J98" s="11" t="s">
        <v>4744</v>
      </c>
      <c r="K98" s="11" t="s">
        <v>587</v>
      </c>
      <c r="L98" s="11" t="s">
        <v>346</v>
      </c>
      <c r="M98" s="11" t="s">
        <v>1376</v>
      </c>
      <c r="N98" s="13" t="s">
        <v>7979</v>
      </c>
      <c r="O98" s="11"/>
      <c r="P98" s="286"/>
    </row>
    <row r="99" spans="1:16" x14ac:dyDescent="0.3">
      <c r="A99" s="280" t="s">
        <v>4863</v>
      </c>
      <c r="B99" s="12" t="s">
        <v>5201</v>
      </c>
      <c r="C99" s="11" t="s">
        <v>7561</v>
      </c>
      <c r="D99" s="11" t="s">
        <v>106</v>
      </c>
      <c r="E99" s="11" t="s">
        <v>1700</v>
      </c>
      <c r="F99" s="11" t="s">
        <v>845</v>
      </c>
      <c r="G99" s="11" t="s">
        <v>5200</v>
      </c>
      <c r="H99" s="11" t="s">
        <v>66</v>
      </c>
      <c r="I99" s="11" t="s">
        <v>5202</v>
      </c>
      <c r="J99" s="11" t="s">
        <v>4744</v>
      </c>
      <c r="K99" s="11" t="s">
        <v>587</v>
      </c>
      <c r="L99" s="11" t="s">
        <v>346</v>
      </c>
      <c r="M99" s="11" t="s">
        <v>7675</v>
      </c>
      <c r="N99" s="13" t="s">
        <v>7979</v>
      </c>
      <c r="O99" s="11"/>
      <c r="P99" s="286"/>
    </row>
    <row r="100" spans="1:16" x14ac:dyDescent="0.3">
      <c r="A100" s="280" t="s">
        <v>4863</v>
      </c>
      <c r="B100" s="12" t="s">
        <v>5652</v>
      </c>
      <c r="C100" s="11" t="s">
        <v>7561</v>
      </c>
      <c r="D100" s="11" t="s">
        <v>96</v>
      </c>
      <c r="E100" s="11" t="s">
        <v>759</v>
      </c>
      <c r="F100" s="11" t="s">
        <v>887</v>
      </c>
      <c r="G100" s="11" t="s">
        <v>5651</v>
      </c>
      <c r="H100" s="11" t="s">
        <v>66</v>
      </c>
      <c r="I100" s="11" t="s">
        <v>5653</v>
      </c>
      <c r="J100" s="11" t="s">
        <v>4744</v>
      </c>
      <c r="K100" s="11" t="s">
        <v>587</v>
      </c>
      <c r="L100" s="11" t="s">
        <v>346</v>
      </c>
      <c r="M100" s="11" t="s">
        <v>7590</v>
      </c>
      <c r="N100" s="13" t="s">
        <v>7979</v>
      </c>
      <c r="O100" s="11"/>
      <c r="P100" s="286"/>
    </row>
    <row r="101" spans="1:16" x14ac:dyDescent="0.3">
      <c r="A101" s="280" t="s">
        <v>4863</v>
      </c>
      <c r="B101" s="12" t="s">
        <v>5204</v>
      </c>
      <c r="C101" s="11" t="s">
        <v>7561</v>
      </c>
      <c r="D101" s="11" t="s">
        <v>106</v>
      </c>
      <c r="E101" s="11" t="s">
        <v>1700</v>
      </c>
      <c r="F101" s="11" t="s">
        <v>845</v>
      </c>
      <c r="G101" s="11" t="s">
        <v>5203</v>
      </c>
      <c r="H101" s="11" t="s">
        <v>66</v>
      </c>
      <c r="I101" s="11" t="s">
        <v>5205</v>
      </c>
      <c r="J101" s="11" t="s">
        <v>4744</v>
      </c>
      <c r="K101" s="11" t="s">
        <v>587</v>
      </c>
      <c r="L101" s="11" t="s">
        <v>346</v>
      </c>
      <c r="M101" s="11" t="s">
        <v>7587</v>
      </c>
      <c r="N101" s="13" t="s">
        <v>7979</v>
      </c>
      <c r="O101" s="11"/>
      <c r="P101" s="286"/>
    </row>
    <row r="102" spans="1:16" x14ac:dyDescent="0.3">
      <c r="A102" s="280" t="s">
        <v>4863</v>
      </c>
      <c r="B102" s="12" t="s">
        <v>5153</v>
      </c>
      <c r="C102" s="11" t="s">
        <v>1881</v>
      </c>
      <c r="D102" s="11" t="s">
        <v>96</v>
      </c>
      <c r="E102" s="11" t="s">
        <v>1700</v>
      </c>
      <c r="F102" s="11" t="s">
        <v>839</v>
      </c>
      <c r="G102" s="11" t="s">
        <v>5152</v>
      </c>
      <c r="H102" s="11" t="s">
        <v>66</v>
      </c>
      <c r="I102" s="11" t="s">
        <v>5154</v>
      </c>
      <c r="J102" s="11" t="s">
        <v>4744</v>
      </c>
      <c r="K102" s="11" t="s">
        <v>587</v>
      </c>
      <c r="L102" s="11" t="s">
        <v>346</v>
      </c>
      <c r="M102" s="11" t="s">
        <v>7588</v>
      </c>
      <c r="N102" s="13" t="s">
        <v>7979</v>
      </c>
      <c r="O102" s="11"/>
      <c r="P102" s="286"/>
    </row>
    <row r="103" spans="1:16" x14ac:dyDescent="0.3">
      <c r="A103" s="280" t="s">
        <v>4863</v>
      </c>
      <c r="B103" s="12" t="s">
        <v>5147</v>
      </c>
      <c r="C103" s="11" t="s">
        <v>1881</v>
      </c>
      <c r="D103" s="11" t="s">
        <v>96</v>
      </c>
      <c r="E103" s="11" t="s">
        <v>1700</v>
      </c>
      <c r="F103" s="11" t="s">
        <v>837</v>
      </c>
      <c r="G103" s="11" t="s">
        <v>5146</v>
      </c>
      <c r="H103" s="11" t="s">
        <v>66</v>
      </c>
      <c r="I103" s="11" t="s">
        <v>5148</v>
      </c>
      <c r="J103" s="11" t="s">
        <v>4744</v>
      </c>
      <c r="K103" s="11" t="s">
        <v>587</v>
      </c>
      <c r="L103" s="11" t="s">
        <v>346</v>
      </c>
      <c r="M103" s="11" t="s">
        <v>333</v>
      </c>
      <c r="N103" s="13" t="s">
        <v>7979</v>
      </c>
      <c r="O103" s="11"/>
      <c r="P103" s="286"/>
    </row>
    <row r="104" spans="1:16" x14ac:dyDescent="0.3">
      <c r="A104" s="280" t="s">
        <v>4863</v>
      </c>
      <c r="B104" s="12" t="s">
        <v>5156</v>
      </c>
      <c r="C104" s="11" t="s">
        <v>1881</v>
      </c>
      <c r="D104" s="11" t="s">
        <v>96</v>
      </c>
      <c r="E104" s="11" t="s">
        <v>1700</v>
      </c>
      <c r="F104" s="11" t="s">
        <v>839</v>
      </c>
      <c r="G104" s="11" t="s">
        <v>5155</v>
      </c>
      <c r="H104" s="11" t="s">
        <v>66</v>
      </c>
      <c r="I104" s="11" t="s">
        <v>5157</v>
      </c>
      <c r="J104" s="11" t="s">
        <v>4744</v>
      </c>
      <c r="K104" s="11" t="s">
        <v>587</v>
      </c>
      <c r="L104" s="11" t="s">
        <v>346</v>
      </c>
      <c r="M104" s="11" t="s">
        <v>842</v>
      </c>
      <c r="N104" s="13" t="s">
        <v>7979</v>
      </c>
      <c r="O104" s="11"/>
      <c r="P104" s="286"/>
    </row>
    <row r="105" spans="1:16" x14ac:dyDescent="0.3">
      <c r="A105" s="280" t="s">
        <v>4863</v>
      </c>
      <c r="B105" s="12" t="s">
        <v>5159</v>
      </c>
      <c r="C105" s="11" t="s">
        <v>1881</v>
      </c>
      <c r="D105" s="11" t="s">
        <v>96</v>
      </c>
      <c r="E105" s="11" t="s">
        <v>1700</v>
      </c>
      <c r="F105" s="11" t="s">
        <v>839</v>
      </c>
      <c r="G105" s="11" t="s">
        <v>5158</v>
      </c>
      <c r="H105" s="11" t="s">
        <v>66</v>
      </c>
      <c r="I105" s="11" t="s">
        <v>5160</v>
      </c>
      <c r="J105" s="11" t="s">
        <v>4744</v>
      </c>
      <c r="K105" s="11" t="s">
        <v>587</v>
      </c>
      <c r="L105" s="11" t="s">
        <v>346</v>
      </c>
      <c r="M105" s="11" t="s">
        <v>842</v>
      </c>
      <c r="N105" s="13" t="s">
        <v>7979</v>
      </c>
      <c r="O105" s="11"/>
      <c r="P105" s="286"/>
    </row>
    <row r="106" spans="1:16" x14ac:dyDescent="0.3">
      <c r="A106" s="280" t="s">
        <v>4863</v>
      </c>
      <c r="B106" s="12" t="s">
        <v>5162</v>
      </c>
      <c r="C106" s="11" t="s">
        <v>1881</v>
      </c>
      <c r="D106" s="11" t="s">
        <v>96</v>
      </c>
      <c r="E106" s="11" t="s">
        <v>1700</v>
      </c>
      <c r="F106" s="11" t="s">
        <v>839</v>
      </c>
      <c r="G106" s="11" t="s">
        <v>5161</v>
      </c>
      <c r="H106" s="11" t="s">
        <v>66</v>
      </c>
      <c r="I106" s="11" t="s">
        <v>5163</v>
      </c>
      <c r="J106" s="11" t="s">
        <v>4744</v>
      </c>
      <c r="K106" s="11" t="s">
        <v>587</v>
      </c>
      <c r="L106" s="11" t="s">
        <v>346</v>
      </c>
      <c r="M106" s="11" t="s">
        <v>842</v>
      </c>
      <c r="N106" s="13" t="s">
        <v>7979</v>
      </c>
      <c r="O106" s="11"/>
      <c r="P106" s="286"/>
    </row>
    <row r="107" spans="1:16" x14ac:dyDescent="0.3">
      <c r="A107" s="280" t="s">
        <v>4863</v>
      </c>
      <c r="B107" s="12" t="s">
        <v>5117</v>
      </c>
      <c r="C107" s="11" t="s">
        <v>1881</v>
      </c>
      <c r="D107" s="11" t="s">
        <v>96</v>
      </c>
      <c r="E107" s="11" t="s">
        <v>1700</v>
      </c>
      <c r="F107" s="11" t="s">
        <v>821</v>
      </c>
      <c r="G107" s="11" t="s">
        <v>5116</v>
      </c>
      <c r="H107" s="11" t="s">
        <v>66</v>
      </c>
      <c r="I107" s="11" t="s">
        <v>5118</v>
      </c>
      <c r="J107" s="11" t="s">
        <v>4744</v>
      </c>
      <c r="K107" s="11" t="s">
        <v>587</v>
      </c>
      <c r="L107" s="11" t="s">
        <v>346</v>
      </c>
      <c r="M107" s="11" t="s">
        <v>824</v>
      </c>
      <c r="N107" s="13" t="s">
        <v>7979</v>
      </c>
      <c r="O107" s="11"/>
      <c r="P107" s="286"/>
    </row>
    <row r="108" spans="1:16" x14ac:dyDescent="0.3">
      <c r="A108" s="280" t="s">
        <v>4863</v>
      </c>
      <c r="B108" s="12" t="s">
        <v>5120</v>
      </c>
      <c r="C108" s="11" t="s">
        <v>1881</v>
      </c>
      <c r="D108" s="11" t="s">
        <v>96</v>
      </c>
      <c r="E108" s="11" t="s">
        <v>1700</v>
      </c>
      <c r="F108" s="11" t="s">
        <v>821</v>
      </c>
      <c r="G108" s="11" t="s">
        <v>5119</v>
      </c>
      <c r="H108" s="11" t="s">
        <v>66</v>
      </c>
      <c r="I108" s="11" t="s">
        <v>5121</v>
      </c>
      <c r="J108" s="11" t="s">
        <v>4744</v>
      </c>
      <c r="K108" s="11" t="s">
        <v>587</v>
      </c>
      <c r="L108" s="11" t="s">
        <v>346</v>
      </c>
      <c r="M108" s="11" t="s">
        <v>824</v>
      </c>
      <c r="N108" s="13" t="s">
        <v>7979</v>
      </c>
      <c r="O108" s="11"/>
      <c r="P108" s="286"/>
    </row>
    <row r="109" spans="1:16" x14ac:dyDescent="0.3">
      <c r="A109" s="280" t="s">
        <v>4863</v>
      </c>
      <c r="B109" s="12" t="s">
        <v>5675</v>
      </c>
      <c r="C109" s="11" t="s">
        <v>17</v>
      </c>
      <c r="D109" s="11" t="s">
        <v>96</v>
      </c>
      <c r="E109" s="11" t="s">
        <v>759</v>
      </c>
      <c r="F109" s="11" t="s">
        <v>887</v>
      </c>
      <c r="G109" s="11" t="s">
        <v>5674</v>
      </c>
      <c r="H109" s="11" t="s">
        <v>66</v>
      </c>
      <c r="I109" s="11" t="s">
        <v>5676</v>
      </c>
      <c r="J109" s="11" t="s">
        <v>4744</v>
      </c>
      <c r="K109" s="11" t="s">
        <v>587</v>
      </c>
      <c r="L109" s="11" t="s">
        <v>346</v>
      </c>
      <c r="M109" s="11" t="s">
        <v>7670</v>
      </c>
      <c r="N109" s="13" t="s">
        <v>7979</v>
      </c>
      <c r="O109" s="11"/>
      <c r="P109" s="286"/>
    </row>
    <row r="110" spans="1:16" x14ac:dyDescent="0.3">
      <c r="A110" s="280" t="s">
        <v>4863</v>
      </c>
      <c r="B110" s="12" t="s">
        <v>5669</v>
      </c>
      <c r="C110" s="11" t="s">
        <v>17</v>
      </c>
      <c r="D110" s="11" t="s">
        <v>96</v>
      </c>
      <c r="E110" s="11" t="s">
        <v>759</v>
      </c>
      <c r="F110" s="11" t="s">
        <v>887</v>
      </c>
      <c r="G110" s="11" t="s">
        <v>5668</v>
      </c>
      <c r="H110" s="11" t="s">
        <v>66</v>
      </c>
      <c r="I110" s="11" t="s">
        <v>5670</v>
      </c>
      <c r="J110" s="11" t="s">
        <v>4744</v>
      </c>
      <c r="K110" s="11" t="s">
        <v>587</v>
      </c>
      <c r="L110" s="11" t="s">
        <v>346</v>
      </c>
      <c r="M110" s="11" t="s">
        <v>1110</v>
      </c>
      <c r="N110" s="13" t="s">
        <v>7979</v>
      </c>
      <c r="O110" s="11"/>
      <c r="P110" s="286"/>
    </row>
    <row r="111" spans="1:16" x14ac:dyDescent="0.3">
      <c r="A111" s="280" t="s">
        <v>4863</v>
      </c>
      <c r="B111" s="12" t="s">
        <v>5672</v>
      </c>
      <c r="C111" s="11" t="s">
        <v>1881</v>
      </c>
      <c r="D111" s="11" t="s">
        <v>96</v>
      </c>
      <c r="E111" s="11" t="s">
        <v>759</v>
      </c>
      <c r="F111" s="11" t="s">
        <v>887</v>
      </c>
      <c r="G111" s="11" t="s">
        <v>5671</v>
      </c>
      <c r="H111" s="11" t="s">
        <v>66</v>
      </c>
      <c r="I111" s="11" t="s">
        <v>5673</v>
      </c>
      <c r="J111" s="11" t="s">
        <v>4744</v>
      </c>
      <c r="K111" s="11" t="s">
        <v>587</v>
      </c>
      <c r="L111" s="11" t="s">
        <v>346</v>
      </c>
      <c r="M111" s="11" t="s">
        <v>7589</v>
      </c>
      <c r="N111" s="13" t="s">
        <v>7979</v>
      </c>
      <c r="O111" s="11"/>
      <c r="P111" s="286"/>
    </row>
    <row r="112" spans="1:16" x14ac:dyDescent="0.3">
      <c r="A112" s="280" t="s">
        <v>4863</v>
      </c>
      <c r="B112" s="12" t="s">
        <v>5678</v>
      </c>
      <c r="C112" s="11" t="s">
        <v>17</v>
      </c>
      <c r="D112" s="11" t="s">
        <v>96</v>
      </c>
      <c r="E112" s="11" t="s">
        <v>759</v>
      </c>
      <c r="F112" s="11" t="s">
        <v>887</v>
      </c>
      <c r="G112" s="11" t="s">
        <v>5677</v>
      </c>
      <c r="H112" s="11" t="s">
        <v>66</v>
      </c>
      <c r="I112" s="11" t="s">
        <v>5679</v>
      </c>
      <c r="J112" s="11" t="s">
        <v>4744</v>
      </c>
      <c r="K112" s="11" t="s">
        <v>587</v>
      </c>
      <c r="L112" s="11" t="s">
        <v>346</v>
      </c>
      <c r="M112" s="11" t="s">
        <v>7590</v>
      </c>
      <c r="N112" s="13" t="s">
        <v>7979</v>
      </c>
      <c r="O112" s="11"/>
      <c r="P112" s="286"/>
    </row>
    <row r="113" spans="1:16" x14ac:dyDescent="0.3">
      <c r="A113" s="280" t="s">
        <v>4863</v>
      </c>
      <c r="B113" s="12" t="s">
        <v>5165</v>
      </c>
      <c r="C113" s="11" t="s">
        <v>7561</v>
      </c>
      <c r="D113" s="11" t="s">
        <v>96</v>
      </c>
      <c r="E113" s="11" t="s">
        <v>1700</v>
      </c>
      <c r="F113" s="11" t="s">
        <v>839</v>
      </c>
      <c r="G113" s="11" t="s">
        <v>5164</v>
      </c>
      <c r="H113" s="11" t="s">
        <v>66</v>
      </c>
      <c r="I113" s="11" t="s">
        <v>5166</v>
      </c>
      <c r="J113" s="11" t="s">
        <v>4744</v>
      </c>
      <c r="K113" s="11" t="s">
        <v>587</v>
      </c>
      <c r="L113" s="11" t="s">
        <v>346</v>
      </c>
      <c r="M113" s="11" t="s">
        <v>842</v>
      </c>
      <c r="N113" s="13" t="s">
        <v>7979</v>
      </c>
      <c r="O113" s="11"/>
      <c r="P113" s="286"/>
    </row>
    <row r="114" spans="1:16" x14ac:dyDescent="0.3">
      <c r="A114" s="280" t="s">
        <v>4750</v>
      </c>
      <c r="B114" s="12" t="s">
        <v>4838</v>
      </c>
      <c r="C114" s="11" t="s">
        <v>1881</v>
      </c>
      <c r="D114" s="11" t="s">
        <v>96</v>
      </c>
      <c r="E114" s="11" t="s">
        <v>1700</v>
      </c>
      <c r="F114" s="11" t="s">
        <v>803</v>
      </c>
      <c r="G114" s="11" t="s">
        <v>4837</v>
      </c>
      <c r="H114" s="11" t="s">
        <v>66</v>
      </c>
      <c r="I114" s="11" t="s">
        <v>4839</v>
      </c>
      <c r="J114" s="11" t="s">
        <v>4744</v>
      </c>
      <c r="K114" s="11" t="s">
        <v>587</v>
      </c>
      <c r="L114" s="11" t="s">
        <v>346</v>
      </c>
      <c r="M114" s="11" t="s">
        <v>240</v>
      </c>
      <c r="N114" s="13" t="s">
        <v>7979</v>
      </c>
      <c r="O114" s="11"/>
      <c r="P114" s="286"/>
    </row>
    <row r="115" spans="1:16" x14ac:dyDescent="0.3">
      <c r="A115" s="280" t="s">
        <v>4750</v>
      </c>
      <c r="B115" s="12" t="s">
        <v>4884</v>
      </c>
      <c r="C115" s="11" t="s">
        <v>7561</v>
      </c>
      <c r="D115" s="11" t="s">
        <v>96</v>
      </c>
      <c r="E115" s="11" t="s">
        <v>759</v>
      </c>
      <c r="F115" s="11" t="s">
        <v>809</v>
      </c>
      <c r="G115" s="11" t="s">
        <v>4883</v>
      </c>
      <c r="H115" s="11" t="s">
        <v>66</v>
      </c>
      <c r="I115" s="11" t="s">
        <v>4885</v>
      </c>
      <c r="J115" s="11" t="s">
        <v>4744</v>
      </c>
      <c r="K115" s="11" t="s">
        <v>587</v>
      </c>
      <c r="L115" s="11" t="s">
        <v>346</v>
      </c>
      <c r="M115" s="11" t="s">
        <v>600</v>
      </c>
      <c r="N115" s="13" t="s">
        <v>7979</v>
      </c>
      <c r="O115" s="11"/>
      <c r="P115" s="286"/>
    </row>
    <row r="116" spans="1:16" x14ac:dyDescent="0.3">
      <c r="A116" s="280" t="s">
        <v>4750</v>
      </c>
      <c r="B116" s="12" t="s">
        <v>4896</v>
      </c>
      <c r="C116" s="11" t="s">
        <v>25</v>
      </c>
      <c r="D116" s="11" t="s">
        <v>96</v>
      </c>
      <c r="E116" s="11" t="s">
        <v>759</v>
      </c>
      <c r="F116" s="11" t="s">
        <v>809</v>
      </c>
      <c r="G116" s="11" t="s">
        <v>4895</v>
      </c>
      <c r="H116" s="11" t="s">
        <v>66</v>
      </c>
      <c r="I116" s="11" t="s">
        <v>4897</v>
      </c>
      <c r="J116" s="11" t="s">
        <v>4744</v>
      </c>
      <c r="K116" s="11" t="s">
        <v>587</v>
      </c>
      <c r="L116" s="11" t="s">
        <v>346</v>
      </c>
      <c r="M116" s="11" t="s">
        <v>600</v>
      </c>
      <c r="N116" s="13" t="s">
        <v>7979</v>
      </c>
      <c r="O116" s="11"/>
      <c r="P116" s="286"/>
    </row>
    <row r="117" spans="1:16" x14ac:dyDescent="0.3">
      <c r="A117" s="280" t="s">
        <v>4750</v>
      </c>
      <c r="B117" s="12" t="s">
        <v>4923</v>
      </c>
      <c r="C117" s="11" t="s">
        <v>17</v>
      </c>
      <c r="D117" s="11" t="s">
        <v>96</v>
      </c>
      <c r="E117" s="11" t="s">
        <v>1700</v>
      </c>
      <c r="F117" s="11" t="s">
        <v>811</v>
      </c>
      <c r="G117" s="11" t="s">
        <v>4922</v>
      </c>
      <c r="H117" s="11" t="s">
        <v>66</v>
      </c>
      <c r="I117" s="11" t="s">
        <v>4924</v>
      </c>
      <c r="J117" s="11" t="s">
        <v>4744</v>
      </c>
      <c r="K117" s="11" t="s">
        <v>587</v>
      </c>
      <c r="L117" s="11" t="s">
        <v>346</v>
      </c>
      <c r="M117" s="11" t="s">
        <v>7592</v>
      </c>
      <c r="N117" s="13" t="s">
        <v>7979</v>
      </c>
      <c r="O117" s="11"/>
      <c r="P117" s="286"/>
    </row>
    <row r="118" spans="1:16" x14ac:dyDescent="0.3">
      <c r="A118" s="280" t="s">
        <v>4750</v>
      </c>
      <c r="B118" s="12" t="s">
        <v>5250</v>
      </c>
      <c r="C118" s="11" t="s">
        <v>7561</v>
      </c>
      <c r="D118" s="11" t="s">
        <v>106</v>
      </c>
      <c r="E118" s="11" t="s">
        <v>1700</v>
      </c>
      <c r="F118" s="11" t="s">
        <v>852</v>
      </c>
      <c r="G118" s="11" t="s">
        <v>5249</v>
      </c>
      <c r="H118" s="11" t="s">
        <v>66</v>
      </c>
      <c r="I118" s="11" t="s">
        <v>5251</v>
      </c>
      <c r="J118" s="11" t="s">
        <v>4744</v>
      </c>
      <c r="K118" s="11" t="s">
        <v>587</v>
      </c>
      <c r="L118" s="11" t="s">
        <v>346</v>
      </c>
      <c r="M118" s="11" t="s">
        <v>7591</v>
      </c>
      <c r="N118" s="13" t="s">
        <v>7979</v>
      </c>
      <c r="O118" s="11"/>
      <c r="P118" s="286"/>
    </row>
    <row r="119" spans="1:16" x14ac:dyDescent="0.3">
      <c r="A119" s="280" t="s">
        <v>4750</v>
      </c>
      <c r="B119" s="12" t="s">
        <v>5186</v>
      </c>
      <c r="C119" s="11" t="s">
        <v>7561</v>
      </c>
      <c r="D119" s="11" t="s">
        <v>106</v>
      </c>
      <c r="E119" s="11" t="s">
        <v>759</v>
      </c>
      <c r="F119" s="11" t="s">
        <v>845</v>
      </c>
      <c r="G119" s="11" t="s">
        <v>5185</v>
      </c>
      <c r="H119" s="11" t="s">
        <v>66</v>
      </c>
      <c r="I119" s="11" t="s">
        <v>5187</v>
      </c>
      <c r="J119" s="11" t="s">
        <v>4744</v>
      </c>
      <c r="K119" s="11" t="s">
        <v>587</v>
      </c>
      <c r="L119" s="11" t="s">
        <v>346</v>
      </c>
      <c r="M119" s="11" t="s">
        <v>7574</v>
      </c>
      <c r="N119" s="13" t="s">
        <v>7979</v>
      </c>
      <c r="O119" s="11"/>
      <c r="P119" s="286"/>
    </row>
    <row r="120" spans="1:16" x14ac:dyDescent="0.3">
      <c r="A120" s="280" t="s">
        <v>4750</v>
      </c>
      <c r="B120" s="12" t="s">
        <v>5210</v>
      </c>
      <c r="C120" s="11" t="s">
        <v>1881</v>
      </c>
      <c r="D120" s="11" t="s">
        <v>106</v>
      </c>
      <c r="E120" s="11" t="s">
        <v>1700</v>
      </c>
      <c r="F120" s="11" t="s">
        <v>848</v>
      </c>
      <c r="G120" s="11" t="s">
        <v>5209</v>
      </c>
      <c r="H120" s="11" t="s">
        <v>66</v>
      </c>
      <c r="I120" s="11" t="s">
        <v>5211</v>
      </c>
      <c r="J120" s="11" t="s">
        <v>4744</v>
      </c>
      <c r="K120" s="11" t="s">
        <v>587</v>
      </c>
      <c r="L120" s="11" t="s">
        <v>346</v>
      </c>
      <c r="M120" s="11" t="s">
        <v>7562</v>
      </c>
      <c r="N120" s="13" t="s">
        <v>7979</v>
      </c>
      <c r="O120" s="11"/>
      <c r="P120" s="286"/>
    </row>
    <row r="121" spans="1:16" x14ac:dyDescent="0.3">
      <c r="A121" s="280" t="s">
        <v>4750</v>
      </c>
      <c r="B121" s="12" t="s">
        <v>4751</v>
      </c>
      <c r="C121" s="11" t="s">
        <v>7561</v>
      </c>
      <c r="D121" s="11" t="s">
        <v>96</v>
      </c>
      <c r="E121" s="11" t="s">
        <v>759</v>
      </c>
      <c r="F121" s="11" t="s">
        <v>799</v>
      </c>
      <c r="G121" s="11" t="s">
        <v>4749</v>
      </c>
      <c r="H121" s="11" t="s">
        <v>66</v>
      </c>
      <c r="I121" s="11" t="s">
        <v>4752</v>
      </c>
      <c r="J121" s="11" t="s">
        <v>4744</v>
      </c>
      <c r="K121" s="11" t="s">
        <v>587</v>
      </c>
      <c r="L121" s="11" t="s">
        <v>346</v>
      </c>
      <c r="M121" s="11" t="s">
        <v>240</v>
      </c>
      <c r="N121" s="13" t="s">
        <v>7979</v>
      </c>
      <c r="O121" s="11"/>
      <c r="P121" s="286"/>
    </row>
    <row r="122" spans="1:16" x14ac:dyDescent="0.3">
      <c r="A122" s="280" t="s">
        <v>4750</v>
      </c>
      <c r="B122" s="12" t="s">
        <v>5558</v>
      </c>
      <c r="C122" s="11" t="s">
        <v>1881</v>
      </c>
      <c r="D122" s="11" t="s">
        <v>96</v>
      </c>
      <c r="E122" s="11" t="s">
        <v>1700</v>
      </c>
      <c r="F122" s="11" t="s">
        <v>881</v>
      </c>
      <c r="G122" s="11" t="s">
        <v>5557</v>
      </c>
      <c r="H122" s="11" t="s">
        <v>66</v>
      </c>
      <c r="I122" s="11" t="s">
        <v>5559</v>
      </c>
      <c r="J122" s="11" t="s">
        <v>4744</v>
      </c>
      <c r="K122" s="11" t="s">
        <v>587</v>
      </c>
      <c r="L122" s="11" t="s">
        <v>346</v>
      </c>
      <c r="M122" s="11" t="s">
        <v>1362</v>
      </c>
      <c r="N122" s="13" t="s">
        <v>7979</v>
      </c>
      <c r="O122" s="11"/>
      <c r="P122" s="286"/>
    </row>
    <row r="123" spans="1:16" x14ac:dyDescent="0.3">
      <c r="A123" s="280" t="s">
        <v>5232</v>
      </c>
      <c r="B123" s="12" t="s">
        <v>3747</v>
      </c>
      <c r="C123" s="11" t="s">
        <v>17</v>
      </c>
      <c r="D123" s="11" t="s">
        <v>96</v>
      </c>
      <c r="E123" s="11" t="s">
        <v>759</v>
      </c>
      <c r="F123" s="11" t="s">
        <v>887</v>
      </c>
      <c r="G123" s="11" t="s">
        <v>5666</v>
      </c>
      <c r="H123" s="11" t="s">
        <v>66</v>
      </c>
      <c r="I123" s="11" t="s">
        <v>5667</v>
      </c>
      <c r="J123" s="11" t="s">
        <v>2446</v>
      </c>
      <c r="K123" s="11" t="s">
        <v>587</v>
      </c>
      <c r="L123" s="11" t="s">
        <v>346</v>
      </c>
      <c r="M123" s="11" t="s">
        <v>1110</v>
      </c>
      <c r="N123" s="13" t="s">
        <v>7979</v>
      </c>
      <c r="O123" s="11"/>
      <c r="P123" s="286"/>
    </row>
    <row r="124" spans="1:16" x14ac:dyDescent="0.3">
      <c r="A124" s="280" t="s">
        <v>5232</v>
      </c>
      <c r="B124" s="12" t="s">
        <v>3523</v>
      </c>
      <c r="C124" s="11" t="s">
        <v>7561</v>
      </c>
      <c r="D124" s="11" t="s">
        <v>106</v>
      </c>
      <c r="E124" s="11" t="s">
        <v>1700</v>
      </c>
      <c r="F124" s="11" t="s">
        <v>848</v>
      </c>
      <c r="G124" s="11" t="s">
        <v>5231</v>
      </c>
      <c r="H124" s="11" t="s">
        <v>66</v>
      </c>
      <c r="I124" s="11" t="s">
        <v>5233</v>
      </c>
      <c r="J124" s="11" t="s">
        <v>2446</v>
      </c>
      <c r="K124" s="11" t="s">
        <v>587</v>
      </c>
      <c r="L124" s="11" t="s">
        <v>346</v>
      </c>
      <c r="M124" s="11" t="s">
        <v>7562</v>
      </c>
      <c r="N124" s="13" t="s">
        <v>7979</v>
      </c>
      <c r="O124" s="11"/>
      <c r="P124" s="286"/>
    </row>
    <row r="125" spans="1:16" x14ac:dyDescent="0.3">
      <c r="A125" s="280" t="s">
        <v>5213</v>
      </c>
      <c r="B125" s="12" t="s">
        <v>2957</v>
      </c>
      <c r="C125" s="11" t="s">
        <v>7561</v>
      </c>
      <c r="D125" s="11" t="s">
        <v>106</v>
      </c>
      <c r="E125" s="11" t="s">
        <v>1700</v>
      </c>
      <c r="F125" s="11" t="s">
        <v>848</v>
      </c>
      <c r="G125" s="11" t="s">
        <v>5212</v>
      </c>
      <c r="H125" s="11" t="s">
        <v>66</v>
      </c>
      <c r="I125" s="11" t="s">
        <v>5214</v>
      </c>
      <c r="J125" s="11" t="s">
        <v>2446</v>
      </c>
      <c r="K125" s="11" t="s">
        <v>587</v>
      </c>
      <c r="L125" s="11" t="s">
        <v>346</v>
      </c>
      <c r="M125" s="11" t="s">
        <v>851</v>
      </c>
      <c r="N125" s="13" t="s">
        <v>7979</v>
      </c>
      <c r="O125" s="11"/>
      <c r="P125" s="286"/>
    </row>
    <row r="126" spans="1:16" x14ac:dyDescent="0.3">
      <c r="A126" s="280" t="s">
        <v>4742</v>
      </c>
      <c r="B126" s="12" t="s">
        <v>4743</v>
      </c>
      <c r="C126" s="11" t="s">
        <v>7561</v>
      </c>
      <c r="D126" s="11" t="s">
        <v>96</v>
      </c>
      <c r="E126" s="11" t="s">
        <v>759</v>
      </c>
      <c r="F126" s="11" t="s">
        <v>799</v>
      </c>
      <c r="G126" s="11" t="s">
        <v>4741</v>
      </c>
      <c r="H126" s="11" t="s">
        <v>66</v>
      </c>
      <c r="I126" s="11" t="s">
        <v>4745</v>
      </c>
      <c r="J126" s="11" t="s">
        <v>4744</v>
      </c>
      <c r="K126" s="11" t="s">
        <v>587</v>
      </c>
      <c r="L126" s="11" t="s">
        <v>346</v>
      </c>
      <c r="M126" s="11" t="s">
        <v>240</v>
      </c>
      <c r="N126" s="13" t="s">
        <v>7979</v>
      </c>
      <c r="O126" s="11"/>
      <c r="P126" s="286"/>
    </row>
    <row r="127" spans="1:16" x14ac:dyDescent="0.3">
      <c r="A127" s="280" t="s">
        <v>4742</v>
      </c>
      <c r="B127" s="12" t="s">
        <v>4747</v>
      </c>
      <c r="C127" s="11" t="s">
        <v>7561</v>
      </c>
      <c r="D127" s="11" t="s">
        <v>96</v>
      </c>
      <c r="E127" s="11" t="s">
        <v>759</v>
      </c>
      <c r="F127" s="11" t="s">
        <v>799</v>
      </c>
      <c r="G127" s="11" t="s">
        <v>4746</v>
      </c>
      <c r="H127" s="11" t="s">
        <v>66</v>
      </c>
      <c r="I127" s="11" t="s">
        <v>4748</v>
      </c>
      <c r="J127" s="11" t="s">
        <v>4744</v>
      </c>
      <c r="K127" s="11" t="s">
        <v>587</v>
      </c>
      <c r="L127" s="11" t="s">
        <v>346</v>
      </c>
      <c r="M127" s="11" t="s">
        <v>240</v>
      </c>
      <c r="N127" s="13" t="s">
        <v>7979</v>
      </c>
      <c r="O127" s="11"/>
      <c r="P127" s="286"/>
    </row>
    <row r="128" spans="1:16" x14ac:dyDescent="0.3">
      <c r="A128" s="280" t="s">
        <v>4742</v>
      </c>
      <c r="B128" s="12" t="s">
        <v>4990</v>
      </c>
      <c r="C128" s="11" t="s">
        <v>17</v>
      </c>
      <c r="D128" s="11" t="s">
        <v>414</v>
      </c>
      <c r="E128" s="11" t="s">
        <v>759</v>
      </c>
      <c r="F128" s="11" t="s">
        <v>815</v>
      </c>
      <c r="G128" s="11" t="s">
        <v>4989</v>
      </c>
      <c r="H128" s="11" t="s">
        <v>66</v>
      </c>
      <c r="I128" s="11" t="s">
        <v>4975</v>
      </c>
      <c r="J128" s="11" t="s">
        <v>4978</v>
      </c>
      <c r="K128" s="11" t="s">
        <v>587</v>
      </c>
      <c r="L128" s="11" t="s">
        <v>346</v>
      </c>
      <c r="M128" s="11" t="s">
        <v>1388</v>
      </c>
      <c r="N128" s="13" t="s">
        <v>7979</v>
      </c>
      <c r="O128" s="11"/>
      <c r="P128" s="286"/>
    </row>
    <row r="129" spans="1:16" x14ac:dyDescent="0.3">
      <c r="A129" s="280" t="s">
        <v>4742</v>
      </c>
      <c r="B129" s="12" t="s">
        <v>4974</v>
      </c>
      <c r="C129" s="11" t="s">
        <v>7561</v>
      </c>
      <c r="D129" s="11" t="s">
        <v>96</v>
      </c>
      <c r="E129" s="11" t="s">
        <v>2698</v>
      </c>
      <c r="F129" s="11" t="s">
        <v>815</v>
      </c>
      <c r="G129" s="11" t="s">
        <v>4973</v>
      </c>
      <c r="H129" s="11" t="s">
        <v>66</v>
      </c>
      <c r="I129" s="11" t="s">
        <v>4975</v>
      </c>
      <c r="J129" s="11" t="s">
        <v>4744</v>
      </c>
      <c r="K129" s="11" t="s">
        <v>587</v>
      </c>
      <c r="L129" s="11" t="s">
        <v>346</v>
      </c>
      <c r="M129" s="11" t="s">
        <v>1388</v>
      </c>
      <c r="N129" s="13" t="s">
        <v>7979</v>
      </c>
      <c r="O129" s="11"/>
      <c r="P129" s="286"/>
    </row>
    <row r="130" spans="1:16" x14ac:dyDescent="0.3">
      <c r="A130" s="280" t="s">
        <v>4742</v>
      </c>
      <c r="B130" s="12" t="s">
        <v>4984</v>
      </c>
      <c r="C130" s="11" t="s">
        <v>1881</v>
      </c>
      <c r="D130" s="11" t="s">
        <v>96</v>
      </c>
      <c r="E130" s="11" t="s">
        <v>1700</v>
      </c>
      <c r="F130" s="11" t="s">
        <v>815</v>
      </c>
      <c r="G130" s="11" t="s">
        <v>4983</v>
      </c>
      <c r="H130" s="11" t="s">
        <v>66</v>
      </c>
      <c r="I130" s="11" t="s">
        <v>4985</v>
      </c>
      <c r="J130" s="11" t="s">
        <v>4744</v>
      </c>
      <c r="K130" s="11" t="s">
        <v>587</v>
      </c>
      <c r="L130" s="11" t="s">
        <v>346</v>
      </c>
      <c r="M130" s="11" t="s">
        <v>818</v>
      </c>
      <c r="N130" s="13" t="s">
        <v>7979</v>
      </c>
      <c r="O130" s="11"/>
      <c r="P130" s="286"/>
    </row>
    <row r="131" spans="1:16" x14ac:dyDescent="0.3">
      <c r="A131" s="280" t="s">
        <v>4742</v>
      </c>
      <c r="B131" s="12" t="s">
        <v>4899</v>
      </c>
      <c r="C131" s="11" t="s">
        <v>1881</v>
      </c>
      <c r="D131" s="11" t="s">
        <v>96</v>
      </c>
      <c r="E131" s="11" t="s">
        <v>759</v>
      </c>
      <c r="F131" s="11" t="s">
        <v>811</v>
      </c>
      <c r="G131" s="11" t="s">
        <v>4898</v>
      </c>
      <c r="H131" s="11" t="s">
        <v>66</v>
      </c>
      <c r="I131" s="11" t="s">
        <v>4900</v>
      </c>
      <c r="J131" s="11" t="s">
        <v>4744</v>
      </c>
      <c r="K131" s="11" t="s">
        <v>587</v>
      </c>
      <c r="L131" s="11" t="s">
        <v>346</v>
      </c>
      <c r="M131" s="11" t="s">
        <v>1376</v>
      </c>
      <c r="N131" s="13" t="s">
        <v>7979</v>
      </c>
      <c r="O131" s="11"/>
      <c r="P131" s="286"/>
    </row>
    <row r="132" spans="1:16" x14ac:dyDescent="0.3">
      <c r="A132" s="280" t="s">
        <v>4742</v>
      </c>
      <c r="B132" s="12" t="s">
        <v>4902</v>
      </c>
      <c r="C132" s="11" t="s">
        <v>1881</v>
      </c>
      <c r="D132" s="11" t="s">
        <v>96</v>
      </c>
      <c r="E132" s="11" t="s">
        <v>759</v>
      </c>
      <c r="F132" s="11" t="s">
        <v>811</v>
      </c>
      <c r="G132" s="11" t="s">
        <v>4901</v>
      </c>
      <c r="H132" s="11" t="s">
        <v>66</v>
      </c>
      <c r="I132" s="11" t="s">
        <v>4903</v>
      </c>
      <c r="J132" s="11" t="s">
        <v>4744</v>
      </c>
      <c r="K132" s="11" t="s">
        <v>587</v>
      </c>
      <c r="L132" s="11" t="s">
        <v>346</v>
      </c>
      <c r="M132" s="11" t="s">
        <v>7592</v>
      </c>
      <c r="N132" s="13" t="s">
        <v>7979</v>
      </c>
      <c r="O132" s="11"/>
      <c r="P132" s="286"/>
    </row>
    <row r="133" spans="1:16" x14ac:dyDescent="0.3">
      <c r="A133" s="280" t="s">
        <v>4742</v>
      </c>
      <c r="B133" s="12" t="s">
        <v>4917</v>
      </c>
      <c r="C133" s="11" t="s">
        <v>17</v>
      </c>
      <c r="D133" s="11" t="s">
        <v>96</v>
      </c>
      <c r="E133" s="11" t="s">
        <v>1700</v>
      </c>
      <c r="F133" s="11" t="s">
        <v>811</v>
      </c>
      <c r="G133" s="11" t="s">
        <v>4916</v>
      </c>
      <c r="H133" s="11" t="s">
        <v>66</v>
      </c>
      <c r="I133" s="11" t="s">
        <v>4918</v>
      </c>
      <c r="J133" s="11" t="s">
        <v>4744</v>
      </c>
      <c r="K133" s="11" t="s">
        <v>587</v>
      </c>
      <c r="L133" s="11" t="s">
        <v>346</v>
      </c>
      <c r="M133" s="11" t="s">
        <v>7592</v>
      </c>
      <c r="N133" s="13" t="s">
        <v>7979</v>
      </c>
      <c r="O133" s="11"/>
      <c r="P133" s="286"/>
    </row>
    <row r="134" spans="1:16" x14ac:dyDescent="0.3">
      <c r="A134" s="280" t="s">
        <v>4742</v>
      </c>
      <c r="B134" s="12" t="s">
        <v>4905</v>
      </c>
      <c r="C134" s="11" t="s">
        <v>1881</v>
      </c>
      <c r="D134" s="11" t="s">
        <v>96</v>
      </c>
      <c r="E134" s="11" t="s">
        <v>1700</v>
      </c>
      <c r="F134" s="11" t="s">
        <v>811</v>
      </c>
      <c r="G134" s="11" t="s">
        <v>4904</v>
      </c>
      <c r="H134" s="11" t="s">
        <v>66</v>
      </c>
      <c r="I134" s="11" t="s">
        <v>4906</v>
      </c>
      <c r="J134" s="11" t="s">
        <v>4744</v>
      </c>
      <c r="K134" s="11" t="s">
        <v>587</v>
      </c>
      <c r="L134" s="11" t="s">
        <v>346</v>
      </c>
      <c r="M134" s="11" t="s">
        <v>7592</v>
      </c>
      <c r="N134" s="13" t="s">
        <v>7979</v>
      </c>
      <c r="O134" s="11"/>
      <c r="P134" s="286"/>
    </row>
    <row r="135" spans="1:16" x14ac:dyDescent="0.3">
      <c r="A135" s="280" t="s">
        <v>4742</v>
      </c>
      <c r="B135" s="12" t="s">
        <v>4908</v>
      </c>
      <c r="C135" s="11" t="s">
        <v>1881</v>
      </c>
      <c r="D135" s="11" t="s">
        <v>96</v>
      </c>
      <c r="E135" s="11" t="s">
        <v>1700</v>
      </c>
      <c r="F135" s="11" t="s">
        <v>811</v>
      </c>
      <c r="G135" s="11" t="s">
        <v>4907</v>
      </c>
      <c r="H135" s="11" t="s">
        <v>66</v>
      </c>
      <c r="I135" s="11" t="s">
        <v>4909</v>
      </c>
      <c r="J135" s="11" t="s">
        <v>4744</v>
      </c>
      <c r="K135" s="11" t="s">
        <v>587</v>
      </c>
      <c r="L135" s="11" t="s">
        <v>346</v>
      </c>
      <c r="M135" s="11" t="s">
        <v>7592</v>
      </c>
      <c r="N135" s="13" t="s">
        <v>7979</v>
      </c>
      <c r="O135" s="11"/>
      <c r="P135" s="286"/>
    </row>
    <row r="136" spans="1:16" x14ac:dyDescent="0.3">
      <c r="A136" s="280" t="s">
        <v>4742</v>
      </c>
      <c r="B136" s="12" t="s">
        <v>4911</v>
      </c>
      <c r="C136" s="11" t="s">
        <v>1881</v>
      </c>
      <c r="D136" s="11" t="s">
        <v>96</v>
      </c>
      <c r="E136" s="11" t="s">
        <v>1700</v>
      </c>
      <c r="F136" s="11" t="s">
        <v>811</v>
      </c>
      <c r="G136" s="11" t="s">
        <v>4910</v>
      </c>
      <c r="H136" s="11" t="s">
        <v>66</v>
      </c>
      <c r="I136" s="11" t="s">
        <v>4912</v>
      </c>
      <c r="J136" s="11" t="s">
        <v>4744</v>
      </c>
      <c r="K136" s="11" t="s">
        <v>587</v>
      </c>
      <c r="L136" s="11" t="s">
        <v>346</v>
      </c>
      <c r="M136" s="11" t="s">
        <v>7592</v>
      </c>
      <c r="N136" s="13" t="s">
        <v>7979</v>
      </c>
      <c r="O136" s="11"/>
      <c r="P136" s="286"/>
    </row>
    <row r="137" spans="1:16" x14ac:dyDescent="0.3">
      <c r="A137" s="280" t="s">
        <v>4742</v>
      </c>
      <c r="B137" s="12" t="s">
        <v>4914</v>
      </c>
      <c r="C137" s="11" t="s">
        <v>1881</v>
      </c>
      <c r="D137" s="11" t="s">
        <v>96</v>
      </c>
      <c r="E137" s="11" t="s">
        <v>1700</v>
      </c>
      <c r="F137" s="11" t="s">
        <v>811</v>
      </c>
      <c r="G137" s="11" t="s">
        <v>4913</v>
      </c>
      <c r="H137" s="11" t="s">
        <v>66</v>
      </c>
      <c r="I137" s="11" t="s">
        <v>4915</v>
      </c>
      <c r="J137" s="11" t="s">
        <v>4744</v>
      </c>
      <c r="K137" s="11" t="s">
        <v>587</v>
      </c>
      <c r="L137" s="11" t="s">
        <v>346</v>
      </c>
      <c r="M137" s="11" t="s">
        <v>7592</v>
      </c>
      <c r="N137" s="13" t="s">
        <v>7979</v>
      </c>
      <c r="O137" s="11"/>
      <c r="P137" s="286"/>
    </row>
    <row r="138" spans="1:16" x14ac:dyDescent="0.3">
      <c r="A138" s="280" t="s">
        <v>4742</v>
      </c>
      <c r="B138" s="12" t="s">
        <v>5449</v>
      </c>
      <c r="C138" s="11" t="s">
        <v>1881</v>
      </c>
      <c r="D138" s="11" t="s">
        <v>414</v>
      </c>
      <c r="E138" s="11" t="s">
        <v>759</v>
      </c>
      <c r="F138" s="11" t="s">
        <v>872</v>
      </c>
      <c r="G138" s="11" t="s">
        <v>5448</v>
      </c>
      <c r="H138" s="11" t="s">
        <v>66</v>
      </c>
      <c r="I138" s="11" t="s">
        <v>5450</v>
      </c>
      <c r="J138" s="11" t="s">
        <v>4978</v>
      </c>
      <c r="K138" s="11" t="s">
        <v>587</v>
      </c>
      <c r="L138" s="11" t="s">
        <v>346</v>
      </c>
      <c r="M138" s="11" t="s">
        <v>7568</v>
      </c>
      <c r="N138" s="13" t="s">
        <v>7979</v>
      </c>
      <c r="O138" s="11"/>
      <c r="P138" s="286"/>
    </row>
    <row r="139" spans="1:16" x14ac:dyDescent="0.3">
      <c r="A139" s="280" t="s">
        <v>4742</v>
      </c>
      <c r="B139" s="12" t="s">
        <v>5454</v>
      </c>
      <c r="C139" s="11" t="s">
        <v>1881</v>
      </c>
      <c r="D139" s="11" t="s">
        <v>96</v>
      </c>
      <c r="E139" s="11" t="s">
        <v>2698</v>
      </c>
      <c r="F139" s="11" t="s">
        <v>872</v>
      </c>
      <c r="G139" s="11" t="s">
        <v>5453</v>
      </c>
      <c r="H139" s="11" t="s">
        <v>66</v>
      </c>
      <c r="I139" s="11" t="s">
        <v>5450</v>
      </c>
      <c r="J139" s="11" t="s">
        <v>4744</v>
      </c>
      <c r="K139" s="11" t="s">
        <v>587</v>
      </c>
      <c r="L139" s="11" t="s">
        <v>346</v>
      </c>
      <c r="M139" s="11" t="s">
        <v>7568</v>
      </c>
      <c r="N139" s="13" t="s">
        <v>7979</v>
      </c>
      <c r="O139" s="11"/>
      <c r="P139" s="286"/>
    </row>
    <row r="140" spans="1:16" x14ac:dyDescent="0.3">
      <c r="A140" s="280" t="s">
        <v>4742</v>
      </c>
      <c r="B140" s="12" t="s">
        <v>4776</v>
      </c>
      <c r="C140" s="11" t="s">
        <v>17</v>
      </c>
      <c r="D140" s="11" t="s">
        <v>96</v>
      </c>
      <c r="E140" s="11" t="s">
        <v>759</v>
      </c>
      <c r="F140" s="11" t="s">
        <v>799</v>
      </c>
      <c r="G140" s="11" t="s">
        <v>4775</v>
      </c>
      <c r="H140" s="11" t="s">
        <v>66</v>
      </c>
      <c r="I140" s="11" t="s">
        <v>4777</v>
      </c>
      <c r="J140" s="11" t="s">
        <v>4744</v>
      </c>
      <c r="K140" s="11" t="s">
        <v>587</v>
      </c>
      <c r="L140" s="11" t="s">
        <v>346</v>
      </c>
      <c r="M140" s="11" t="s">
        <v>240</v>
      </c>
      <c r="N140" s="13" t="s">
        <v>7979</v>
      </c>
      <c r="O140" s="11"/>
      <c r="P140" s="286"/>
    </row>
    <row r="141" spans="1:16" x14ac:dyDescent="0.3">
      <c r="A141" s="280" t="s">
        <v>4742</v>
      </c>
      <c r="B141" s="12" t="s">
        <v>4935</v>
      </c>
      <c r="C141" s="11" t="s">
        <v>18</v>
      </c>
      <c r="D141" s="11" t="s">
        <v>96</v>
      </c>
      <c r="E141" s="11" t="s">
        <v>759</v>
      </c>
      <c r="F141" s="11" t="s">
        <v>811</v>
      </c>
      <c r="G141" s="11" t="s">
        <v>4934</v>
      </c>
      <c r="H141" s="11" t="s">
        <v>66</v>
      </c>
      <c r="I141" s="11" t="s">
        <v>4936</v>
      </c>
      <c r="J141" s="11" t="s">
        <v>4744</v>
      </c>
      <c r="K141" s="11" t="s">
        <v>587</v>
      </c>
      <c r="L141" s="11" t="s">
        <v>346</v>
      </c>
      <c r="M141" s="11" t="s">
        <v>1376</v>
      </c>
      <c r="N141" s="13" t="s">
        <v>7979</v>
      </c>
      <c r="O141" s="11"/>
      <c r="P141" s="286"/>
    </row>
    <row r="142" spans="1:16" x14ac:dyDescent="0.3">
      <c r="A142" s="280" t="s">
        <v>4742</v>
      </c>
      <c r="B142" s="12" t="s">
        <v>4800</v>
      </c>
      <c r="C142" s="11" t="s">
        <v>7561</v>
      </c>
      <c r="D142" s="11" t="s">
        <v>96</v>
      </c>
      <c r="E142" s="11" t="s">
        <v>759</v>
      </c>
      <c r="F142" s="11" t="s">
        <v>801</v>
      </c>
      <c r="G142" s="11" t="s">
        <v>4799</v>
      </c>
      <c r="H142" s="11" t="s">
        <v>66</v>
      </c>
      <c r="I142" s="11" t="s">
        <v>4801</v>
      </c>
      <c r="J142" s="11" t="s">
        <v>4744</v>
      </c>
      <c r="K142" s="11" t="s">
        <v>587</v>
      </c>
      <c r="L142" s="11" t="s">
        <v>346</v>
      </c>
      <c r="M142" s="11" t="s">
        <v>267</v>
      </c>
      <c r="N142" s="13" t="s">
        <v>7979</v>
      </c>
      <c r="O142" s="11"/>
      <c r="P142" s="286"/>
    </row>
    <row r="143" spans="1:16" x14ac:dyDescent="0.3">
      <c r="A143" s="280" t="s">
        <v>4742</v>
      </c>
      <c r="B143" s="12" t="s">
        <v>5452</v>
      </c>
      <c r="C143" s="11" t="s">
        <v>1881</v>
      </c>
      <c r="D143" s="11" t="s">
        <v>414</v>
      </c>
      <c r="E143" s="11" t="s">
        <v>759</v>
      </c>
      <c r="F143" s="11" t="s">
        <v>872</v>
      </c>
      <c r="G143" s="11" t="s">
        <v>5451</v>
      </c>
      <c r="H143" s="11" t="s">
        <v>66</v>
      </c>
      <c r="I143" s="11" t="s">
        <v>5441</v>
      </c>
      <c r="J143" s="11" t="s">
        <v>4978</v>
      </c>
      <c r="K143" s="11" t="s">
        <v>587</v>
      </c>
      <c r="L143" s="11" t="s">
        <v>346</v>
      </c>
      <c r="M143" s="11" t="s">
        <v>7593</v>
      </c>
      <c r="N143" s="13" t="s">
        <v>7979</v>
      </c>
      <c r="O143" s="11"/>
      <c r="P143" s="286"/>
    </row>
    <row r="144" spans="1:16" x14ac:dyDescent="0.3">
      <c r="A144" s="280" t="s">
        <v>4742</v>
      </c>
      <c r="B144" s="12" t="s">
        <v>5440</v>
      </c>
      <c r="C144" s="11" t="s">
        <v>7561</v>
      </c>
      <c r="D144" s="11" t="s">
        <v>96</v>
      </c>
      <c r="E144" s="11" t="s">
        <v>2698</v>
      </c>
      <c r="F144" s="11" t="s">
        <v>872</v>
      </c>
      <c r="G144" s="11" t="s">
        <v>5439</v>
      </c>
      <c r="H144" s="11" t="s">
        <v>66</v>
      </c>
      <c r="I144" s="11" t="s">
        <v>5441</v>
      </c>
      <c r="J144" s="11" t="s">
        <v>4744</v>
      </c>
      <c r="K144" s="11" t="s">
        <v>587</v>
      </c>
      <c r="L144" s="11" t="s">
        <v>346</v>
      </c>
      <c r="M144" s="11" t="s">
        <v>7593</v>
      </c>
      <c r="N144" s="13" t="s">
        <v>7979</v>
      </c>
      <c r="O144" s="11"/>
      <c r="P144" s="286"/>
    </row>
    <row r="145" spans="1:16" x14ac:dyDescent="0.3">
      <c r="A145" s="280" t="s">
        <v>4742</v>
      </c>
      <c r="B145" s="12" t="s">
        <v>5262</v>
      </c>
      <c r="C145" s="11" t="s">
        <v>7561</v>
      </c>
      <c r="D145" s="11" t="s">
        <v>106</v>
      </c>
      <c r="E145" s="11" t="s">
        <v>1700</v>
      </c>
      <c r="F145" s="11" t="s">
        <v>852</v>
      </c>
      <c r="G145" s="11" t="s">
        <v>5261</v>
      </c>
      <c r="H145" s="11" t="s">
        <v>66</v>
      </c>
      <c r="I145" s="11" t="s">
        <v>5263</v>
      </c>
      <c r="J145" s="11" t="s">
        <v>4744</v>
      </c>
      <c r="K145" s="11" t="s">
        <v>587</v>
      </c>
      <c r="L145" s="11" t="s">
        <v>346</v>
      </c>
      <c r="M145" s="11" t="s">
        <v>7594</v>
      </c>
      <c r="N145" s="13" t="s">
        <v>7979</v>
      </c>
      <c r="O145" s="11"/>
      <c r="P145" s="286"/>
    </row>
    <row r="146" spans="1:16" x14ac:dyDescent="0.3">
      <c r="A146" s="280" t="s">
        <v>4742</v>
      </c>
      <c r="B146" s="12" t="s">
        <v>4824</v>
      </c>
      <c r="C146" s="11" t="s">
        <v>1881</v>
      </c>
      <c r="D146" s="11" t="s">
        <v>96</v>
      </c>
      <c r="E146" s="11" t="s">
        <v>759</v>
      </c>
      <c r="F146" s="11" t="s">
        <v>801</v>
      </c>
      <c r="G146" s="11" t="s">
        <v>4823</v>
      </c>
      <c r="H146" s="11" t="s">
        <v>66</v>
      </c>
      <c r="I146" s="11" t="s">
        <v>4825</v>
      </c>
      <c r="J146" s="11" t="s">
        <v>4744</v>
      </c>
      <c r="K146" s="11" t="s">
        <v>587</v>
      </c>
      <c r="L146" s="11" t="s">
        <v>346</v>
      </c>
      <c r="M146" s="11" t="s">
        <v>653</v>
      </c>
      <c r="N146" s="13" t="s">
        <v>7979</v>
      </c>
      <c r="O146" s="11"/>
      <c r="P146" s="286"/>
    </row>
    <row r="147" spans="1:16" x14ac:dyDescent="0.3">
      <c r="A147" s="280" t="s">
        <v>4742</v>
      </c>
      <c r="B147" s="12" t="s">
        <v>5291</v>
      </c>
      <c r="C147" s="11" t="s">
        <v>1881</v>
      </c>
      <c r="D147" s="11" t="s">
        <v>397</v>
      </c>
      <c r="E147" s="11" t="s">
        <v>759</v>
      </c>
      <c r="F147" s="11" t="s">
        <v>860</v>
      </c>
      <c r="G147" s="11" t="s">
        <v>5290</v>
      </c>
      <c r="H147" s="11" t="s">
        <v>66</v>
      </c>
      <c r="I147" s="11" t="s">
        <v>5293</v>
      </c>
      <c r="J147" s="11" t="s">
        <v>5292</v>
      </c>
      <c r="K147" s="11" t="s">
        <v>587</v>
      </c>
      <c r="L147" s="11" t="s">
        <v>346</v>
      </c>
      <c r="M147" s="11" t="s">
        <v>7595</v>
      </c>
      <c r="N147" s="13" t="s">
        <v>7979</v>
      </c>
      <c r="O147" s="11"/>
      <c r="P147" s="286"/>
    </row>
    <row r="148" spans="1:16" x14ac:dyDescent="0.3">
      <c r="A148" s="280" t="s">
        <v>4742</v>
      </c>
      <c r="B148" s="12" t="s">
        <v>5281</v>
      </c>
      <c r="C148" s="11" t="s">
        <v>7561</v>
      </c>
      <c r="D148" s="11" t="s">
        <v>255</v>
      </c>
      <c r="E148" s="11" t="s">
        <v>2698</v>
      </c>
      <c r="F148" s="11" t="s">
        <v>860</v>
      </c>
      <c r="G148" s="11" t="s">
        <v>5280</v>
      </c>
      <c r="H148" s="11" t="s">
        <v>66</v>
      </c>
      <c r="I148" s="11" t="s">
        <v>5283</v>
      </c>
      <c r="J148" s="11" t="s">
        <v>5282</v>
      </c>
      <c r="K148" s="11" t="s">
        <v>587</v>
      </c>
      <c r="L148" s="11" t="s">
        <v>346</v>
      </c>
      <c r="M148" s="11" t="s">
        <v>7595</v>
      </c>
      <c r="N148" s="13" t="s">
        <v>7979</v>
      </c>
      <c r="O148" s="11"/>
      <c r="P148" s="286"/>
    </row>
    <row r="149" spans="1:16" x14ac:dyDescent="0.3">
      <c r="A149" s="280" t="s">
        <v>4742</v>
      </c>
      <c r="B149" s="12" t="s">
        <v>5285</v>
      </c>
      <c r="C149" s="11" t="s">
        <v>7561</v>
      </c>
      <c r="D149" s="11" t="s">
        <v>414</v>
      </c>
      <c r="E149" s="11" t="s">
        <v>2698</v>
      </c>
      <c r="F149" s="11" t="s">
        <v>860</v>
      </c>
      <c r="G149" s="11" t="s">
        <v>5284</v>
      </c>
      <c r="H149" s="11" t="s">
        <v>66</v>
      </c>
      <c r="I149" s="11" t="s">
        <v>5286</v>
      </c>
      <c r="J149" s="11" t="s">
        <v>4978</v>
      </c>
      <c r="K149" s="11" t="s">
        <v>587</v>
      </c>
      <c r="L149" s="11" t="s">
        <v>346</v>
      </c>
      <c r="M149" s="11" t="s">
        <v>7595</v>
      </c>
      <c r="N149" s="13" t="s">
        <v>7979</v>
      </c>
      <c r="O149" s="11"/>
      <c r="P149" s="286"/>
    </row>
    <row r="150" spans="1:16" x14ac:dyDescent="0.3">
      <c r="A150" s="280" t="s">
        <v>4742</v>
      </c>
      <c r="B150" s="12" t="s">
        <v>5288</v>
      </c>
      <c r="C150" s="11" t="s">
        <v>7561</v>
      </c>
      <c r="D150" s="11" t="s">
        <v>96</v>
      </c>
      <c r="E150" s="11" t="s">
        <v>2698</v>
      </c>
      <c r="F150" s="11" t="s">
        <v>860</v>
      </c>
      <c r="G150" s="11" t="s">
        <v>5287</v>
      </c>
      <c r="H150" s="11" t="s">
        <v>66</v>
      </c>
      <c r="I150" s="11" t="s">
        <v>5289</v>
      </c>
      <c r="J150" s="11" t="s">
        <v>4744</v>
      </c>
      <c r="K150" s="11" t="s">
        <v>587</v>
      </c>
      <c r="L150" s="11" t="s">
        <v>346</v>
      </c>
      <c r="M150" s="11" t="s">
        <v>7595</v>
      </c>
      <c r="N150" s="13" t="s">
        <v>7979</v>
      </c>
      <c r="O150" s="11"/>
      <c r="P150" s="286"/>
    </row>
    <row r="151" spans="1:16" x14ac:dyDescent="0.3">
      <c r="A151" s="280" t="s">
        <v>4742</v>
      </c>
      <c r="B151" s="12" t="s">
        <v>4977</v>
      </c>
      <c r="C151" s="11" t="s">
        <v>7561</v>
      </c>
      <c r="D151" s="11" t="s">
        <v>414</v>
      </c>
      <c r="E151" s="11" t="s">
        <v>759</v>
      </c>
      <c r="F151" s="11" t="s">
        <v>815</v>
      </c>
      <c r="G151" s="11" t="s">
        <v>4976</v>
      </c>
      <c r="H151" s="11" t="s">
        <v>66</v>
      </c>
      <c r="I151" s="11" t="s">
        <v>4979</v>
      </c>
      <c r="J151" s="11" t="s">
        <v>4978</v>
      </c>
      <c r="K151" s="11" t="s">
        <v>587</v>
      </c>
      <c r="L151" s="11" t="s">
        <v>346</v>
      </c>
      <c r="M151" s="11" t="s">
        <v>7596</v>
      </c>
      <c r="N151" s="13" t="s">
        <v>7979</v>
      </c>
      <c r="O151" s="11"/>
      <c r="P151" s="286"/>
    </row>
    <row r="152" spans="1:16" x14ac:dyDescent="0.3">
      <c r="A152" s="280" t="s">
        <v>4742</v>
      </c>
      <c r="B152" s="12" t="s">
        <v>4981</v>
      </c>
      <c r="C152" s="11" t="s">
        <v>7561</v>
      </c>
      <c r="D152" s="11" t="s">
        <v>96</v>
      </c>
      <c r="E152" s="11" t="s">
        <v>2698</v>
      </c>
      <c r="F152" s="11" t="s">
        <v>815</v>
      </c>
      <c r="G152" s="11" t="s">
        <v>4980</v>
      </c>
      <c r="H152" s="11" t="s">
        <v>66</v>
      </c>
      <c r="I152" s="11" t="s">
        <v>4982</v>
      </c>
      <c r="J152" s="11" t="s">
        <v>4744</v>
      </c>
      <c r="K152" s="11" t="s">
        <v>587</v>
      </c>
      <c r="L152" s="11" t="s">
        <v>346</v>
      </c>
      <c r="M152" s="11" t="s">
        <v>7596</v>
      </c>
      <c r="N152" s="13" t="s">
        <v>7979</v>
      </c>
      <c r="O152" s="11"/>
      <c r="P152" s="286"/>
    </row>
    <row r="153" spans="1:16" x14ac:dyDescent="0.3">
      <c r="A153" s="280" t="s">
        <v>4742</v>
      </c>
      <c r="B153" s="12" t="s">
        <v>4987</v>
      </c>
      <c r="C153" s="11" t="s">
        <v>1881</v>
      </c>
      <c r="D153" s="11" t="s">
        <v>96</v>
      </c>
      <c r="E153" s="11" t="s">
        <v>1700</v>
      </c>
      <c r="F153" s="11" t="s">
        <v>815</v>
      </c>
      <c r="G153" s="11" t="s">
        <v>4986</v>
      </c>
      <c r="H153" s="11" t="s">
        <v>66</v>
      </c>
      <c r="I153" s="11" t="s">
        <v>4988</v>
      </c>
      <c r="J153" s="11" t="s">
        <v>4744</v>
      </c>
      <c r="K153" s="11" t="s">
        <v>587</v>
      </c>
      <c r="L153" s="11" t="s">
        <v>346</v>
      </c>
      <c r="M153" s="11" t="s">
        <v>7597</v>
      </c>
      <c r="N153" s="13" t="s">
        <v>7979</v>
      </c>
      <c r="O153" s="11"/>
      <c r="P153" s="286"/>
    </row>
    <row r="154" spans="1:16" x14ac:dyDescent="0.3">
      <c r="A154" s="280" t="s">
        <v>4742</v>
      </c>
      <c r="B154" s="12" t="s">
        <v>5539</v>
      </c>
      <c r="C154" s="11" t="s">
        <v>1881</v>
      </c>
      <c r="D154" s="11" t="s">
        <v>96</v>
      </c>
      <c r="E154" s="11" t="s">
        <v>759</v>
      </c>
      <c r="F154" s="11" t="s">
        <v>881</v>
      </c>
      <c r="G154" s="11" t="s">
        <v>5538</v>
      </c>
      <c r="H154" s="11" t="s">
        <v>66</v>
      </c>
      <c r="I154" s="11" t="s">
        <v>5540</v>
      </c>
      <c r="J154" s="11" t="s">
        <v>4744</v>
      </c>
      <c r="K154" s="11" t="s">
        <v>587</v>
      </c>
      <c r="L154" s="11" t="s">
        <v>346</v>
      </c>
      <c r="M154" s="11" t="s">
        <v>7598</v>
      </c>
      <c r="N154" s="13" t="s">
        <v>7979</v>
      </c>
      <c r="O154" s="11"/>
      <c r="P154" s="286"/>
    </row>
    <row r="155" spans="1:16" x14ac:dyDescent="0.3">
      <c r="A155" s="280" t="s">
        <v>4742</v>
      </c>
      <c r="B155" s="12" t="s">
        <v>5478</v>
      </c>
      <c r="C155" s="11" t="s">
        <v>7561</v>
      </c>
      <c r="D155" s="11" t="s">
        <v>414</v>
      </c>
      <c r="E155" s="11" t="s">
        <v>759</v>
      </c>
      <c r="F155" s="11" t="s">
        <v>875</v>
      </c>
      <c r="G155" s="11" t="s">
        <v>5477</v>
      </c>
      <c r="H155" s="11" t="s">
        <v>66</v>
      </c>
      <c r="I155" s="11" t="s">
        <v>5479</v>
      </c>
      <c r="J155" s="11" t="s">
        <v>4978</v>
      </c>
      <c r="K155" s="11" t="s">
        <v>587</v>
      </c>
      <c r="L155" s="11" t="s">
        <v>346</v>
      </c>
      <c r="M155" s="11" t="s">
        <v>877</v>
      </c>
      <c r="N155" s="13" t="s">
        <v>7979</v>
      </c>
      <c r="O155" s="11"/>
      <c r="P155" s="286"/>
    </row>
    <row r="156" spans="1:16" x14ac:dyDescent="0.3">
      <c r="A156" s="280" t="s">
        <v>4742</v>
      </c>
      <c r="B156" s="12" t="s">
        <v>5481</v>
      </c>
      <c r="C156" s="11" t="s">
        <v>7561</v>
      </c>
      <c r="D156" s="11" t="s">
        <v>96</v>
      </c>
      <c r="E156" s="11" t="s">
        <v>2698</v>
      </c>
      <c r="F156" s="11" t="s">
        <v>875</v>
      </c>
      <c r="G156" s="11" t="s">
        <v>5480</v>
      </c>
      <c r="H156" s="11" t="s">
        <v>66</v>
      </c>
      <c r="I156" s="11" t="s">
        <v>5482</v>
      </c>
      <c r="J156" s="11" t="s">
        <v>4744</v>
      </c>
      <c r="K156" s="11" t="s">
        <v>587</v>
      </c>
      <c r="L156" s="11" t="s">
        <v>346</v>
      </c>
      <c r="M156" s="11" t="s">
        <v>877</v>
      </c>
      <c r="N156" s="13" t="s">
        <v>7979</v>
      </c>
      <c r="O156" s="11"/>
      <c r="P156" s="286"/>
    </row>
    <row r="157" spans="1:16" x14ac:dyDescent="0.3">
      <c r="A157" s="280" t="s">
        <v>4742</v>
      </c>
      <c r="B157" s="12" t="s">
        <v>5144</v>
      </c>
      <c r="C157" s="11" t="s">
        <v>1881</v>
      </c>
      <c r="D157" s="11" t="s">
        <v>96</v>
      </c>
      <c r="E157" s="11" t="s">
        <v>1700</v>
      </c>
      <c r="F157" s="11" t="s">
        <v>833</v>
      </c>
      <c r="G157" s="11" t="s">
        <v>5143</v>
      </c>
      <c r="H157" s="11" t="s">
        <v>66</v>
      </c>
      <c r="I157" s="11" t="s">
        <v>5145</v>
      </c>
      <c r="J157" s="11" t="s">
        <v>4744</v>
      </c>
      <c r="K157" s="11" t="s">
        <v>587</v>
      </c>
      <c r="L157" s="11" t="s">
        <v>346</v>
      </c>
      <c r="M157" s="11" t="s">
        <v>7599</v>
      </c>
      <c r="N157" s="13" t="s">
        <v>7979</v>
      </c>
      <c r="O157" s="11"/>
      <c r="P157" s="286"/>
    </row>
    <row r="158" spans="1:16" x14ac:dyDescent="0.3">
      <c r="A158" s="280" t="s">
        <v>4742</v>
      </c>
      <c r="B158" s="12" t="s">
        <v>5487</v>
      </c>
      <c r="C158" s="11" t="s">
        <v>17</v>
      </c>
      <c r="D158" s="11" t="s">
        <v>414</v>
      </c>
      <c r="E158" s="11" t="s">
        <v>759</v>
      </c>
      <c r="F158" s="11" t="s">
        <v>875</v>
      </c>
      <c r="G158" s="11" t="s">
        <v>5486</v>
      </c>
      <c r="H158" s="11" t="s">
        <v>66</v>
      </c>
      <c r="I158" s="11" t="s">
        <v>5488</v>
      </c>
      <c r="J158" s="11" t="s">
        <v>4978</v>
      </c>
      <c r="K158" s="11" t="s">
        <v>587</v>
      </c>
      <c r="L158" s="11" t="s">
        <v>346</v>
      </c>
      <c r="M158" s="11" t="s">
        <v>877</v>
      </c>
      <c r="N158" s="13" t="s">
        <v>7979</v>
      </c>
      <c r="O158" s="11"/>
      <c r="P158" s="286"/>
    </row>
    <row r="159" spans="1:16" x14ac:dyDescent="0.3">
      <c r="A159" s="280" t="s">
        <v>4742</v>
      </c>
      <c r="B159" s="12" t="s">
        <v>5484</v>
      </c>
      <c r="C159" s="11" t="s">
        <v>7561</v>
      </c>
      <c r="D159" s="11" t="s">
        <v>96</v>
      </c>
      <c r="E159" s="11" t="s">
        <v>2698</v>
      </c>
      <c r="F159" s="11" t="s">
        <v>875</v>
      </c>
      <c r="G159" s="11" t="s">
        <v>5483</v>
      </c>
      <c r="H159" s="11" t="s">
        <v>66</v>
      </c>
      <c r="I159" s="11" t="s">
        <v>5485</v>
      </c>
      <c r="J159" s="11" t="s">
        <v>4744</v>
      </c>
      <c r="K159" s="11" t="s">
        <v>587</v>
      </c>
      <c r="L159" s="11" t="s">
        <v>346</v>
      </c>
      <c r="M159" s="11" t="s">
        <v>877</v>
      </c>
      <c r="N159" s="13" t="s">
        <v>7979</v>
      </c>
      <c r="O159" s="11"/>
      <c r="P159" s="286"/>
    </row>
    <row r="160" spans="1:16" x14ac:dyDescent="0.3">
      <c r="A160" s="280" t="s">
        <v>4742</v>
      </c>
      <c r="B160" s="12" t="s">
        <v>4860</v>
      </c>
      <c r="C160" s="11" t="s">
        <v>25</v>
      </c>
      <c r="D160" s="11" t="s">
        <v>96</v>
      </c>
      <c r="E160" s="11" t="s">
        <v>1700</v>
      </c>
      <c r="F160" s="11" t="s">
        <v>803</v>
      </c>
      <c r="G160" s="11" t="s">
        <v>4859</v>
      </c>
      <c r="H160" s="11" t="s">
        <v>66</v>
      </c>
      <c r="I160" s="11" t="s">
        <v>4861</v>
      </c>
      <c r="J160" s="11" t="s">
        <v>4744</v>
      </c>
      <c r="K160" s="11" t="s">
        <v>587</v>
      </c>
      <c r="L160" s="11" t="s">
        <v>346</v>
      </c>
      <c r="M160" s="11" t="s">
        <v>267</v>
      </c>
      <c r="N160" s="13" t="s">
        <v>7979</v>
      </c>
      <c r="O160" s="11"/>
      <c r="P160" s="286"/>
    </row>
    <row r="161" spans="1:16" x14ac:dyDescent="0.3">
      <c r="A161" s="280" t="s">
        <v>4742</v>
      </c>
      <c r="B161" s="12" t="s">
        <v>4920</v>
      </c>
      <c r="C161" s="11" t="s">
        <v>7561</v>
      </c>
      <c r="D161" s="11" t="s">
        <v>96</v>
      </c>
      <c r="E161" s="11" t="s">
        <v>1700</v>
      </c>
      <c r="F161" s="11" t="s">
        <v>811</v>
      </c>
      <c r="G161" s="11" t="s">
        <v>4919</v>
      </c>
      <c r="H161" s="11" t="s">
        <v>66</v>
      </c>
      <c r="I161" s="11" t="s">
        <v>4921</v>
      </c>
      <c r="J161" s="11" t="s">
        <v>4744</v>
      </c>
      <c r="K161" s="11" t="s">
        <v>587</v>
      </c>
      <c r="L161" s="11" t="s">
        <v>346</v>
      </c>
      <c r="M161" s="11" t="s">
        <v>7592</v>
      </c>
      <c r="N161" s="13" t="s">
        <v>7979</v>
      </c>
      <c r="O161" s="11"/>
      <c r="P161" s="286"/>
    </row>
    <row r="162" spans="1:16" x14ac:dyDescent="0.3">
      <c r="A162" s="280" t="s">
        <v>4742</v>
      </c>
      <c r="B162" s="12" t="s">
        <v>4812</v>
      </c>
      <c r="C162" s="11" t="s">
        <v>7561</v>
      </c>
      <c r="D162" s="11" t="s">
        <v>96</v>
      </c>
      <c r="E162" s="11" t="s">
        <v>759</v>
      </c>
      <c r="F162" s="11" t="s">
        <v>801</v>
      </c>
      <c r="G162" s="11" t="s">
        <v>4811</v>
      </c>
      <c r="H162" s="11" t="s">
        <v>66</v>
      </c>
      <c r="I162" s="11" t="s">
        <v>4813</v>
      </c>
      <c r="J162" s="11" t="s">
        <v>4744</v>
      </c>
      <c r="K162" s="11" t="s">
        <v>587</v>
      </c>
      <c r="L162" s="11" t="s">
        <v>346</v>
      </c>
      <c r="M162" s="11" t="s">
        <v>267</v>
      </c>
      <c r="N162" s="13" t="s">
        <v>7979</v>
      </c>
      <c r="O162" s="11"/>
      <c r="P162" s="286"/>
    </row>
    <row r="163" spans="1:16" x14ac:dyDescent="0.3">
      <c r="A163" s="280" t="s">
        <v>4742</v>
      </c>
      <c r="B163" s="12" t="s">
        <v>5396</v>
      </c>
      <c r="C163" s="11" t="s">
        <v>1881</v>
      </c>
      <c r="D163" s="11" t="s">
        <v>255</v>
      </c>
      <c r="E163" s="11" t="s">
        <v>759</v>
      </c>
      <c r="F163" s="11" t="s">
        <v>866</v>
      </c>
      <c r="G163" s="11" t="s">
        <v>5395</v>
      </c>
      <c r="H163" s="11" t="s">
        <v>66</v>
      </c>
      <c r="I163" s="11" t="s">
        <v>5378</v>
      </c>
      <c r="J163" s="11" t="s">
        <v>5282</v>
      </c>
      <c r="K163" s="11" t="s">
        <v>587</v>
      </c>
      <c r="L163" s="11" t="s">
        <v>346</v>
      </c>
      <c r="M163" s="11" t="s">
        <v>7600</v>
      </c>
      <c r="N163" s="13" t="s">
        <v>7979</v>
      </c>
      <c r="O163" s="11"/>
      <c r="P163" s="286"/>
    </row>
    <row r="164" spans="1:16" x14ac:dyDescent="0.3">
      <c r="A164" s="280" t="s">
        <v>4742</v>
      </c>
      <c r="B164" s="12" t="s">
        <v>5377</v>
      </c>
      <c r="C164" s="11" t="s">
        <v>7561</v>
      </c>
      <c r="D164" s="11" t="s">
        <v>414</v>
      </c>
      <c r="E164" s="11" t="s">
        <v>2698</v>
      </c>
      <c r="F164" s="11" t="s">
        <v>866</v>
      </c>
      <c r="G164" s="11" t="s">
        <v>5376</v>
      </c>
      <c r="H164" s="11" t="s">
        <v>66</v>
      </c>
      <c r="I164" s="11" t="s">
        <v>5378</v>
      </c>
      <c r="J164" s="11" t="s">
        <v>4978</v>
      </c>
      <c r="K164" s="11" t="s">
        <v>587</v>
      </c>
      <c r="L164" s="11" t="s">
        <v>346</v>
      </c>
      <c r="M164" s="11" t="s">
        <v>7600</v>
      </c>
      <c r="N164" s="13" t="s">
        <v>7979</v>
      </c>
      <c r="O164" s="11"/>
      <c r="P164" s="286"/>
    </row>
    <row r="165" spans="1:16" x14ac:dyDescent="0.3">
      <c r="A165" s="280" t="s">
        <v>4742</v>
      </c>
      <c r="B165" s="12" t="s">
        <v>5380</v>
      </c>
      <c r="C165" s="11" t="s">
        <v>7561</v>
      </c>
      <c r="D165" s="11" t="s">
        <v>96</v>
      </c>
      <c r="E165" s="11" t="s">
        <v>2698</v>
      </c>
      <c r="F165" s="11" t="s">
        <v>866</v>
      </c>
      <c r="G165" s="11" t="s">
        <v>5379</v>
      </c>
      <c r="H165" s="11" t="s">
        <v>66</v>
      </c>
      <c r="I165" s="11" t="s">
        <v>5378</v>
      </c>
      <c r="J165" s="11" t="s">
        <v>4744</v>
      </c>
      <c r="K165" s="11" t="s">
        <v>587</v>
      </c>
      <c r="L165" s="11" t="s">
        <v>346</v>
      </c>
      <c r="M165" s="11" t="s">
        <v>7600</v>
      </c>
      <c r="N165" s="13" t="s">
        <v>7979</v>
      </c>
      <c r="O165" s="11"/>
      <c r="P165" s="286"/>
    </row>
    <row r="166" spans="1:16" x14ac:dyDescent="0.3">
      <c r="A166" s="280" t="s">
        <v>4742</v>
      </c>
      <c r="B166" s="12" t="s">
        <v>5643</v>
      </c>
      <c r="C166" s="11" t="s">
        <v>7561</v>
      </c>
      <c r="D166" s="11" t="s">
        <v>96</v>
      </c>
      <c r="E166" s="11" t="s">
        <v>759</v>
      </c>
      <c r="F166" s="11" t="s">
        <v>887</v>
      </c>
      <c r="G166" s="11" t="s">
        <v>5642</v>
      </c>
      <c r="H166" s="11" t="s">
        <v>66</v>
      </c>
      <c r="I166" s="11" t="s">
        <v>5644</v>
      </c>
      <c r="J166" s="11" t="s">
        <v>4744</v>
      </c>
      <c r="K166" s="11" t="s">
        <v>587</v>
      </c>
      <c r="L166" s="11" t="s">
        <v>346</v>
      </c>
      <c r="M166" s="11" t="s">
        <v>1110</v>
      </c>
      <c r="N166" s="13" t="s">
        <v>7979</v>
      </c>
      <c r="O166" s="11"/>
      <c r="P166" s="286"/>
    </row>
    <row r="167" spans="1:16" x14ac:dyDescent="0.3">
      <c r="A167" s="280" t="s">
        <v>4742</v>
      </c>
      <c r="B167" s="12" t="s">
        <v>5490</v>
      </c>
      <c r="C167" s="11" t="s">
        <v>17</v>
      </c>
      <c r="D167" s="11" t="s">
        <v>414</v>
      </c>
      <c r="E167" s="11" t="s">
        <v>1700</v>
      </c>
      <c r="F167" s="11" t="s">
        <v>875</v>
      </c>
      <c r="G167" s="11" t="s">
        <v>5489</v>
      </c>
      <c r="H167" s="11" t="s">
        <v>66</v>
      </c>
      <c r="I167" s="11" t="s">
        <v>5491</v>
      </c>
      <c r="J167" s="11" t="s">
        <v>4978</v>
      </c>
      <c r="K167" s="11" t="s">
        <v>587</v>
      </c>
      <c r="L167" s="11" t="s">
        <v>346</v>
      </c>
      <c r="M167" s="11" t="s">
        <v>7601</v>
      </c>
      <c r="N167" s="13" t="s">
        <v>7979</v>
      </c>
      <c r="O167" s="11"/>
      <c r="P167" s="286"/>
    </row>
    <row r="168" spans="1:16" x14ac:dyDescent="0.3">
      <c r="A168" s="280" t="s">
        <v>4742</v>
      </c>
      <c r="B168" s="12" t="s">
        <v>5493</v>
      </c>
      <c r="C168" s="11" t="s">
        <v>1881</v>
      </c>
      <c r="D168" s="11" t="s">
        <v>96</v>
      </c>
      <c r="E168" s="11" t="s">
        <v>2698</v>
      </c>
      <c r="F168" s="11" t="s">
        <v>875</v>
      </c>
      <c r="G168" s="11" t="s">
        <v>5492</v>
      </c>
      <c r="H168" s="11" t="s">
        <v>66</v>
      </c>
      <c r="I168" s="11" t="s">
        <v>5494</v>
      </c>
      <c r="J168" s="11" t="s">
        <v>4744</v>
      </c>
      <c r="K168" s="11" t="s">
        <v>587</v>
      </c>
      <c r="L168" s="11" t="s">
        <v>346</v>
      </c>
      <c r="M168" s="11" t="s">
        <v>7601</v>
      </c>
      <c r="N168" s="13" t="s">
        <v>7979</v>
      </c>
      <c r="O168" s="11"/>
      <c r="P168" s="286"/>
    </row>
    <row r="169" spans="1:16" x14ac:dyDescent="0.3">
      <c r="A169" s="280" t="s">
        <v>4742</v>
      </c>
      <c r="B169" s="12" t="s">
        <v>4793</v>
      </c>
      <c r="C169" s="11" t="s">
        <v>17</v>
      </c>
      <c r="D169" s="11" t="s">
        <v>96</v>
      </c>
      <c r="E169" s="11" t="s">
        <v>759</v>
      </c>
      <c r="F169" s="11" t="s">
        <v>799</v>
      </c>
      <c r="G169" s="11" t="s">
        <v>4792</v>
      </c>
      <c r="H169" s="11" t="s">
        <v>66</v>
      </c>
      <c r="I169" s="11" t="s">
        <v>4794</v>
      </c>
      <c r="J169" s="11" t="s">
        <v>4744</v>
      </c>
      <c r="K169" s="11" t="s">
        <v>587</v>
      </c>
      <c r="L169" s="11" t="s">
        <v>346</v>
      </c>
      <c r="M169" s="11" t="s">
        <v>240</v>
      </c>
      <c r="N169" s="13" t="s">
        <v>7979</v>
      </c>
      <c r="O169" s="11"/>
      <c r="P169" s="286"/>
    </row>
    <row r="170" spans="1:16" x14ac:dyDescent="0.3">
      <c r="A170" s="280" t="s">
        <v>4742</v>
      </c>
      <c r="B170" s="12" t="s">
        <v>5407</v>
      </c>
      <c r="C170" s="11" t="s">
        <v>7561</v>
      </c>
      <c r="D170" s="11" t="s">
        <v>255</v>
      </c>
      <c r="E170" s="11" t="s">
        <v>759</v>
      </c>
      <c r="F170" s="11" t="s">
        <v>869</v>
      </c>
      <c r="G170" s="11" t="s">
        <v>5406</v>
      </c>
      <c r="H170" s="11" t="s">
        <v>66</v>
      </c>
      <c r="I170" s="11" t="s">
        <v>5408</v>
      </c>
      <c r="J170" s="11" t="s">
        <v>5282</v>
      </c>
      <c r="K170" s="11" t="s">
        <v>587</v>
      </c>
      <c r="L170" s="11" t="s">
        <v>346</v>
      </c>
      <c r="M170" s="11" t="s">
        <v>7602</v>
      </c>
      <c r="N170" s="13" t="s">
        <v>7979</v>
      </c>
      <c r="O170" s="11"/>
      <c r="P170" s="286"/>
    </row>
    <row r="171" spans="1:16" x14ac:dyDescent="0.3">
      <c r="A171" s="280" t="s">
        <v>4742</v>
      </c>
      <c r="B171" s="12" t="s">
        <v>5410</v>
      </c>
      <c r="C171" s="11" t="s">
        <v>7561</v>
      </c>
      <c r="D171" s="11" t="s">
        <v>414</v>
      </c>
      <c r="E171" s="11" t="s">
        <v>2698</v>
      </c>
      <c r="F171" s="11" t="s">
        <v>869</v>
      </c>
      <c r="G171" s="11" t="s">
        <v>5409</v>
      </c>
      <c r="H171" s="11" t="s">
        <v>66</v>
      </c>
      <c r="I171" s="11" t="s">
        <v>5411</v>
      </c>
      <c r="J171" s="11" t="s">
        <v>4978</v>
      </c>
      <c r="K171" s="11" t="s">
        <v>587</v>
      </c>
      <c r="L171" s="11" t="s">
        <v>346</v>
      </c>
      <c r="M171" s="11" t="s">
        <v>7602</v>
      </c>
      <c r="N171" s="13" t="s">
        <v>7979</v>
      </c>
      <c r="O171" s="11"/>
      <c r="P171" s="286"/>
    </row>
    <row r="172" spans="1:16" x14ac:dyDescent="0.3">
      <c r="A172" s="280" t="s">
        <v>4742</v>
      </c>
      <c r="B172" s="12" t="s">
        <v>5413</v>
      </c>
      <c r="C172" s="11" t="s">
        <v>7561</v>
      </c>
      <c r="D172" s="11" t="s">
        <v>96</v>
      </c>
      <c r="E172" s="11" t="s">
        <v>2698</v>
      </c>
      <c r="F172" s="11" t="s">
        <v>869</v>
      </c>
      <c r="G172" s="11" t="s">
        <v>5412</v>
      </c>
      <c r="H172" s="11" t="s">
        <v>66</v>
      </c>
      <c r="I172" s="11" t="s">
        <v>5414</v>
      </c>
      <c r="J172" s="11" t="s">
        <v>4744</v>
      </c>
      <c r="K172" s="11" t="s">
        <v>587</v>
      </c>
      <c r="L172" s="11" t="s">
        <v>346</v>
      </c>
      <c r="M172" s="11" t="s">
        <v>7602</v>
      </c>
      <c r="N172" s="13" t="s">
        <v>7979</v>
      </c>
      <c r="O172" s="11"/>
      <c r="P172" s="286"/>
    </row>
    <row r="173" spans="1:16" x14ac:dyDescent="0.3">
      <c r="A173" s="280" t="s">
        <v>4742</v>
      </c>
      <c r="B173" s="12" t="s">
        <v>5646</v>
      </c>
      <c r="C173" s="11" t="s">
        <v>7561</v>
      </c>
      <c r="D173" s="11" t="s">
        <v>96</v>
      </c>
      <c r="E173" s="11" t="s">
        <v>759</v>
      </c>
      <c r="F173" s="11" t="s">
        <v>887</v>
      </c>
      <c r="G173" s="11" t="s">
        <v>5645</v>
      </c>
      <c r="H173" s="11" t="s">
        <v>66</v>
      </c>
      <c r="I173" s="11" t="s">
        <v>5647</v>
      </c>
      <c r="J173" s="11" t="s">
        <v>4744</v>
      </c>
      <c r="K173" s="11" t="s">
        <v>587</v>
      </c>
      <c r="L173" s="11" t="s">
        <v>346</v>
      </c>
      <c r="M173" s="11" t="s">
        <v>1110</v>
      </c>
      <c r="N173" s="13" t="s">
        <v>7979</v>
      </c>
      <c r="O173" s="11"/>
      <c r="P173" s="286"/>
    </row>
    <row r="174" spans="1:16" x14ac:dyDescent="0.3">
      <c r="A174" s="280" t="s">
        <v>4742</v>
      </c>
      <c r="B174" s="12" t="s">
        <v>5649</v>
      </c>
      <c r="C174" s="11" t="s">
        <v>7561</v>
      </c>
      <c r="D174" s="11" t="s">
        <v>96</v>
      </c>
      <c r="E174" s="11" t="s">
        <v>759</v>
      </c>
      <c r="F174" s="11" t="s">
        <v>887</v>
      </c>
      <c r="G174" s="11" t="s">
        <v>5648</v>
      </c>
      <c r="H174" s="11" t="s">
        <v>66</v>
      </c>
      <c r="I174" s="11" t="s">
        <v>5650</v>
      </c>
      <c r="J174" s="11" t="s">
        <v>4744</v>
      </c>
      <c r="K174" s="11" t="s">
        <v>587</v>
      </c>
      <c r="L174" s="11" t="s">
        <v>346</v>
      </c>
      <c r="M174" s="11" t="s">
        <v>1110</v>
      </c>
      <c r="N174" s="13" t="s">
        <v>7979</v>
      </c>
      <c r="O174" s="11"/>
      <c r="P174" s="286"/>
    </row>
    <row r="175" spans="1:16" x14ac:dyDescent="0.3">
      <c r="A175" s="280" t="s">
        <v>4742</v>
      </c>
      <c r="B175" s="12" t="s">
        <v>4992</v>
      </c>
      <c r="C175" s="11" t="s">
        <v>7561</v>
      </c>
      <c r="D175" s="11" t="s">
        <v>96</v>
      </c>
      <c r="E175" s="11" t="s">
        <v>1700</v>
      </c>
      <c r="F175" s="11" t="s">
        <v>815</v>
      </c>
      <c r="G175" s="11" t="s">
        <v>4991</v>
      </c>
      <c r="H175" s="11" t="s">
        <v>66</v>
      </c>
      <c r="I175" s="11" t="s">
        <v>4993</v>
      </c>
      <c r="J175" s="11" t="s">
        <v>4744</v>
      </c>
      <c r="K175" s="11" t="s">
        <v>587</v>
      </c>
      <c r="L175" s="11" t="s">
        <v>346</v>
      </c>
      <c r="M175" s="11" t="s">
        <v>818</v>
      </c>
      <c r="N175" s="13" t="s">
        <v>7979</v>
      </c>
      <c r="O175" s="11"/>
      <c r="P175" s="286"/>
    </row>
    <row r="176" spans="1:16" x14ac:dyDescent="0.3">
      <c r="A176" s="280" t="s">
        <v>4742</v>
      </c>
      <c r="B176" s="12" t="s">
        <v>5025</v>
      </c>
      <c r="C176" s="11" t="s">
        <v>1881</v>
      </c>
      <c r="D176" s="11" t="s">
        <v>96</v>
      </c>
      <c r="E176" s="11" t="s">
        <v>1700</v>
      </c>
      <c r="F176" s="11" t="s">
        <v>815</v>
      </c>
      <c r="G176" s="11" t="s">
        <v>5024</v>
      </c>
      <c r="H176" s="11" t="s">
        <v>66</v>
      </c>
      <c r="I176" s="11" t="s">
        <v>5026</v>
      </c>
      <c r="J176" s="11" t="s">
        <v>4744</v>
      </c>
      <c r="K176" s="11" t="s">
        <v>587</v>
      </c>
      <c r="L176" s="11" t="s">
        <v>346</v>
      </c>
      <c r="M176" s="11" t="s">
        <v>818</v>
      </c>
      <c r="N176" s="13" t="s">
        <v>7979</v>
      </c>
      <c r="O176" s="11"/>
      <c r="P176" s="286"/>
    </row>
    <row r="177" spans="1:16" x14ac:dyDescent="0.3">
      <c r="A177" s="280" t="s">
        <v>4742</v>
      </c>
      <c r="B177" s="12" t="s">
        <v>5028</v>
      </c>
      <c r="C177" s="11" t="s">
        <v>1881</v>
      </c>
      <c r="D177" s="11" t="s">
        <v>96</v>
      </c>
      <c r="E177" s="11" t="s">
        <v>1700</v>
      </c>
      <c r="F177" s="11" t="s">
        <v>815</v>
      </c>
      <c r="G177" s="11" t="s">
        <v>5027</v>
      </c>
      <c r="H177" s="11" t="s">
        <v>66</v>
      </c>
      <c r="I177" s="11" t="s">
        <v>5029</v>
      </c>
      <c r="J177" s="11" t="s">
        <v>4744</v>
      </c>
      <c r="K177" s="11" t="s">
        <v>587</v>
      </c>
      <c r="L177" s="11" t="s">
        <v>346</v>
      </c>
      <c r="M177" s="11" t="s">
        <v>818</v>
      </c>
      <c r="N177" s="13" t="s">
        <v>7979</v>
      </c>
      <c r="O177" s="11"/>
      <c r="P177" s="286"/>
    </row>
    <row r="178" spans="1:16" x14ac:dyDescent="0.3">
      <c r="A178" s="280" t="s">
        <v>4742</v>
      </c>
      <c r="B178" s="12" t="s">
        <v>5031</v>
      </c>
      <c r="C178" s="11" t="s">
        <v>1881</v>
      </c>
      <c r="D178" s="11" t="s">
        <v>96</v>
      </c>
      <c r="E178" s="11" t="s">
        <v>1700</v>
      </c>
      <c r="F178" s="11" t="s">
        <v>815</v>
      </c>
      <c r="G178" s="11" t="s">
        <v>5030</v>
      </c>
      <c r="H178" s="11" t="s">
        <v>66</v>
      </c>
      <c r="I178" s="11" t="s">
        <v>5032</v>
      </c>
      <c r="J178" s="11" t="s">
        <v>4744</v>
      </c>
      <c r="K178" s="11" t="s">
        <v>587</v>
      </c>
      <c r="L178" s="11" t="s">
        <v>346</v>
      </c>
      <c r="M178" s="11" t="s">
        <v>818</v>
      </c>
      <c r="N178" s="13" t="s">
        <v>7979</v>
      </c>
      <c r="O178" s="11"/>
      <c r="P178" s="286"/>
    </row>
    <row r="179" spans="1:16" x14ac:dyDescent="0.3">
      <c r="A179" s="280" t="s">
        <v>4742</v>
      </c>
      <c r="B179" s="12" t="s">
        <v>5082</v>
      </c>
      <c r="C179" s="11" t="s">
        <v>1881</v>
      </c>
      <c r="D179" s="11" t="s">
        <v>96</v>
      </c>
      <c r="E179" s="11" t="s">
        <v>1700</v>
      </c>
      <c r="F179" s="11" t="s">
        <v>819</v>
      </c>
      <c r="G179" s="11" t="s">
        <v>5081</v>
      </c>
      <c r="H179" s="11" t="s">
        <v>66</v>
      </c>
      <c r="I179" s="11" t="s">
        <v>5083</v>
      </c>
      <c r="J179" s="11" t="s">
        <v>4744</v>
      </c>
      <c r="K179" s="11" t="s">
        <v>587</v>
      </c>
      <c r="L179" s="11" t="s">
        <v>346</v>
      </c>
      <c r="M179" s="11" t="s">
        <v>818</v>
      </c>
      <c r="N179" s="13" t="s">
        <v>7979</v>
      </c>
      <c r="O179" s="11"/>
      <c r="P179" s="286"/>
    </row>
    <row r="180" spans="1:16" x14ac:dyDescent="0.3">
      <c r="A180" s="280" t="s">
        <v>4742</v>
      </c>
      <c r="B180" s="12" t="s">
        <v>5085</v>
      </c>
      <c r="C180" s="11" t="s">
        <v>1881</v>
      </c>
      <c r="D180" s="11" t="s">
        <v>96</v>
      </c>
      <c r="E180" s="11" t="s">
        <v>1700</v>
      </c>
      <c r="F180" s="11" t="s">
        <v>819</v>
      </c>
      <c r="G180" s="11" t="s">
        <v>5084</v>
      </c>
      <c r="H180" s="11" t="s">
        <v>66</v>
      </c>
      <c r="I180" s="11" t="s">
        <v>5086</v>
      </c>
      <c r="J180" s="11" t="s">
        <v>4744</v>
      </c>
      <c r="K180" s="11" t="s">
        <v>587</v>
      </c>
      <c r="L180" s="11" t="s">
        <v>346</v>
      </c>
      <c r="M180" s="11" t="s">
        <v>818</v>
      </c>
      <c r="N180" s="13" t="s">
        <v>7979</v>
      </c>
      <c r="O180" s="11"/>
      <c r="P180" s="286"/>
    </row>
    <row r="181" spans="1:16" x14ac:dyDescent="0.3">
      <c r="A181" s="280" t="s">
        <v>4742</v>
      </c>
      <c r="B181" s="12" t="s">
        <v>5088</v>
      </c>
      <c r="C181" s="11" t="s">
        <v>1881</v>
      </c>
      <c r="D181" s="11" t="s">
        <v>96</v>
      </c>
      <c r="E181" s="11" t="s">
        <v>1700</v>
      </c>
      <c r="F181" s="11" t="s">
        <v>819</v>
      </c>
      <c r="G181" s="11" t="s">
        <v>5087</v>
      </c>
      <c r="H181" s="11" t="s">
        <v>66</v>
      </c>
      <c r="I181" s="11" t="s">
        <v>5089</v>
      </c>
      <c r="J181" s="11" t="s">
        <v>4744</v>
      </c>
      <c r="K181" s="11" t="s">
        <v>587</v>
      </c>
      <c r="L181" s="11" t="s">
        <v>346</v>
      </c>
      <c r="M181" s="11" t="s">
        <v>818</v>
      </c>
      <c r="N181" s="13" t="s">
        <v>7979</v>
      </c>
      <c r="O181" s="11"/>
      <c r="P181" s="286"/>
    </row>
    <row r="182" spans="1:16" x14ac:dyDescent="0.3">
      <c r="A182" s="280" t="s">
        <v>4742</v>
      </c>
      <c r="B182" s="12" t="s">
        <v>5091</v>
      </c>
      <c r="C182" s="11" t="s">
        <v>1881</v>
      </c>
      <c r="D182" s="11" t="s">
        <v>96</v>
      </c>
      <c r="E182" s="11" t="s">
        <v>1700</v>
      </c>
      <c r="F182" s="11" t="s">
        <v>819</v>
      </c>
      <c r="G182" s="11" t="s">
        <v>5090</v>
      </c>
      <c r="H182" s="11" t="s">
        <v>66</v>
      </c>
      <c r="I182" s="11" t="s">
        <v>5092</v>
      </c>
      <c r="J182" s="11" t="s">
        <v>4744</v>
      </c>
      <c r="K182" s="11" t="s">
        <v>587</v>
      </c>
      <c r="L182" s="11" t="s">
        <v>346</v>
      </c>
      <c r="M182" s="11" t="s">
        <v>818</v>
      </c>
      <c r="N182" s="13" t="s">
        <v>7979</v>
      </c>
      <c r="O182" s="11"/>
      <c r="P182" s="286"/>
    </row>
    <row r="183" spans="1:16" x14ac:dyDescent="0.3">
      <c r="A183" s="280" t="s">
        <v>4742</v>
      </c>
      <c r="B183" s="12" t="s">
        <v>5102</v>
      </c>
      <c r="C183" s="11" t="s">
        <v>17</v>
      </c>
      <c r="D183" s="11" t="s">
        <v>96</v>
      </c>
      <c r="E183" s="11" t="s">
        <v>1700</v>
      </c>
      <c r="F183" s="11" t="s">
        <v>819</v>
      </c>
      <c r="G183" s="11" t="s">
        <v>5101</v>
      </c>
      <c r="H183" s="11" t="s">
        <v>66</v>
      </c>
      <c r="I183" s="11" t="s">
        <v>5103</v>
      </c>
      <c r="J183" s="11" t="s">
        <v>4744</v>
      </c>
      <c r="K183" s="11" t="s">
        <v>587</v>
      </c>
      <c r="L183" s="11" t="s">
        <v>346</v>
      </c>
      <c r="M183" s="11" t="s">
        <v>818</v>
      </c>
      <c r="N183" s="13" t="s">
        <v>7979</v>
      </c>
      <c r="O183" s="11"/>
      <c r="P183" s="286"/>
    </row>
    <row r="184" spans="1:16" x14ac:dyDescent="0.3">
      <c r="A184" s="280" t="s">
        <v>4742</v>
      </c>
      <c r="B184" s="12" t="s">
        <v>5105</v>
      </c>
      <c r="C184" s="11" t="s">
        <v>17</v>
      </c>
      <c r="D184" s="11" t="s">
        <v>96</v>
      </c>
      <c r="E184" s="11" t="s">
        <v>1700</v>
      </c>
      <c r="F184" s="11" t="s">
        <v>819</v>
      </c>
      <c r="G184" s="11" t="s">
        <v>5104</v>
      </c>
      <c r="H184" s="11" t="s">
        <v>66</v>
      </c>
      <c r="I184" s="11" t="s">
        <v>5106</v>
      </c>
      <c r="J184" s="11" t="s">
        <v>4744</v>
      </c>
      <c r="K184" s="11" t="s">
        <v>587</v>
      </c>
      <c r="L184" s="11" t="s">
        <v>346</v>
      </c>
      <c r="M184" s="11" t="s">
        <v>818</v>
      </c>
      <c r="N184" s="13" t="s">
        <v>7979</v>
      </c>
      <c r="O184" s="11"/>
      <c r="P184" s="286"/>
    </row>
    <row r="185" spans="1:16" x14ac:dyDescent="0.3">
      <c r="A185" s="280" t="s">
        <v>4742</v>
      </c>
      <c r="B185" s="12" t="s">
        <v>4995</v>
      </c>
      <c r="C185" s="11" t="s">
        <v>7561</v>
      </c>
      <c r="D185" s="11" t="s">
        <v>96</v>
      </c>
      <c r="E185" s="11" t="s">
        <v>759</v>
      </c>
      <c r="F185" s="11" t="s">
        <v>815</v>
      </c>
      <c r="G185" s="11" t="s">
        <v>4994</v>
      </c>
      <c r="H185" s="11" t="s">
        <v>66</v>
      </c>
      <c r="I185" s="11" t="s">
        <v>4996</v>
      </c>
      <c r="J185" s="11" t="s">
        <v>4744</v>
      </c>
      <c r="K185" s="11" t="s">
        <v>587</v>
      </c>
      <c r="L185" s="11" t="s">
        <v>346</v>
      </c>
      <c r="M185" s="11" t="s">
        <v>818</v>
      </c>
      <c r="N185" s="13" t="s">
        <v>7979</v>
      </c>
      <c r="O185" s="11"/>
      <c r="P185" s="286"/>
    </row>
    <row r="186" spans="1:16" x14ac:dyDescent="0.3">
      <c r="A186" s="280" t="s">
        <v>4742</v>
      </c>
      <c r="B186" s="12" t="s">
        <v>5108</v>
      </c>
      <c r="C186" s="11" t="s">
        <v>17</v>
      </c>
      <c r="D186" s="11" t="s">
        <v>96</v>
      </c>
      <c r="E186" s="11" t="s">
        <v>759</v>
      </c>
      <c r="F186" s="11" t="s">
        <v>819</v>
      </c>
      <c r="G186" s="11" t="s">
        <v>5107</v>
      </c>
      <c r="H186" s="11" t="s">
        <v>66</v>
      </c>
      <c r="I186" s="11" t="s">
        <v>5109</v>
      </c>
      <c r="J186" s="11" t="s">
        <v>4744</v>
      </c>
      <c r="K186" s="11" t="s">
        <v>587</v>
      </c>
      <c r="L186" s="11" t="s">
        <v>346</v>
      </c>
      <c r="M186" s="11" t="s">
        <v>818</v>
      </c>
      <c r="N186" s="13" t="s">
        <v>7979</v>
      </c>
      <c r="O186" s="11"/>
      <c r="P186" s="286"/>
    </row>
    <row r="187" spans="1:16" x14ac:dyDescent="0.3">
      <c r="A187" s="280" t="s">
        <v>4742</v>
      </c>
      <c r="B187" s="12" t="s">
        <v>5422</v>
      </c>
      <c r="C187" s="11" t="s">
        <v>1881</v>
      </c>
      <c r="D187" s="11" t="s">
        <v>255</v>
      </c>
      <c r="E187" s="11" t="s">
        <v>759</v>
      </c>
      <c r="F187" s="11" t="s">
        <v>869</v>
      </c>
      <c r="G187" s="11" t="s">
        <v>5421</v>
      </c>
      <c r="H187" s="11" t="s">
        <v>66</v>
      </c>
      <c r="I187" s="11" t="s">
        <v>5423</v>
      </c>
      <c r="J187" s="11" t="s">
        <v>5282</v>
      </c>
      <c r="K187" s="11" t="s">
        <v>587</v>
      </c>
      <c r="L187" s="11" t="s">
        <v>346</v>
      </c>
      <c r="M187" s="11" t="s">
        <v>7602</v>
      </c>
      <c r="N187" s="13" t="s">
        <v>7979</v>
      </c>
      <c r="O187" s="11"/>
      <c r="P187" s="286"/>
    </row>
    <row r="188" spans="1:16" x14ac:dyDescent="0.3">
      <c r="A188" s="280" t="s">
        <v>4742</v>
      </c>
      <c r="B188" s="12" t="s">
        <v>5043</v>
      </c>
      <c r="C188" s="11" t="s">
        <v>17</v>
      </c>
      <c r="D188" s="11" t="s">
        <v>414</v>
      </c>
      <c r="E188" s="11" t="s">
        <v>759</v>
      </c>
      <c r="F188" s="11" t="s">
        <v>815</v>
      </c>
      <c r="G188" s="11" t="s">
        <v>5042</v>
      </c>
      <c r="H188" s="11" t="s">
        <v>66</v>
      </c>
      <c r="I188" s="11" t="s">
        <v>5044</v>
      </c>
      <c r="J188" s="11" t="s">
        <v>4978</v>
      </c>
      <c r="K188" s="11" t="s">
        <v>587</v>
      </c>
      <c r="L188" s="11" t="s">
        <v>346</v>
      </c>
      <c r="M188" s="11" t="s">
        <v>1388</v>
      </c>
      <c r="N188" s="13" t="s">
        <v>7979</v>
      </c>
      <c r="O188" s="11"/>
      <c r="P188" s="286"/>
    </row>
    <row r="189" spans="1:16" x14ac:dyDescent="0.3">
      <c r="A189" s="280" t="s">
        <v>4742</v>
      </c>
      <c r="B189" s="12" t="s">
        <v>5040</v>
      </c>
      <c r="C189" s="11" t="s">
        <v>1881</v>
      </c>
      <c r="D189" s="11" t="s">
        <v>96</v>
      </c>
      <c r="E189" s="11" t="s">
        <v>2698</v>
      </c>
      <c r="F189" s="11" t="s">
        <v>815</v>
      </c>
      <c r="G189" s="11" t="s">
        <v>5039</v>
      </c>
      <c r="H189" s="11" t="s">
        <v>66</v>
      </c>
      <c r="I189" s="11" t="s">
        <v>5041</v>
      </c>
      <c r="J189" s="11" t="s">
        <v>4744</v>
      </c>
      <c r="K189" s="11" t="s">
        <v>587</v>
      </c>
      <c r="L189" s="11" t="s">
        <v>346</v>
      </c>
      <c r="M189" s="11" t="s">
        <v>1388</v>
      </c>
      <c r="N189" s="13" t="s">
        <v>7979</v>
      </c>
      <c r="O189" s="11"/>
      <c r="P189" s="286"/>
    </row>
    <row r="190" spans="1:16" x14ac:dyDescent="0.3">
      <c r="A190" s="280" t="s">
        <v>4742</v>
      </c>
      <c r="B190" s="12" t="s">
        <v>4998</v>
      </c>
      <c r="C190" s="11" t="s">
        <v>7561</v>
      </c>
      <c r="D190" s="11" t="s">
        <v>414</v>
      </c>
      <c r="E190" s="11" t="s">
        <v>759</v>
      </c>
      <c r="F190" s="11" t="s">
        <v>815</v>
      </c>
      <c r="G190" s="11" t="s">
        <v>4997</v>
      </c>
      <c r="H190" s="11" t="s">
        <v>66</v>
      </c>
      <c r="I190" s="11" t="s">
        <v>4999</v>
      </c>
      <c r="J190" s="11" t="s">
        <v>4978</v>
      </c>
      <c r="K190" s="11" t="s">
        <v>587</v>
      </c>
      <c r="L190" s="11" t="s">
        <v>346</v>
      </c>
      <c r="M190" s="11" t="s">
        <v>1388</v>
      </c>
      <c r="N190" s="13" t="s">
        <v>7979</v>
      </c>
      <c r="O190" s="11"/>
      <c r="P190" s="286"/>
    </row>
    <row r="191" spans="1:16" x14ac:dyDescent="0.3">
      <c r="A191" s="280" t="s">
        <v>4742</v>
      </c>
      <c r="B191" s="12" t="s">
        <v>5428</v>
      </c>
      <c r="C191" s="11" t="s">
        <v>1881</v>
      </c>
      <c r="D191" s="11" t="s">
        <v>255</v>
      </c>
      <c r="E191" s="11" t="s">
        <v>759</v>
      </c>
      <c r="F191" s="11" t="s">
        <v>869</v>
      </c>
      <c r="G191" s="11" t="s">
        <v>5427</v>
      </c>
      <c r="H191" s="11" t="s">
        <v>66</v>
      </c>
      <c r="I191" s="11" t="s">
        <v>5429</v>
      </c>
      <c r="J191" s="11" t="s">
        <v>5282</v>
      </c>
      <c r="K191" s="11" t="s">
        <v>587</v>
      </c>
      <c r="L191" s="11" t="s">
        <v>346</v>
      </c>
      <c r="M191" s="11" t="s">
        <v>7602</v>
      </c>
      <c r="N191" s="13" t="s">
        <v>7979</v>
      </c>
      <c r="O191" s="11"/>
      <c r="P191" s="286"/>
    </row>
    <row r="192" spans="1:16" x14ac:dyDescent="0.3">
      <c r="A192" s="280" t="s">
        <v>4742</v>
      </c>
      <c r="B192" s="12" t="s">
        <v>5096</v>
      </c>
      <c r="C192" s="11" t="s">
        <v>1881</v>
      </c>
      <c r="D192" s="11" t="s">
        <v>414</v>
      </c>
      <c r="E192" s="11" t="s">
        <v>759</v>
      </c>
      <c r="F192" s="11" t="s">
        <v>819</v>
      </c>
      <c r="G192" s="11" t="s">
        <v>5095</v>
      </c>
      <c r="H192" s="11" t="s">
        <v>66</v>
      </c>
      <c r="I192" s="11" t="s">
        <v>5097</v>
      </c>
      <c r="J192" s="11" t="s">
        <v>4978</v>
      </c>
      <c r="K192" s="11" t="s">
        <v>587</v>
      </c>
      <c r="L192" s="11" t="s">
        <v>346</v>
      </c>
      <c r="M192" s="11" t="s">
        <v>7596</v>
      </c>
      <c r="N192" s="13" t="s">
        <v>7979</v>
      </c>
      <c r="O192" s="11"/>
      <c r="P192" s="286"/>
    </row>
    <row r="193" spans="1:16" x14ac:dyDescent="0.3">
      <c r="A193" s="280" t="s">
        <v>4742</v>
      </c>
      <c r="B193" s="12" t="s">
        <v>5046</v>
      </c>
      <c r="C193" s="11" t="s">
        <v>7561</v>
      </c>
      <c r="D193" s="11" t="s">
        <v>96</v>
      </c>
      <c r="E193" s="11" t="s">
        <v>2698</v>
      </c>
      <c r="F193" s="11" t="s">
        <v>819</v>
      </c>
      <c r="G193" s="11" t="s">
        <v>5045</v>
      </c>
      <c r="H193" s="11" t="s">
        <v>66</v>
      </c>
      <c r="I193" s="11" t="s">
        <v>5047</v>
      </c>
      <c r="J193" s="11" t="s">
        <v>4744</v>
      </c>
      <c r="K193" s="11" t="s">
        <v>587</v>
      </c>
      <c r="L193" s="11" t="s">
        <v>346</v>
      </c>
      <c r="M193" s="11" t="s">
        <v>7596</v>
      </c>
      <c r="N193" s="13" t="s">
        <v>7979</v>
      </c>
      <c r="O193" s="11"/>
      <c r="P193" s="286"/>
    </row>
    <row r="194" spans="1:16" x14ac:dyDescent="0.3">
      <c r="A194" s="280" t="s">
        <v>4742</v>
      </c>
      <c r="B194" s="12" t="s">
        <v>5141</v>
      </c>
      <c r="C194" s="11" t="s">
        <v>1881</v>
      </c>
      <c r="D194" s="11" t="s">
        <v>96</v>
      </c>
      <c r="E194" s="11" t="s">
        <v>1700</v>
      </c>
      <c r="F194" s="11" t="s">
        <v>829</v>
      </c>
      <c r="G194" s="11" t="s">
        <v>5140</v>
      </c>
      <c r="H194" s="11" t="s">
        <v>66</v>
      </c>
      <c r="I194" s="11" t="s">
        <v>5142</v>
      </c>
      <c r="J194" s="11" t="s">
        <v>4744</v>
      </c>
      <c r="K194" s="11" t="s">
        <v>587</v>
      </c>
      <c r="L194" s="11" t="s">
        <v>346</v>
      </c>
      <c r="M194" s="11" t="s">
        <v>832</v>
      </c>
      <c r="N194" s="13" t="s">
        <v>7979</v>
      </c>
      <c r="O194" s="11"/>
      <c r="P194" s="286"/>
    </row>
    <row r="195" spans="1:16" x14ac:dyDescent="0.3">
      <c r="A195" s="280" t="s">
        <v>4742</v>
      </c>
      <c r="B195" s="12" t="s">
        <v>4833</v>
      </c>
      <c r="C195" s="11" t="s">
        <v>1881</v>
      </c>
      <c r="D195" s="11" t="s">
        <v>96</v>
      </c>
      <c r="E195" s="11" t="s">
        <v>759</v>
      </c>
      <c r="F195" s="11" t="s">
        <v>801</v>
      </c>
      <c r="G195" s="11" t="s">
        <v>4832</v>
      </c>
      <c r="H195" s="11" t="s">
        <v>66</v>
      </c>
      <c r="I195" s="11" t="s">
        <v>4834</v>
      </c>
      <c r="J195" s="11" t="s">
        <v>4744</v>
      </c>
      <c r="K195" s="11" t="s">
        <v>587</v>
      </c>
      <c r="L195" s="11" t="s">
        <v>346</v>
      </c>
      <c r="M195" s="11" t="s">
        <v>267</v>
      </c>
      <c r="N195" s="13" t="s">
        <v>7979</v>
      </c>
      <c r="O195" s="11"/>
      <c r="P195" s="286"/>
    </row>
    <row r="196" spans="1:16" x14ac:dyDescent="0.3">
      <c r="A196" s="280" t="s">
        <v>4742</v>
      </c>
      <c r="B196" s="12" t="s">
        <v>4815</v>
      </c>
      <c r="C196" s="11" t="s">
        <v>7561</v>
      </c>
      <c r="D196" s="11" t="s">
        <v>96</v>
      </c>
      <c r="E196" s="11" t="s">
        <v>759</v>
      </c>
      <c r="F196" s="11" t="s">
        <v>801</v>
      </c>
      <c r="G196" s="11" t="s">
        <v>4814</v>
      </c>
      <c r="H196" s="11" t="s">
        <v>66</v>
      </c>
      <c r="I196" s="11" t="s">
        <v>4816</v>
      </c>
      <c r="J196" s="11" t="s">
        <v>4744</v>
      </c>
      <c r="K196" s="11" t="s">
        <v>587</v>
      </c>
      <c r="L196" s="11" t="s">
        <v>346</v>
      </c>
      <c r="M196" s="11" t="s">
        <v>653</v>
      </c>
      <c r="N196" s="13" t="s">
        <v>7979</v>
      </c>
      <c r="O196" s="11"/>
      <c r="P196" s="286"/>
    </row>
    <row r="197" spans="1:16" x14ac:dyDescent="0.3">
      <c r="A197" s="280" t="s">
        <v>4742</v>
      </c>
      <c r="B197" s="12" t="s">
        <v>5094</v>
      </c>
      <c r="C197" s="11" t="s">
        <v>1881</v>
      </c>
      <c r="D197" s="11" t="s">
        <v>414</v>
      </c>
      <c r="E197" s="11" t="s">
        <v>759</v>
      </c>
      <c r="F197" s="11" t="s">
        <v>819</v>
      </c>
      <c r="G197" s="11" t="s">
        <v>5093</v>
      </c>
      <c r="H197" s="11" t="s">
        <v>66</v>
      </c>
      <c r="I197" s="11" t="s">
        <v>5050</v>
      </c>
      <c r="J197" s="11" t="s">
        <v>4978</v>
      </c>
      <c r="K197" s="11" t="s">
        <v>587</v>
      </c>
      <c r="L197" s="11" t="s">
        <v>346</v>
      </c>
      <c r="M197" s="11" t="s">
        <v>7596</v>
      </c>
      <c r="N197" s="13" t="s">
        <v>7979</v>
      </c>
      <c r="O197" s="11"/>
      <c r="P197" s="286"/>
    </row>
    <row r="198" spans="1:16" x14ac:dyDescent="0.3">
      <c r="A198" s="280" t="s">
        <v>4742</v>
      </c>
      <c r="B198" s="12" t="s">
        <v>5049</v>
      </c>
      <c r="C198" s="11" t="s">
        <v>7561</v>
      </c>
      <c r="D198" s="11" t="s">
        <v>96</v>
      </c>
      <c r="E198" s="11" t="s">
        <v>2698</v>
      </c>
      <c r="F198" s="11" t="s">
        <v>819</v>
      </c>
      <c r="G198" s="11" t="s">
        <v>5048</v>
      </c>
      <c r="H198" s="11" t="s">
        <v>66</v>
      </c>
      <c r="I198" s="11" t="s">
        <v>5050</v>
      </c>
      <c r="J198" s="11" t="s">
        <v>4744</v>
      </c>
      <c r="K198" s="11" t="s">
        <v>587</v>
      </c>
      <c r="L198" s="11" t="s">
        <v>346</v>
      </c>
      <c r="M198" s="11" t="s">
        <v>7596</v>
      </c>
      <c r="N198" s="13" t="s">
        <v>7979</v>
      </c>
      <c r="O198" s="11"/>
      <c r="P198" s="286"/>
    </row>
    <row r="199" spans="1:16" x14ac:dyDescent="0.3">
      <c r="A199" s="280" t="s">
        <v>4742</v>
      </c>
      <c r="B199" s="12" t="s">
        <v>5243</v>
      </c>
      <c r="C199" s="11" t="s">
        <v>1881</v>
      </c>
      <c r="D199" s="11" t="s">
        <v>106</v>
      </c>
      <c r="E199" s="11" t="s">
        <v>1700</v>
      </c>
      <c r="F199" s="11" t="s">
        <v>848</v>
      </c>
      <c r="G199" s="11" t="s">
        <v>5242</v>
      </c>
      <c r="H199" s="11" t="s">
        <v>66</v>
      </c>
      <c r="I199" s="11" t="s">
        <v>5244</v>
      </c>
      <c r="J199" s="11" t="s">
        <v>4744</v>
      </c>
      <c r="K199" s="11" t="s">
        <v>587</v>
      </c>
      <c r="L199" s="11" t="s">
        <v>346</v>
      </c>
      <c r="M199" s="11" t="s">
        <v>851</v>
      </c>
      <c r="N199" s="13" t="s">
        <v>7979</v>
      </c>
      <c r="O199" s="11"/>
      <c r="P199" s="286"/>
    </row>
    <row r="200" spans="1:16" x14ac:dyDescent="0.3">
      <c r="A200" s="280" t="s">
        <v>4742</v>
      </c>
      <c r="B200" s="12" t="s">
        <v>5058</v>
      </c>
      <c r="C200" s="11" t="s">
        <v>1881</v>
      </c>
      <c r="D200" s="11" t="s">
        <v>96</v>
      </c>
      <c r="E200" s="11" t="s">
        <v>1700</v>
      </c>
      <c r="F200" s="11" t="s">
        <v>819</v>
      </c>
      <c r="G200" s="11" t="s">
        <v>5057</v>
      </c>
      <c r="H200" s="11" t="s">
        <v>66</v>
      </c>
      <c r="I200" s="11" t="s">
        <v>5059</v>
      </c>
      <c r="J200" s="11" t="s">
        <v>4744</v>
      </c>
      <c r="K200" s="11" t="s">
        <v>587</v>
      </c>
      <c r="L200" s="11" t="s">
        <v>346</v>
      </c>
      <c r="M200" s="11" t="s">
        <v>818</v>
      </c>
      <c r="N200" s="13" t="s">
        <v>7979</v>
      </c>
      <c r="O200" s="11"/>
      <c r="P200" s="286"/>
    </row>
    <row r="201" spans="1:16" x14ac:dyDescent="0.3">
      <c r="A201" s="280" t="s">
        <v>4742</v>
      </c>
      <c r="B201" s="12" t="s">
        <v>5061</v>
      </c>
      <c r="C201" s="11" t="s">
        <v>1881</v>
      </c>
      <c r="D201" s="11" t="s">
        <v>96</v>
      </c>
      <c r="E201" s="11" t="s">
        <v>1700</v>
      </c>
      <c r="F201" s="11" t="s">
        <v>819</v>
      </c>
      <c r="G201" s="11" t="s">
        <v>5060</v>
      </c>
      <c r="H201" s="11" t="s">
        <v>66</v>
      </c>
      <c r="I201" s="11" t="s">
        <v>5062</v>
      </c>
      <c r="J201" s="11" t="s">
        <v>4744</v>
      </c>
      <c r="K201" s="11" t="s">
        <v>587</v>
      </c>
      <c r="L201" s="11" t="s">
        <v>346</v>
      </c>
      <c r="M201" s="11" t="s">
        <v>818</v>
      </c>
      <c r="N201" s="13" t="s">
        <v>7979</v>
      </c>
      <c r="O201" s="11"/>
      <c r="P201" s="286"/>
    </row>
    <row r="202" spans="1:16" x14ac:dyDescent="0.3">
      <c r="A202" s="280" t="s">
        <v>4742</v>
      </c>
      <c r="B202" s="12" t="s">
        <v>5064</v>
      </c>
      <c r="C202" s="11" t="s">
        <v>1881</v>
      </c>
      <c r="D202" s="11" t="s">
        <v>96</v>
      </c>
      <c r="E202" s="11" t="s">
        <v>1700</v>
      </c>
      <c r="F202" s="11" t="s">
        <v>819</v>
      </c>
      <c r="G202" s="11" t="s">
        <v>5063</v>
      </c>
      <c r="H202" s="11" t="s">
        <v>66</v>
      </c>
      <c r="I202" s="11" t="s">
        <v>5065</v>
      </c>
      <c r="J202" s="11" t="s">
        <v>4744</v>
      </c>
      <c r="K202" s="11" t="s">
        <v>587</v>
      </c>
      <c r="L202" s="11" t="s">
        <v>346</v>
      </c>
      <c r="M202" s="11" t="s">
        <v>818</v>
      </c>
      <c r="N202" s="13" t="s">
        <v>7979</v>
      </c>
      <c r="O202" s="11"/>
      <c r="P202" s="286"/>
    </row>
    <row r="203" spans="1:16" x14ac:dyDescent="0.3">
      <c r="A203" s="280" t="s">
        <v>4742</v>
      </c>
      <c r="B203" s="12" t="s">
        <v>5067</v>
      </c>
      <c r="C203" s="11" t="s">
        <v>1881</v>
      </c>
      <c r="D203" s="11" t="s">
        <v>96</v>
      </c>
      <c r="E203" s="11" t="s">
        <v>1700</v>
      </c>
      <c r="F203" s="11" t="s">
        <v>819</v>
      </c>
      <c r="G203" s="11" t="s">
        <v>5066</v>
      </c>
      <c r="H203" s="11" t="s">
        <v>66</v>
      </c>
      <c r="I203" s="11" t="s">
        <v>5068</v>
      </c>
      <c r="J203" s="11" t="s">
        <v>4744</v>
      </c>
      <c r="K203" s="11" t="s">
        <v>587</v>
      </c>
      <c r="L203" s="11" t="s">
        <v>346</v>
      </c>
      <c r="M203" s="11" t="s">
        <v>818</v>
      </c>
      <c r="N203" s="13" t="s">
        <v>7979</v>
      </c>
      <c r="O203" s="11"/>
      <c r="P203" s="286"/>
    </row>
    <row r="204" spans="1:16" x14ac:dyDescent="0.3">
      <c r="A204" s="280" t="s">
        <v>4742</v>
      </c>
      <c r="B204" s="12" t="s">
        <v>5070</v>
      </c>
      <c r="C204" s="11" t="s">
        <v>1881</v>
      </c>
      <c r="D204" s="11" t="s">
        <v>96</v>
      </c>
      <c r="E204" s="11" t="s">
        <v>1700</v>
      </c>
      <c r="F204" s="11" t="s">
        <v>819</v>
      </c>
      <c r="G204" s="11" t="s">
        <v>5069</v>
      </c>
      <c r="H204" s="11" t="s">
        <v>66</v>
      </c>
      <c r="I204" s="11" t="s">
        <v>5071</v>
      </c>
      <c r="J204" s="11" t="s">
        <v>4744</v>
      </c>
      <c r="K204" s="11" t="s">
        <v>587</v>
      </c>
      <c r="L204" s="11" t="s">
        <v>346</v>
      </c>
      <c r="M204" s="11" t="s">
        <v>818</v>
      </c>
      <c r="N204" s="13" t="s">
        <v>7979</v>
      </c>
      <c r="O204" s="11"/>
      <c r="P204" s="286"/>
    </row>
    <row r="205" spans="1:16" x14ac:dyDescent="0.3">
      <c r="A205" s="280" t="s">
        <v>4742</v>
      </c>
      <c r="B205" s="12" t="s">
        <v>5073</v>
      </c>
      <c r="C205" s="11" t="s">
        <v>1881</v>
      </c>
      <c r="D205" s="11" t="s">
        <v>96</v>
      </c>
      <c r="E205" s="11" t="s">
        <v>1700</v>
      </c>
      <c r="F205" s="11" t="s">
        <v>819</v>
      </c>
      <c r="G205" s="11" t="s">
        <v>5072</v>
      </c>
      <c r="H205" s="11" t="s">
        <v>66</v>
      </c>
      <c r="I205" s="11" t="s">
        <v>5074</v>
      </c>
      <c r="J205" s="11" t="s">
        <v>4744</v>
      </c>
      <c r="K205" s="11" t="s">
        <v>587</v>
      </c>
      <c r="L205" s="11" t="s">
        <v>346</v>
      </c>
      <c r="M205" s="11" t="s">
        <v>818</v>
      </c>
      <c r="N205" s="13" t="s">
        <v>7979</v>
      </c>
      <c r="O205" s="11"/>
      <c r="P205" s="286"/>
    </row>
    <row r="206" spans="1:16" x14ac:dyDescent="0.3">
      <c r="A206" s="280" t="s">
        <v>4742</v>
      </c>
      <c r="B206" s="12" t="s">
        <v>5076</v>
      </c>
      <c r="C206" s="11" t="s">
        <v>1881</v>
      </c>
      <c r="D206" s="11" t="s">
        <v>96</v>
      </c>
      <c r="E206" s="11" t="s">
        <v>1700</v>
      </c>
      <c r="F206" s="11" t="s">
        <v>819</v>
      </c>
      <c r="G206" s="11" t="s">
        <v>5075</v>
      </c>
      <c r="H206" s="11" t="s">
        <v>66</v>
      </c>
      <c r="I206" s="11" t="s">
        <v>5077</v>
      </c>
      <c r="J206" s="11" t="s">
        <v>4744</v>
      </c>
      <c r="K206" s="11" t="s">
        <v>587</v>
      </c>
      <c r="L206" s="11" t="s">
        <v>346</v>
      </c>
      <c r="M206" s="11" t="s">
        <v>818</v>
      </c>
      <c r="N206" s="13" t="s">
        <v>7979</v>
      </c>
      <c r="O206" s="11"/>
      <c r="P206" s="286"/>
    </row>
    <row r="207" spans="1:16" x14ac:dyDescent="0.3">
      <c r="A207" s="280" t="s">
        <v>4742</v>
      </c>
      <c r="B207" s="12" t="s">
        <v>5079</v>
      </c>
      <c r="C207" s="11" t="s">
        <v>1881</v>
      </c>
      <c r="D207" s="11" t="s">
        <v>96</v>
      </c>
      <c r="E207" s="11" t="s">
        <v>1700</v>
      </c>
      <c r="F207" s="11" t="s">
        <v>819</v>
      </c>
      <c r="G207" s="11" t="s">
        <v>5078</v>
      </c>
      <c r="H207" s="11" t="s">
        <v>66</v>
      </c>
      <c r="I207" s="11" t="s">
        <v>5080</v>
      </c>
      <c r="J207" s="11" t="s">
        <v>4744</v>
      </c>
      <c r="K207" s="11" t="s">
        <v>587</v>
      </c>
      <c r="L207" s="11" t="s">
        <v>346</v>
      </c>
      <c r="M207" s="11" t="s">
        <v>818</v>
      </c>
      <c r="N207" s="13" t="s">
        <v>7979</v>
      </c>
      <c r="O207" s="11"/>
      <c r="P207" s="286"/>
    </row>
    <row r="208" spans="1:16" x14ac:dyDescent="0.3">
      <c r="A208" s="280" t="s">
        <v>4742</v>
      </c>
      <c r="B208" s="12" t="s">
        <v>5552</v>
      </c>
      <c r="C208" s="11" t="s">
        <v>1881</v>
      </c>
      <c r="D208" s="11" t="s">
        <v>96</v>
      </c>
      <c r="E208" s="11" t="s">
        <v>759</v>
      </c>
      <c r="F208" s="11" t="s">
        <v>881</v>
      </c>
      <c r="G208" s="11" t="s">
        <v>5551</v>
      </c>
      <c r="H208" s="11" t="s">
        <v>66</v>
      </c>
      <c r="I208" s="11" t="s">
        <v>5553</v>
      </c>
      <c r="J208" s="11" t="s">
        <v>4744</v>
      </c>
      <c r="K208" s="11" t="s">
        <v>587</v>
      </c>
      <c r="L208" s="11" t="s">
        <v>346</v>
      </c>
      <c r="M208" s="11" t="s">
        <v>7598</v>
      </c>
      <c r="N208" s="13" t="s">
        <v>7979</v>
      </c>
      <c r="O208" s="11"/>
      <c r="P208" s="286"/>
    </row>
    <row r="209" spans="1:16" x14ac:dyDescent="0.3">
      <c r="A209" s="280" t="s">
        <v>4742</v>
      </c>
      <c r="B209" s="12" t="s">
        <v>5549</v>
      </c>
      <c r="C209" s="11" t="s">
        <v>1881</v>
      </c>
      <c r="D209" s="11" t="s">
        <v>96</v>
      </c>
      <c r="E209" s="11" t="s">
        <v>759</v>
      </c>
      <c r="F209" s="11" t="s">
        <v>881</v>
      </c>
      <c r="G209" s="11" t="s">
        <v>5548</v>
      </c>
      <c r="H209" s="11" t="s">
        <v>66</v>
      </c>
      <c r="I209" s="11" t="s">
        <v>5550</v>
      </c>
      <c r="J209" s="11" t="s">
        <v>4744</v>
      </c>
      <c r="K209" s="11" t="s">
        <v>587</v>
      </c>
      <c r="L209" s="11" t="s">
        <v>346</v>
      </c>
      <c r="M209" s="11" t="s">
        <v>7598</v>
      </c>
      <c r="N209" s="13" t="s">
        <v>7979</v>
      </c>
      <c r="O209" s="11"/>
      <c r="P209" s="286"/>
    </row>
    <row r="210" spans="1:16" x14ac:dyDescent="0.3">
      <c r="A210" s="280" t="s">
        <v>4742</v>
      </c>
      <c r="B210" s="12" t="s">
        <v>5010</v>
      </c>
      <c r="C210" s="11" t="s">
        <v>1881</v>
      </c>
      <c r="D210" s="11" t="s">
        <v>96</v>
      </c>
      <c r="E210" s="11" t="s">
        <v>1700</v>
      </c>
      <c r="F210" s="11" t="s">
        <v>815</v>
      </c>
      <c r="G210" s="11" t="s">
        <v>5009</v>
      </c>
      <c r="H210" s="11" t="s">
        <v>66</v>
      </c>
      <c r="I210" s="11" t="s">
        <v>5011</v>
      </c>
      <c r="J210" s="11" t="s">
        <v>4744</v>
      </c>
      <c r="K210" s="11" t="s">
        <v>587</v>
      </c>
      <c r="L210" s="11" t="s">
        <v>346</v>
      </c>
      <c r="M210" s="11" t="s">
        <v>818</v>
      </c>
      <c r="N210" s="13" t="s">
        <v>7979</v>
      </c>
      <c r="O210" s="11"/>
      <c r="P210" s="286"/>
    </row>
    <row r="211" spans="1:16" x14ac:dyDescent="0.3">
      <c r="A211" s="280" t="s">
        <v>4742</v>
      </c>
      <c r="B211" s="12" t="s">
        <v>5019</v>
      </c>
      <c r="C211" s="11" t="s">
        <v>1881</v>
      </c>
      <c r="D211" s="11" t="s">
        <v>96</v>
      </c>
      <c r="E211" s="11" t="s">
        <v>1700</v>
      </c>
      <c r="F211" s="11" t="s">
        <v>815</v>
      </c>
      <c r="G211" s="11" t="s">
        <v>5018</v>
      </c>
      <c r="H211" s="11" t="s">
        <v>66</v>
      </c>
      <c r="I211" s="11" t="s">
        <v>5020</v>
      </c>
      <c r="J211" s="11" t="s">
        <v>4744</v>
      </c>
      <c r="K211" s="11" t="s">
        <v>587</v>
      </c>
      <c r="L211" s="11" t="s">
        <v>346</v>
      </c>
      <c r="M211" s="11" t="s">
        <v>818</v>
      </c>
      <c r="N211" s="13" t="s">
        <v>7979</v>
      </c>
      <c r="O211" s="11"/>
      <c r="P211" s="286"/>
    </row>
    <row r="212" spans="1:16" x14ac:dyDescent="0.3">
      <c r="A212" s="280" t="s">
        <v>4742</v>
      </c>
      <c r="B212" s="12" t="s">
        <v>5034</v>
      </c>
      <c r="C212" s="11" t="s">
        <v>1881</v>
      </c>
      <c r="D212" s="11" t="s">
        <v>96</v>
      </c>
      <c r="E212" s="11" t="s">
        <v>1700</v>
      </c>
      <c r="F212" s="11" t="s">
        <v>815</v>
      </c>
      <c r="G212" s="11" t="s">
        <v>5033</v>
      </c>
      <c r="H212" s="11" t="s">
        <v>66</v>
      </c>
      <c r="I212" s="11" t="s">
        <v>5035</v>
      </c>
      <c r="J212" s="11" t="s">
        <v>4744</v>
      </c>
      <c r="K212" s="11" t="s">
        <v>587</v>
      </c>
      <c r="L212" s="11" t="s">
        <v>346</v>
      </c>
      <c r="M212" s="11" t="s">
        <v>818</v>
      </c>
      <c r="N212" s="13" t="s">
        <v>7979</v>
      </c>
      <c r="O212" s="11"/>
      <c r="P212" s="286"/>
    </row>
    <row r="213" spans="1:16" x14ac:dyDescent="0.3">
      <c r="A213" s="280" t="s">
        <v>4742</v>
      </c>
      <c r="B213" s="12" t="s">
        <v>5052</v>
      </c>
      <c r="C213" s="11" t="s">
        <v>1881</v>
      </c>
      <c r="D213" s="11" t="s">
        <v>96</v>
      </c>
      <c r="E213" s="11" t="s">
        <v>1700</v>
      </c>
      <c r="F213" s="11" t="s">
        <v>819</v>
      </c>
      <c r="G213" s="11" t="s">
        <v>5051</v>
      </c>
      <c r="H213" s="11" t="s">
        <v>66</v>
      </c>
      <c r="I213" s="11" t="s">
        <v>5053</v>
      </c>
      <c r="J213" s="11" t="s">
        <v>4744</v>
      </c>
      <c r="K213" s="11" t="s">
        <v>587</v>
      </c>
      <c r="L213" s="11" t="s">
        <v>346</v>
      </c>
      <c r="M213" s="11" t="s">
        <v>818</v>
      </c>
      <c r="N213" s="13" t="s">
        <v>7979</v>
      </c>
      <c r="O213" s="11"/>
      <c r="P213" s="286"/>
    </row>
    <row r="214" spans="1:16" x14ac:dyDescent="0.3">
      <c r="A214" s="280" t="s">
        <v>4742</v>
      </c>
      <c r="B214" s="12" t="s">
        <v>5055</v>
      </c>
      <c r="C214" s="11" t="s">
        <v>1881</v>
      </c>
      <c r="D214" s="11" t="s">
        <v>96</v>
      </c>
      <c r="E214" s="11" t="s">
        <v>1700</v>
      </c>
      <c r="F214" s="11" t="s">
        <v>819</v>
      </c>
      <c r="G214" s="11" t="s">
        <v>5054</v>
      </c>
      <c r="H214" s="11" t="s">
        <v>66</v>
      </c>
      <c r="I214" s="11" t="s">
        <v>5056</v>
      </c>
      <c r="J214" s="11" t="s">
        <v>4744</v>
      </c>
      <c r="K214" s="11" t="s">
        <v>587</v>
      </c>
      <c r="L214" s="11" t="s">
        <v>346</v>
      </c>
      <c r="M214" s="11" t="s">
        <v>818</v>
      </c>
      <c r="N214" s="13" t="s">
        <v>7979</v>
      </c>
      <c r="O214" s="11"/>
      <c r="P214" s="286"/>
    </row>
    <row r="215" spans="1:16" x14ac:dyDescent="0.3">
      <c r="A215" s="280" t="s">
        <v>4742</v>
      </c>
      <c r="B215" s="12" t="s">
        <v>5022</v>
      </c>
      <c r="C215" s="11" t="s">
        <v>1881</v>
      </c>
      <c r="D215" s="11" t="s">
        <v>96</v>
      </c>
      <c r="E215" s="11" t="s">
        <v>1700</v>
      </c>
      <c r="F215" s="11" t="s">
        <v>815</v>
      </c>
      <c r="G215" s="11" t="s">
        <v>5021</v>
      </c>
      <c r="H215" s="11" t="s">
        <v>66</v>
      </c>
      <c r="I215" s="11" t="s">
        <v>5023</v>
      </c>
      <c r="J215" s="11" t="s">
        <v>4744</v>
      </c>
      <c r="K215" s="11" t="s">
        <v>587</v>
      </c>
      <c r="L215" s="11" t="s">
        <v>346</v>
      </c>
      <c r="M215" s="11" t="s">
        <v>818</v>
      </c>
      <c r="N215" s="13" t="s">
        <v>7979</v>
      </c>
      <c r="O215" s="11"/>
      <c r="P215" s="286"/>
    </row>
    <row r="216" spans="1:16" x14ac:dyDescent="0.3">
      <c r="A216" s="280" t="s">
        <v>4742</v>
      </c>
      <c r="B216" s="12" t="s">
        <v>5013</v>
      </c>
      <c r="C216" s="11" t="s">
        <v>1881</v>
      </c>
      <c r="D216" s="11" t="s">
        <v>96</v>
      </c>
      <c r="E216" s="11" t="s">
        <v>1700</v>
      </c>
      <c r="F216" s="11" t="s">
        <v>815</v>
      </c>
      <c r="G216" s="11" t="s">
        <v>5012</v>
      </c>
      <c r="H216" s="11" t="s">
        <v>66</v>
      </c>
      <c r="I216" s="11" t="s">
        <v>5014</v>
      </c>
      <c r="J216" s="11" t="s">
        <v>4744</v>
      </c>
      <c r="K216" s="11" t="s">
        <v>587</v>
      </c>
      <c r="L216" s="11" t="s">
        <v>346</v>
      </c>
      <c r="M216" s="11" t="s">
        <v>818</v>
      </c>
      <c r="N216" s="13" t="s">
        <v>7979</v>
      </c>
      <c r="O216" s="11"/>
      <c r="P216" s="286"/>
    </row>
    <row r="217" spans="1:16" x14ac:dyDescent="0.3">
      <c r="A217" s="280" t="s">
        <v>4742</v>
      </c>
      <c r="B217" s="12" t="s">
        <v>5016</v>
      </c>
      <c r="C217" s="11" t="s">
        <v>1881</v>
      </c>
      <c r="D217" s="11" t="s">
        <v>96</v>
      </c>
      <c r="E217" s="11" t="s">
        <v>1700</v>
      </c>
      <c r="F217" s="11" t="s">
        <v>815</v>
      </c>
      <c r="G217" s="11" t="s">
        <v>5015</v>
      </c>
      <c r="H217" s="11" t="s">
        <v>66</v>
      </c>
      <c r="I217" s="11" t="s">
        <v>5017</v>
      </c>
      <c r="J217" s="11" t="s">
        <v>4744</v>
      </c>
      <c r="K217" s="11" t="s">
        <v>587</v>
      </c>
      <c r="L217" s="11" t="s">
        <v>346</v>
      </c>
      <c r="M217" s="11" t="s">
        <v>818</v>
      </c>
      <c r="N217" s="13" t="s">
        <v>7979</v>
      </c>
      <c r="O217" s="11"/>
      <c r="P217" s="286"/>
    </row>
    <row r="218" spans="1:16" x14ac:dyDescent="0.3">
      <c r="A218" s="280" t="s">
        <v>4742</v>
      </c>
      <c r="B218" s="12" t="s">
        <v>4968</v>
      </c>
      <c r="C218" s="11" t="s">
        <v>17</v>
      </c>
      <c r="D218" s="11" t="s">
        <v>96</v>
      </c>
      <c r="E218" s="11" t="s">
        <v>759</v>
      </c>
      <c r="F218" s="11" t="s">
        <v>811</v>
      </c>
      <c r="G218" s="11" t="s">
        <v>4967</v>
      </c>
      <c r="H218" s="11" t="s">
        <v>66</v>
      </c>
      <c r="I218" s="11" t="s">
        <v>4969</v>
      </c>
      <c r="J218" s="11" t="s">
        <v>4744</v>
      </c>
      <c r="K218" s="11" t="s">
        <v>587</v>
      </c>
      <c r="L218" s="11" t="s">
        <v>346</v>
      </c>
      <c r="M218" s="11" t="s">
        <v>1376</v>
      </c>
      <c r="N218" s="13" t="s">
        <v>7979</v>
      </c>
      <c r="O218" s="11"/>
      <c r="P218" s="286"/>
    </row>
    <row r="219" spans="1:16" x14ac:dyDescent="0.3">
      <c r="A219" s="280" t="s">
        <v>4742</v>
      </c>
      <c r="B219" s="12" t="s">
        <v>5007</v>
      </c>
      <c r="C219" s="11" t="s">
        <v>1881</v>
      </c>
      <c r="D219" s="11" t="s">
        <v>96</v>
      </c>
      <c r="E219" s="11" t="s">
        <v>1700</v>
      </c>
      <c r="F219" s="11" t="s">
        <v>815</v>
      </c>
      <c r="G219" s="11" t="s">
        <v>5006</v>
      </c>
      <c r="H219" s="11" t="s">
        <v>66</v>
      </c>
      <c r="I219" s="11" t="s">
        <v>5008</v>
      </c>
      <c r="J219" s="11" t="s">
        <v>4744</v>
      </c>
      <c r="K219" s="11" t="s">
        <v>587</v>
      </c>
      <c r="L219" s="11" t="s">
        <v>346</v>
      </c>
      <c r="M219" s="11" t="s">
        <v>818</v>
      </c>
      <c r="N219" s="13" t="s">
        <v>7979</v>
      </c>
      <c r="O219" s="11"/>
      <c r="P219" s="286"/>
    </row>
    <row r="220" spans="1:16" x14ac:dyDescent="0.3">
      <c r="A220" s="280" t="s">
        <v>4742</v>
      </c>
      <c r="B220" s="12" t="s">
        <v>5004</v>
      </c>
      <c r="C220" s="11" t="s">
        <v>7561</v>
      </c>
      <c r="D220" s="11" t="s">
        <v>96</v>
      </c>
      <c r="E220" s="11" t="s">
        <v>1700</v>
      </c>
      <c r="F220" s="11" t="s">
        <v>815</v>
      </c>
      <c r="G220" s="11" t="s">
        <v>5003</v>
      </c>
      <c r="H220" s="11" t="s">
        <v>66</v>
      </c>
      <c r="I220" s="11" t="s">
        <v>5005</v>
      </c>
      <c r="J220" s="11" t="s">
        <v>4744</v>
      </c>
      <c r="K220" s="11" t="s">
        <v>587</v>
      </c>
      <c r="L220" s="11" t="s">
        <v>346</v>
      </c>
      <c r="M220" s="11" t="s">
        <v>818</v>
      </c>
      <c r="N220" s="13" t="s">
        <v>7979</v>
      </c>
      <c r="O220" s="11"/>
      <c r="P220" s="286"/>
    </row>
    <row r="221" spans="1:16" x14ac:dyDescent="0.3">
      <c r="A221" s="280" t="s">
        <v>4742</v>
      </c>
      <c r="B221" s="12" t="s">
        <v>4929</v>
      </c>
      <c r="C221" s="11" t="s">
        <v>7561</v>
      </c>
      <c r="D221" s="11" t="s">
        <v>96</v>
      </c>
      <c r="E221" s="11" t="s">
        <v>1700</v>
      </c>
      <c r="F221" s="11" t="s">
        <v>811</v>
      </c>
      <c r="G221" s="11" t="s">
        <v>4928</v>
      </c>
      <c r="H221" s="11" t="s">
        <v>66</v>
      </c>
      <c r="I221" s="11" t="s">
        <v>4930</v>
      </c>
      <c r="J221" s="11" t="s">
        <v>4744</v>
      </c>
      <c r="K221" s="11" t="s">
        <v>587</v>
      </c>
      <c r="L221" s="11" t="s">
        <v>346</v>
      </c>
      <c r="M221" s="11" t="s">
        <v>1376</v>
      </c>
      <c r="N221" s="13" t="s">
        <v>7979</v>
      </c>
      <c r="O221" s="11"/>
      <c r="P221" s="286"/>
    </row>
    <row r="222" spans="1:16" x14ac:dyDescent="0.3">
      <c r="A222" s="280" t="s">
        <v>4742</v>
      </c>
      <c r="B222" s="12" t="s">
        <v>5546</v>
      </c>
      <c r="C222" s="11" t="s">
        <v>1881</v>
      </c>
      <c r="D222" s="11" t="s">
        <v>96</v>
      </c>
      <c r="E222" s="11" t="s">
        <v>759</v>
      </c>
      <c r="F222" s="11" t="s">
        <v>881</v>
      </c>
      <c r="G222" s="11" t="s">
        <v>5545</v>
      </c>
      <c r="H222" s="11" t="s">
        <v>66</v>
      </c>
      <c r="I222" s="11" t="s">
        <v>5547</v>
      </c>
      <c r="J222" s="11" t="s">
        <v>4744</v>
      </c>
      <c r="K222" s="11" t="s">
        <v>587</v>
      </c>
      <c r="L222" s="11" t="s">
        <v>346</v>
      </c>
      <c r="M222" s="11" t="s">
        <v>1362</v>
      </c>
      <c r="N222" s="13" t="s">
        <v>7979</v>
      </c>
      <c r="O222" s="11"/>
      <c r="P222" s="286"/>
    </row>
    <row r="223" spans="1:16" x14ac:dyDescent="0.3">
      <c r="A223" s="280" t="s">
        <v>4742</v>
      </c>
      <c r="B223" s="12" t="s">
        <v>5514</v>
      </c>
      <c r="C223" s="11" t="s">
        <v>7561</v>
      </c>
      <c r="D223" s="11" t="s">
        <v>414</v>
      </c>
      <c r="E223" s="11" t="s">
        <v>759</v>
      </c>
      <c r="F223" s="11" t="s">
        <v>878</v>
      </c>
      <c r="G223" s="11" t="s">
        <v>5513</v>
      </c>
      <c r="H223" s="11" t="s">
        <v>66</v>
      </c>
      <c r="I223" s="11" t="s">
        <v>5515</v>
      </c>
      <c r="J223" s="11" t="s">
        <v>4978</v>
      </c>
      <c r="K223" s="11" t="s">
        <v>587</v>
      </c>
      <c r="L223" s="11" t="s">
        <v>346</v>
      </c>
      <c r="M223" s="11" t="s">
        <v>7603</v>
      </c>
      <c r="N223" s="13" t="s">
        <v>7979</v>
      </c>
      <c r="O223" s="11"/>
      <c r="P223" s="286"/>
    </row>
    <row r="224" spans="1:16" x14ac:dyDescent="0.3">
      <c r="A224" s="280" t="s">
        <v>4742</v>
      </c>
      <c r="B224" s="12" t="s">
        <v>5517</v>
      </c>
      <c r="C224" s="11" t="s">
        <v>7561</v>
      </c>
      <c r="D224" s="11" t="s">
        <v>96</v>
      </c>
      <c r="E224" s="11" t="s">
        <v>2698</v>
      </c>
      <c r="F224" s="11" t="s">
        <v>878</v>
      </c>
      <c r="G224" s="11" t="s">
        <v>5516</v>
      </c>
      <c r="H224" s="11" t="s">
        <v>66</v>
      </c>
      <c r="I224" s="11" t="s">
        <v>5518</v>
      </c>
      <c r="J224" s="11" t="s">
        <v>4744</v>
      </c>
      <c r="K224" s="11" t="s">
        <v>587</v>
      </c>
      <c r="L224" s="11" t="s">
        <v>346</v>
      </c>
      <c r="M224" s="11" t="s">
        <v>7603</v>
      </c>
      <c r="N224" s="13" t="s">
        <v>7979</v>
      </c>
      <c r="O224" s="11"/>
      <c r="P224" s="286"/>
    </row>
    <row r="225" spans="1:16" x14ac:dyDescent="0.3">
      <c r="A225" s="280" t="s">
        <v>4742</v>
      </c>
      <c r="B225" s="12" t="s">
        <v>5520</v>
      </c>
      <c r="C225" s="11" t="s">
        <v>7561</v>
      </c>
      <c r="D225" s="11" t="s">
        <v>414</v>
      </c>
      <c r="E225" s="11" t="s">
        <v>759</v>
      </c>
      <c r="F225" s="11" t="s">
        <v>878</v>
      </c>
      <c r="G225" s="11" t="s">
        <v>5519</v>
      </c>
      <c r="H225" s="11" t="s">
        <v>66</v>
      </c>
      <c r="I225" s="11" t="s">
        <v>5521</v>
      </c>
      <c r="J225" s="11" t="s">
        <v>4978</v>
      </c>
      <c r="K225" s="11" t="s">
        <v>587</v>
      </c>
      <c r="L225" s="11" t="s">
        <v>346</v>
      </c>
      <c r="M225" s="11" t="s">
        <v>7604</v>
      </c>
      <c r="N225" s="13" t="s">
        <v>7979</v>
      </c>
      <c r="O225" s="11"/>
      <c r="P225" s="286"/>
    </row>
    <row r="226" spans="1:16" x14ac:dyDescent="0.3">
      <c r="A226" s="280" t="s">
        <v>4742</v>
      </c>
      <c r="B226" s="12" t="s">
        <v>5523</v>
      </c>
      <c r="C226" s="11" t="s">
        <v>7561</v>
      </c>
      <c r="D226" s="11" t="s">
        <v>96</v>
      </c>
      <c r="E226" s="11" t="s">
        <v>2698</v>
      </c>
      <c r="F226" s="11" t="s">
        <v>878</v>
      </c>
      <c r="G226" s="11" t="s">
        <v>5522</v>
      </c>
      <c r="H226" s="11" t="s">
        <v>66</v>
      </c>
      <c r="I226" s="11" t="s">
        <v>5524</v>
      </c>
      <c r="J226" s="11" t="s">
        <v>4744</v>
      </c>
      <c r="K226" s="11" t="s">
        <v>587</v>
      </c>
      <c r="L226" s="11" t="s">
        <v>346</v>
      </c>
      <c r="M226" s="11" t="s">
        <v>7604</v>
      </c>
      <c r="N226" s="13" t="s">
        <v>7979</v>
      </c>
      <c r="O226" s="11"/>
      <c r="P226" s="286"/>
    </row>
    <row r="227" spans="1:16" x14ac:dyDescent="0.3">
      <c r="A227" s="280" t="s">
        <v>4742</v>
      </c>
      <c r="B227" s="12" t="s">
        <v>5456</v>
      </c>
      <c r="C227" s="11" t="s">
        <v>7561</v>
      </c>
      <c r="D227" s="11" t="s">
        <v>414</v>
      </c>
      <c r="E227" s="11" t="s">
        <v>759</v>
      </c>
      <c r="F227" s="11" t="s">
        <v>872</v>
      </c>
      <c r="G227" s="11" t="s">
        <v>5455</v>
      </c>
      <c r="H227" s="11" t="s">
        <v>66</v>
      </c>
      <c r="I227" s="11" t="s">
        <v>5457</v>
      </c>
      <c r="J227" s="11" t="s">
        <v>4978</v>
      </c>
      <c r="K227" s="11" t="s">
        <v>587</v>
      </c>
      <c r="L227" s="11" t="s">
        <v>346</v>
      </c>
      <c r="M227" s="11" t="s">
        <v>7568</v>
      </c>
      <c r="N227" s="13" t="s">
        <v>7979</v>
      </c>
      <c r="O227" s="11"/>
      <c r="P227" s="286"/>
    </row>
    <row r="228" spans="1:16" x14ac:dyDescent="0.3">
      <c r="A228" s="280" t="s">
        <v>4742</v>
      </c>
      <c r="B228" s="12" t="s">
        <v>5459</v>
      </c>
      <c r="C228" s="11" t="s">
        <v>7561</v>
      </c>
      <c r="D228" s="11" t="s">
        <v>414</v>
      </c>
      <c r="E228" s="11" t="s">
        <v>759</v>
      </c>
      <c r="F228" s="11" t="s">
        <v>872</v>
      </c>
      <c r="G228" s="11" t="s">
        <v>5458</v>
      </c>
      <c r="H228" s="11" t="s">
        <v>66</v>
      </c>
      <c r="I228" s="11" t="s">
        <v>5460</v>
      </c>
      <c r="J228" s="11" t="s">
        <v>4978</v>
      </c>
      <c r="K228" s="11" t="s">
        <v>587</v>
      </c>
      <c r="L228" s="11" t="s">
        <v>346</v>
      </c>
      <c r="M228" s="11" t="s">
        <v>7568</v>
      </c>
      <c r="N228" s="13" t="s">
        <v>7979</v>
      </c>
      <c r="O228" s="11"/>
      <c r="P228" s="286"/>
    </row>
    <row r="229" spans="1:16" x14ac:dyDescent="0.3">
      <c r="A229" s="280" t="s">
        <v>4742</v>
      </c>
      <c r="B229" s="12" t="s">
        <v>5462</v>
      </c>
      <c r="C229" s="11" t="s">
        <v>7561</v>
      </c>
      <c r="D229" s="11" t="s">
        <v>414</v>
      </c>
      <c r="E229" s="11" t="s">
        <v>759</v>
      </c>
      <c r="F229" s="11" t="s">
        <v>872</v>
      </c>
      <c r="G229" s="11" t="s">
        <v>5461</v>
      </c>
      <c r="H229" s="11" t="s">
        <v>66</v>
      </c>
      <c r="I229" s="11" t="s">
        <v>5463</v>
      </c>
      <c r="J229" s="11" t="s">
        <v>4978</v>
      </c>
      <c r="K229" s="11" t="s">
        <v>587</v>
      </c>
      <c r="L229" s="11" t="s">
        <v>346</v>
      </c>
      <c r="M229" s="11" t="s">
        <v>7568</v>
      </c>
      <c r="N229" s="13" t="s">
        <v>7979</v>
      </c>
      <c r="O229" s="11"/>
      <c r="P229" s="286"/>
    </row>
    <row r="230" spans="1:16" x14ac:dyDescent="0.3">
      <c r="A230" s="280" t="s">
        <v>4742</v>
      </c>
      <c r="B230" s="12" t="s">
        <v>5465</v>
      </c>
      <c r="C230" s="11" t="s">
        <v>7561</v>
      </c>
      <c r="D230" s="11" t="s">
        <v>414</v>
      </c>
      <c r="E230" s="11" t="s">
        <v>759</v>
      </c>
      <c r="F230" s="11" t="s">
        <v>872</v>
      </c>
      <c r="G230" s="11" t="s">
        <v>5464</v>
      </c>
      <c r="H230" s="11" t="s">
        <v>66</v>
      </c>
      <c r="I230" s="11" t="s">
        <v>5466</v>
      </c>
      <c r="J230" s="11" t="s">
        <v>4978</v>
      </c>
      <c r="K230" s="11" t="s">
        <v>587</v>
      </c>
      <c r="L230" s="11" t="s">
        <v>346</v>
      </c>
      <c r="M230" s="11" t="s">
        <v>7605</v>
      </c>
      <c r="N230" s="13" t="s">
        <v>7979</v>
      </c>
      <c r="O230" s="11"/>
      <c r="P230" s="286"/>
    </row>
    <row r="231" spans="1:16" x14ac:dyDescent="0.3">
      <c r="A231" s="280" t="s">
        <v>4742</v>
      </c>
      <c r="B231" s="12" t="s">
        <v>5416</v>
      </c>
      <c r="C231" s="11" t="s">
        <v>7561</v>
      </c>
      <c r="D231" s="11" t="s">
        <v>255</v>
      </c>
      <c r="E231" s="11" t="s">
        <v>759</v>
      </c>
      <c r="F231" s="11" t="s">
        <v>869</v>
      </c>
      <c r="G231" s="11" t="s">
        <v>5415</v>
      </c>
      <c r="H231" s="11" t="s">
        <v>66</v>
      </c>
      <c r="I231" s="11" t="s">
        <v>5417</v>
      </c>
      <c r="J231" s="11" t="s">
        <v>5282</v>
      </c>
      <c r="K231" s="11" t="s">
        <v>587</v>
      </c>
      <c r="L231" s="11" t="s">
        <v>346</v>
      </c>
      <c r="M231" s="11" t="s">
        <v>7602</v>
      </c>
      <c r="N231" s="13" t="s">
        <v>7979</v>
      </c>
      <c r="O231" s="11"/>
      <c r="P231" s="286"/>
    </row>
    <row r="232" spans="1:16" x14ac:dyDescent="0.3">
      <c r="A232" s="280" t="s">
        <v>4742</v>
      </c>
      <c r="B232" s="12" t="s">
        <v>5431</v>
      </c>
      <c r="C232" s="11" t="s">
        <v>17</v>
      </c>
      <c r="D232" s="11" t="s">
        <v>414</v>
      </c>
      <c r="E232" s="11" t="s">
        <v>759</v>
      </c>
      <c r="F232" s="11" t="s">
        <v>869</v>
      </c>
      <c r="G232" s="11" t="s">
        <v>5430</v>
      </c>
      <c r="H232" s="11" t="s">
        <v>66</v>
      </c>
      <c r="I232" s="11" t="s">
        <v>5432</v>
      </c>
      <c r="J232" s="11" t="s">
        <v>4978</v>
      </c>
      <c r="K232" s="11" t="s">
        <v>587</v>
      </c>
      <c r="L232" s="11" t="s">
        <v>346</v>
      </c>
      <c r="M232" s="11" t="s">
        <v>7602</v>
      </c>
      <c r="N232" s="13" t="s">
        <v>7979</v>
      </c>
      <c r="O232" s="11"/>
      <c r="P232" s="286"/>
    </row>
    <row r="233" spans="1:16" x14ac:dyDescent="0.3">
      <c r="A233" s="280" t="s">
        <v>4742</v>
      </c>
      <c r="B233" s="12" t="s">
        <v>5419</v>
      </c>
      <c r="C233" s="11" t="s">
        <v>7561</v>
      </c>
      <c r="D233" s="11" t="s">
        <v>96</v>
      </c>
      <c r="E233" s="11" t="s">
        <v>2698</v>
      </c>
      <c r="F233" s="11" t="s">
        <v>869</v>
      </c>
      <c r="G233" s="11" t="s">
        <v>5418</v>
      </c>
      <c r="H233" s="11" t="s">
        <v>66</v>
      </c>
      <c r="I233" s="11" t="s">
        <v>5420</v>
      </c>
      <c r="J233" s="11" t="s">
        <v>4744</v>
      </c>
      <c r="K233" s="11" t="s">
        <v>587</v>
      </c>
      <c r="L233" s="11" t="s">
        <v>346</v>
      </c>
      <c r="M233" s="11" t="s">
        <v>7602</v>
      </c>
      <c r="N233" s="13" t="s">
        <v>7979</v>
      </c>
      <c r="O233" s="11"/>
      <c r="P233" s="286"/>
    </row>
    <row r="234" spans="1:16" x14ac:dyDescent="0.3">
      <c r="A234" s="280" t="s">
        <v>4742</v>
      </c>
      <c r="B234" s="12" t="s">
        <v>5476</v>
      </c>
      <c r="C234" s="11" t="s">
        <v>1881</v>
      </c>
      <c r="D234" s="11" t="s">
        <v>414</v>
      </c>
      <c r="E234" s="11" t="s">
        <v>759</v>
      </c>
      <c r="F234" s="11" t="s">
        <v>872</v>
      </c>
      <c r="G234" s="11" t="s">
        <v>5475</v>
      </c>
      <c r="H234" s="11" t="s">
        <v>66</v>
      </c>
      <c r="I234" s="11" t="s">
        <v>5469</v>
      </c>
      <c r="J234" s="11" t="s">
        <v>4978</v>
      </c>
      <c r="K234" s="11" t="s">
        <v>587</v>
      </c>
      <c r="L234" s="11" t="s">
        <v>346</v>
      </c>
      <c r="M234" s="11" t="s">
        <v>7568</v>
      </c>
      <c r="N234" s="13" t="s">
        <v>7979</v>
      </c>
      <c r="O234" s="11"/>
      <c r="P234" s="286"/>
    </row>
    <row r="235" spans="1:16" x14ac:dyDescent="0.3">
      <c r="A235" s="280" t="s">
        <v>4742</v>
      </c>
      <c r="B235" s="12" t="s">
        <v>5468</v>
      </c>
      <c r="C235" s="11" t="s">
        <v>7561</v>
      </c>
      <c r="D235" s="11" t="s">
        <v>96</v>
      </c>
      <c r="E235" s="11" t="s">
        <v>2698</v>
      </c>
      <c r="F235" s="11" t="s">
        <v>872</v>
      </c>
      <c r="G235" s="11" t="s">
        <v>5467</v>
      </c>
      <c r="H235" s="11" t="s">
        <v>66</v>
      </c>
      <c r="I235" s="11" t="s">
        <v>5469</v>
      </c>
      <c r="J235" s="11" t="s">
        <v>4744</v>
      </c>
      <c r="K235" s="11" t="s">
        <v>587</v>
      </c>
      <c r="L235" s="11" t="s">
        <v>346</v>
      </c>
      <c r="M235" s="11" t="s">
        <v>7568</v>
      </c>
      <c r="N235" s="13" t="s">
        <v>7979</v>
      </c>
      <c r="O235" s="11"/>
      <c r="P235" s="286"/>
    </row>
    <row r="236" spans="1:16" x14ac:dyDescent="0.3">
      <c r="A236" s="280" t="s">
        <v>4742</v>
      </c>
      <c r="B236" s="12" t="s">
        <v>4938</v>
      </c>
      <c r="C236" s="11" t="s">
        <v>1881</v>
      </c>
      <c r="D236" s="11" t="s">
        <v>96</v>
      </c>
      <c r="E236" s="11" t="s">
        <v>759</v>
      </c>
      <c r="F236" s="11" t="s">
        <v>811</v>
      </c>
      <c r="G236" s="11" t="s">
        <v>4937</v>
      </c>
      <c r="H236" s="11" t="s">
        <v>66</v>
      </c>
      <c r="I236" s="11" t="s">
        <v>4939</v>
      </c>
      <c r="J236" s="11" t="s">
        <v>4744</v>
      </c>
      <c r="K236" s="11" t="s">
        <v>587</v>
      </c>
      <c r="L236" s="11" t="s">
        <v>346</v>
      </c>
      <c r="M236" s="11" t="s">
        <v>1376</v>
      </c>
      <c r="N236" s="13" t="s">
        <v>7979</v>
      </c>
      <c r="O236" s="11"/>
      <c r="P236" s="286"/>
    </row>
    <row r="237" spans="1:16" x14ac:dyDescent="0.3">
      <c r="A237" s="280" t="s">
        <v>4742</v>
      </c>
      <c r="B237" s="12" t="s">
        <v>4779</v>
      </c>
      <c r="C237" s="11" t="s">
        <v>1881</v>
      </c>
      <c r="D237" s="11" t="s">
        <v>96</v>
      </c>
      <c r="E237" s="11" t="s">
        <v>759</v>
      </c>
      <c r="F237" s="11" t="s">
        <v>799</v>
      </c>
      <c r="G237" s="11" t="s">
        <v>4778</v>
      </c>
      <c r="H237" s="11" t="s">
        <v>66</v>
      </c>
      <c r="I237" s="11" t="s">
        <v>4780</v>
      </c>
      <c r="J237" s="11" t="s">
        <v>4744</v>
      </c>
      <c r="K237" s="11" t="s">
        <v>587</v>
      </c>
      <c r="L237" s="11" t="s">
        <v>346</v>
      </c>
      <c r="M237" s="11" t="s">
        <v>7660</v>
      </c>
      <c r="N237" s="13" t="s">
        <v>7979</v>
      </c>
      <c r="O237" s="13" t="s">
        <v>7704</v>
      </c>
      <c r="P237" s="14"/>
    </row>
    <row r="238" spans="1:16" x14ac:dyDescent="0.3">
      <c r="A238" s="280" t="s">
        <v>4742</v>
      </c>
      <c r="B238" s="12" t="s">
        <v>4787</v>
      </c>
      <c r="C238" s="11" t="s">
        <v>17</v>
      </c>
      <c r="D238" s="11" t="s">
        <v>96</v>
      </c>
      <c r="E238" s="11" t="s">
        <v>759</v>
      </c>
      <c r="F238" s="11" t="s">
        <v>799</v>
      </c>
      <c r="G238" s="11" t="s">
        <v>4786</v>
      </c>
      <c r="H238" s="11" t="s">
        <v>66</v>
      </c>
      <c r="I238" s="11" t="s">
        <v>4788</v>
      </c>
      <c r="J238" s="11" t="s">
        <v>4744</v>
      </c>
      <c r="K238" s="11" t="s">
        <v>587</v>
      </c>
      <c r="L238" s="11" t="s">
        <v>346</v>
      </c>
      <c r="M238" s="11" t="s">
        <v>7660</v>
      </c>
      <c r="N238" s="13" t="s">
        <v>7979</v>
      </c>
      <c r="O238" s="11"/>
      <c r="P238" s="286"/>
    </row>
    <row r="239" spans="1:16" x14ac:dyDescent="0.3">
      <c r="A239" s="280" t="s">
        <v>4742</v>
      </c>
      <c r="B239" s="12" t="s">
        <v>4790</v>
      </c>
      <c r="C239" s="11" t="s">
        <v>17</v>
      </c>
      <c r="D239" s="11" t="s">
        <v>96</v>
      </c>
      <c r="E239" s="11" t="s">
        <v>759</v>
      </c>
      <c r="F239" s="11" t="s">
        <v>799</v>
      </c>
      <c r="G239" s="11" t="s">
        <v>4789</v>
      </c>
      <c r="H239" s="11" t="s">
        <v>66</v>
      </c>
      <c r="I239" s="11" t="s">
        <v>4791</v>
      </c>
      <c r="J239" s="11" t="s">
        <v>4744</v>
      </c>
      <c r="K239" s="11" t="s">
        <v>587</v>
      </c>
      <c r="L239" s="11" t="s">
        <v>346</v>
      </c>
      <c r="M239" s="11" t="s">
        <v>7660</v>
      </c>
      <c r="N239" s="13" t="s">
        <v>7979</v>
      </c>
      <c r="O239" s="11"/>
      <c r="P239" s="286"/>
    </row>
    <row r="240" spans="1:16" x14ac:dyDescent="0.3">
      <c r="A240" s="280" t="s">
        <v>4742</v>
      </c>
      <c r="B240" s="12" t="s">
        <v>5305</v>
      </c>
      <c r="C240" s="11" t="s">
        <v>1881</v>
      </c>
      <c r="D240" s="11" t="s">
        <v>397</v>
      </c>
      <c r="E240" s="11" t="s">
        <v>759</v>
      </c>
      <c r="F240" s="11" t="s">
        <v>860</v>
      </c>
      <c r="G240" s="11" t="s">
        <v>5304</v>
      </c>
      <c r="H240" s="11" t="s">
        <v>66</v>
      </c>
      <c r="I240" s="11" t="s">
        <v>5306</v>
      </c>
      <c r="J240" s="11" t="s">
        <v>5292</v>
      </c>
      <c r="K240" s="11" t="s">
        <v>587</v>
      </c>
      <c r="L240" s="11" t="s">
        <v>346</v>
      </c>
      <c r="M240" s="11" t="s">
        <v>7681</v>
      </c>
      <c r="N240" s="13" t="s">
        <v>7979</v>
      </c>
      <c r="O240" s="11"/>
      <c r="P240" s="286"/>
    </row>
    <row r="241" spans="1:16" x14ac:dyDescent="0.3">
      <c r="A241" s="280" t="s">
        <v>4742</v>
      </c>
      <c r="B241" s="12" t="s">
        <v>5574</v>
      </c>
      <c r="C241" s="11" t="s">
        <v>17</v>
      </c>
      <c r="D241" s="11" t="s">
        <v>96</v>
      </c>
      <c r="E241" s="11" t="s">
        <v>759</v>
      </c>
      <c r="F241" s="11" t="s">
        <v>881</v>
      </c>
      <c r="G241" s="11" t="s">
        <v>5573</v>
      </c>
      <c r="H241" s="11" t="s">
        <v>66</v>
      </c>
      <c r="I241" s="11" t="s">
        <v>5575</v>
      </c>
      <c r="J241" s="11" t="s">
        <v>4744</v>
      </c>
      <c r="K241" s="11" t="s">
        <v>587</v>
      </c>
      <c r="L241" s="11" t="s">
        <v>346</v>
      </c>
      <c r="M241" s="11" t="s">
        <v>7679</v>
      </c>
      <c r="N241" s="13" t="s">
        <v>7979</v>
      </c>
      <c r="O241" s="11"/>
      <c r="P241" s="286"/>
    </row>
    <row r="242" spans="1:16" x14ac:dyDescent="0.3">
      <c r="A242" s="280" t="s">
        <v>4742</v>
      </c>
      <c r="B242" s="12" t="s">
        <v>5571</v>
      </c>
      <c r="C242" s="11" t="s">
        <v>1881</v>
      </c>
      <c r="D242" s="11" t="s">
        <v>96</v>
      </c>
      <c r="E242" s="11" t="s">
        <v>759</v>
      </c>
      <c r="F242" s="11" t="s">
        <v>881</v>
      </c>
      <c r="G242" s="11" t="s">
        <v>5570</v>
      </c>
      <c r="H242" s="11" t="s">
        <v>66</v>
      </c>
      <c r="I242" s="11" t="s">
        <v>5572</v>
      </c>
      <c r="J242" s="11" t="s">
        <v>4744</v>
      </c>
      <c r="K242" s="11" t="s">
        <v>587</v>
      </c>
      <c r="L242" s="11" t="s">
        <v>346</v>
      </c>
      <c r="M242" s="11" t="s">
        <v>7680</v>
      </c>
      <c r="N242" s="13" t="s">
        <v>7979</v>
      </c>
      <c r="O242" s="11"/>
      <c r="P242" s="286"/>
    </row>
    <row r="243" spans="1:16" x14ac:dyDescent="0.3">
      <c r="A243" s="280" t="s">
        <v>4742</v>
      </c>
      <c r="B243" s="12" t="s">
        <v>4953</v>
      </c>
      <c r="C243" s="11" t="s">
        <v>17</v>
      </c>
      <c r="D243" s="11" t="s">
        <v>96</v>
      </c>
      <c r="E243" s="11" t="s">
        <v>1700</v>
      </c>
      <c r="F243" s="11" t="s">
        <v>811</v>
      </c>
      <c r="G243" s="11" t="s">
        <v>4952</v>
      </c>
      <c r="H243" s="11" t="s">
        <v>66</v>
      </c>
      <c r="I243" s="11" t="s">
        <v>4954</v>
      </c>
      <c r="J243" s="11" t="s">
        <v>4744</v>
      </c>
      <c r="K243" s="11" t="s">
        <v>587</v>
      </c>
      <c r="L243" s="11" t="s">
        <v>346</v>
      </c>
      <c r="M243" s="11" t="s">
        <v>7592</v>
      </c>
      <c r="N243" s="13" t="s">
        <v>7979</v>
      </c>
      <c r="O243" s="11"/>
      <c r="P243" s="286"/>
    </row>
    <row r="244" spans="1:16" x14ac:dyDescent="0.3">
      <c r="A244" s="280" t="s">
        <v>4742</v>
      </c>
      <c r="B244" s="12" t="s">
        <v>4956</v>
      </c>
      <c r="C244" s="11" t="s">
        <v>17</v>
      </c>
      <c r="D244" s="11" t="s">
        <v>96</v>
      </c>
      <c r="E244" s="11" t="s">
        <v>1700</v>
      </c>
      <c r="F244" s="11" t="s">
        <v>811</v>
      </c>
      <c r="G244" s="11" t="s">
        <v>4955</v>
      </c>
      <c r="H244" s="11" t="s">
        <v>66</v>
      </c>
      <c r="I244" s="11" t="s">
        <v>4957</v>
      </c>
      <c r="J244" s="11" t="s">
        <v>4744</v>
      </c>
      <c r="K244" s="11" t="s">
        <v>587</v>
      </c>
      <c r="L244" s="11" t="s">
        <v>346</v>
      </c>
      <c r="M244" s="11" t="s">
        <v>7592</v>
      </c>
      <c r="N244" s="13" t="s">
        <v>7979</v>
      </c>
      <c r="O244" s="11"/>
      <c r="P244" s="286"/>
    </row>
    <row r="245" spans="1:16" x14ac:dyDescent="0.3">
      <c r="A245" s="280" t="s">
        <v>4742</v>
      </c>
      <c r="B245" s="12" t="s">
        <v>4959</v>
      </c>
      <c r="C245" s="11" t="s">
        <v>17</v>
      </c>
      <c r="D245" s="11" t="s">
        <v>96</v>
      </c>
      <c r="E245" s="11" t="s">
        <v>1700</v>
      </c>
      <c r="F245" s="11" t="s">
        <v>811</v>
      </c>
      <c r="G245" s="11" t="s">
        <v>4958</v>
      </c>
      <c r="H245" s="11" t="s">
        <v>66</v>
      </c>
      <c r="I245" s="11" t="s">
        <v>4960</v>
      </c>
      <c r="J245" s="11" t="s">
        <v>4744</v>
      </c>
      <c r="K245" s="11" t="s">
        <v>587</v>
      </c>
      <c r="L245" s="11" t="s">
        <v>346</v>
      </c>
      <c r="M245" s="11" t="s">
        <v>7592</v>
      </c>
      <c r="N245" s="13" t="s">
        <v>7979</v>
      </c>
      <c r="O245" s="11"/>
      <c r="P245" s="286"/>
    </row>
    <row r="246" spans="1:16" x14ac:dyDescent="0.3">
      <c r="A246" s="280" t="s">
        <v>4742</v>
      </c>
      <c r="B246" s="12" t="s">
        <v>4941</v>
      </c>
      <c r="C246" s="11" t="s">
        <v>1881</v>
      </c>
      <c r="D246" s="11" t="s">
        <v>96</v>
      </c>
      <c r="E246" s="11" t="s">
        <v>1700</v>
      </c>
      <c r="F246" s="11" t="s">
        <v>811</v>
      </c>
      <c r="G246" s="11" t="s">
        <v>4940</v>
      </c>
      <c r="H246" s="11" t="s">
        <v>66</v>
      </c>
      <c r="I246" s="11" t="s">
        <v>4942</v>
      </c>
      <c r="J246" s="11" t="s">
        <v>4744</v>
      </c>
      <c r="K246" s="11" t="s">
        <v>587</v>
      </c>
      <c r="L246" s="11" t="s">
        <v>346</v>
      </c>
      <c r="M246" s="11" t="s">
        <v>7592</v>
      </c>
      <c r="N246" s="13" t="s">
        <v>7979</v>
      </c>
      <c r="O246" s="11"/>
      <c r="P246" s="286"/>
    </row>
    <row r="247" spans="1:16" x14ac:dyDescent="0.3">
      <c r="A247" s="280" t="s">
        <v>4742</v>
      </c>
      <c r="B247" s="12" t="s">
        <v>4944</v>
      </c>
      <c r="C247" s="11" t="s">
        <v>1881</v>
      </c>
      <c r="D247" s="11" t="s">
        <v>96</v>
      </c>
      <c r="E247" s="11" t="s">
        <v>1700</v>
      </c>
      <c r="F247" s="11" t="s">
        <v>811</v>
      </c>
      <c r="G247" s="11" t="s">
        <v>4943</v>
      </c>
      <c r="H247" s="11" t="s">
        <v>66</v>
      </c>
      <c r="I247" s="11" t="s">
        <v>4945</v>
      </c>
      <c r="J247" s="11" t="s">
        <v>4744</v>
      </c>
      <c r="K247" s="11" t="s">
        <v>587</v>
      </c>
      <c r="L247" s="11" t="s">
        <v>346</v>
      </c>
      <c r="M247" s="11" t="s">
        <v>7592</v>
      </c>
      <c r="N247" s="13" t="s">
        <v>7979</v>
      </c>
      <c r="O247" s="11"/>
      <c r="P247" s="286"/>
    </row>
    <row r="248" spans="1:16" x14ac:dyDescent="0.3">
      <c r="A248" s="280" t="s">
        <v>4742</v>
      </c>
      <c r="B248" s="12" t="s">
        <v>4962</v>
      </c>
      <c r="C248" s="11" t="s">
        <v>17</v>
      </c>
      <c r="D248" s="11" t="s">
        <v>96</v>
      </c>
      <c r="E248" s="11" t="s">
        <v>1700</v>
      </c>
      <c r="F248" s="11" t="s">
        <v>811</v>
      </c>
      <c r="G248" s="11" t="s">
        <v>4961</v>
      </c>
      <c r="H248" s="11" t="s">
        <v>66</v>
      </c>
      <c r="I248" s="11" t="s">
        <v>4963</v>
      </c>
      <c r="J248" s="11" t="s">
        <v>4744</v>
      </c>
      <c r="K248" s="11" t="s">
        <v>587</v>
      </c>
      <c r="L248" s="11" t="s">
        <v>346</v>
      </c>
      <c r="M248" s="11" t="s">
        <v>7592</v>
      </c>
      <c r="N248" s="13" t="s">
        <v>7979</v>
      </c>
      <c r="O248" s="11"/>
      <c r="P248" s="286"/>
    </row>
    <row r="249" spans="1:16" x14ac:dyDescent="0.3">
      <c r="A249" s="280" t="s">
        <v>4742</v>
      </c>
      <c r="B249" s="12" t="s">
        <v>5471</v>
      </c>
      <c r="C249" s="11" t="s">
        <v>7561</v>
      </c>
      <c r="D249" s="11" t="s">
        <v>414</v>
      </c>
      <c r="E249" s="11" t="s">
        <v>759</v>
      </c>
      <c r="F249" s="11" t="s">
        <v>872</v>
      </c>
      <c r="G249" s="11" t="s">
        <v>5470</v>
      </c>
      <c r="H249" s="11" t="s">
        <v>66</v>
      </c>
      <c r="I249" s="11" t="s">
        <v>5472</v>
      </c>
      <c r="J249" s="11" t="s">
        <v>4978</v>
      </c>
      <c r="K249" s="11" t="s">
        <v>587</v>
      </c>
      <c r="L249" s="11" t="s">
        <v>346</v>
      </c>
      <c r="M249" s="11" t="s">
        <v>7568</v>
      </c>
      <c r="N249" s="13" t="s">
        <v>7979</v>
      </c>
      <c r="O249" s="11"/>
      <c r="P249" s="286"/>
    </row>
    <row r="250" spans="1:16" x14ac:dyDescent="0.3">
      <c r="A250" s="280" t="s">
        <v>4742</v>
      </c>
      <c r="B250" s="12" t="s">
        <v>5474</v>
      </c>
      <c r="C250" s="11" t="s">
        <v>7561</v>
      </c>
      <c r="D250" s="11" t="s">
        <v>96</v>
      </c>
      <c r="E250" s="11" t="s">
        <v>2698</v>
      </c>
      <c r="F250" s="11" t="s">
        <v>872</v>
      </c>
      <c r="G250" s="11" t="s">
        <v>5473</v>
      </c>
      <c r="H250" s="11" t="s">
        <v>66</v>
      </c>
      <c r="I250" s="11" t="s">
        <v>5472</v>
      </c>
      <c r="J250" s="11" t="s">
        <v>4744</v>
      </c>
      <c r="K250" s="11" t="s">
        <v>587</v>
      </c>
      <c r="L250" s="11" t="s">
        <v>346</v>
      </c>
      <c r="M250" s="11" t="s">
        <v>7568</v>
      </c>
      <c r="N250" s="13" t="s">
        <v>7979</v>
      </c>
      <c r="O250" s="11"/>
      <c r="P250" s="286"/>
    </row>
    <row r="251" spans="1:16" x14ac:dyDescent="0.3">
      <c r="A251" s="280" t="s">
        <v>4742</v>
      </c>
      <c r="B251" s="12" t="s">
        <v>4857</v>
      </c>
      <c r="C251" s="11" t="s">
        <v>7561</v>
      </c>
      <c r="D251" s="11" t="s">
        <v>96</v>
      </c>
      <c r="E251" s="11" t="s">
        <v>1700</v>
      </c>
      <c r="F251" s="11" t="s">
        <v>803</v>
      </c>
      <c r="G251" s="11" t="s">
        <v>4856</v>
      </c>
      <c r="H251" s="11" t="s">
        <v>66</v>
      </c>
      <c r="I251" s="11" t="s">
        <v>4858</v>
      </c>
      <c r="J251" s="11" t="s">
        <v>4744</v>
      </c>
      <c r="K251" s="11" t="s">
        <v>587</v>
      </c>
      <c r="L251" s="11" t="s">
        <v>346</v>
      </c>
      <c r="M251" s="11" t="s">
        <v>653</v>
      </c>
      <c r="N251" s="13" t="s">
        <v>7979</v>
      </c>
      <c r="O251" s="11"/>
      <c r="P251" s="286"/>
    </row>
    <row r="252" spans="1:16" x14ac:dyDescent="0.3">
      <c r="A252" s="280" t="s">
        <v>4742</v>
      </c>
      <c r="B252" s="12" t="s">
        <v>4770</v>
      </c>
      <c r="C252" s="11" t="s">
        <v>7561</v>
      </c>
      <c r="D252" s="11" t="s">
        <v>96</v>
      </c>
      <c r="E252" s="11" t="s">
        <v>759</v>
      </c>
      <c r="F252" s="11" t="s">
        <v>799</v>
      </c>
      <c r="G252" s="11" t="s">
        <v>4769</v>
      </c>
      <c r="H252" s="11" t="s">
        <v>66</v>
      </c>
      <c r="I252" s="11" t="s">
        <v>4771</v>
      </c>
      <c r="J252" s="11" t="s">
        <v>4744</v>
      </c>
      <c r="K252" s="11" t="s">
        <v>587</v>
      </c>
      <c r="L252" s="11" t="s">
        <v>346</v>
      </c>
      <c r="M252" s="11" t="s">
        <v>240</v>
      </c>
      <c r="N252" s="13" t="s">
        <v>7979</v>
      </c>
      <c r="O252" s="11"/>
      <c r="P252" s="286"/>
    </row>
    <row r="253" spans="1:16" x14ac:dyDescent="0.3">
      <c r="A253" s="280" t="s">
        <v>4742</v>
      </c>
      <c r="B253" s="12" t="s">
        <v>4773</v>
      </c>
      <c r="C253" s="11" t="s">
        <v>7561</v>
      </c>
      <c r="D253" s="11" t="s">
        <v>96</v>
      </c>
      <c r="E253" s="11" t="s">
        <v>759</v>
      </c>
      <c r="F253" s="11" t="s">
        <v>799</v>
      </c>
      <c r="G253" s="11" t="s">
        <v>4772</v>
      </c>
      <c r="H253" s="11" t="s">
        <v>66</v>
      </c>
      <c r="I253" s="11" t="s">
        <v>4774</v>
      </c>
      <c r="J253" s="11" t="s">
        <v>4744</v>
      </c>
      <c r="K253" s="11" t="s">
        <v>587</v>
      </c>
      <c r="L253" s="11" t="s">
        <v>346</v>
      </c>
      <c r="M253" s="11" t="s">
        <v>240</v>
      </c>
      <c r="N253" s="13" t="s">
        <v>7979</v>
      </c>
      <c r="O253" s="11"/>
      <c r="P253" s="286"/>
    </row>
    <row r="254" spans="1:16" x14ac:dyDescent="0.3">
      <c r="A254" s="280" t="s">
        <v>4742</v>
      </c>
      <c r="B254" s="12" t="s">
        <v>5320</v>
      </c>
      <c r="C254" s="11" t="s">
        <v>7561</v>
      </c>
      <c r="D254" s="11" t="s">
        <v>255</v>
      </c>
      <c r="E254" s="11" t="s">
        <v>2698</v>
      </c>
      <c r="F254" s="11" t="s">
        <v>860</v>
      </c>
      <c r="G254" s="11" t="s">
        <v>5319</v>
      </c>
      <c r="H254" s="11" t="s">
        <v>66</v>
      </c>
      <c r="I254" s="11" t="s">
        <v>5306</v>
      </c>
      <c r="J254" s="11" t="s">
        <v>5282</v>
      </c>
      <c r="K254" s="11" t="s">
        <v>587</v>
      </c>
      <c r="L254" s="11" t="s">
        <v>346</v>
      </c>
      <c r="M254" s="11" t="s">
        <v>7681</v>
      </c>
      <c r="N254" s="13" t="s">
        <v>7979</v>
      </c>
      <c r="O254" s="13" t="s">
        <v>7704</v>
      </c>
      <c r="P254" s="14"/>
    </row>
    <row r="255" spans="1:16" x14ac:dyDescent="0.3">
      <c r="A255" s="280" t="s">
        <v>4742</v>
      </c>
      <c r="B255" s="12" t="s">
        <v>5322</v>
      </c>
      <c r="C255" s="11" t="s">
        <v>7561</v>
      </c>
      <c r="D255" s="11" t="s">
        <v>414</v>
      </c>
      <c r="E255" s="11" t="s">
        <v>2698</v>
      </c>
      <c r="F255" s="11" t="s">
        <v>860</v>
      </c>
      <c r="G255" s="11" t="s">
        <v>5321</v>
      </c>
      <c r="H255" s="11" t="s">
        <v>66</v>
      </c>
      <c r="I255" s="11" t="s">
        <v>5306</v>
      </c>
      <c r="J255" s="11" t="s">
        <v>4978</v>
      </c>
      <c r="K255" s="11" t="s">
        <v>587</v>
      </c>
      <c r="L255" s="11" t="s">
        <v>346</v>
      </c>
      <c r="M255" s="11" t="s">
        <v>7681</v>
      </c>
      <c r="N255" s="13" t="s">
        <v>7979</v>
      </c>
      <c r="O255" s="13" t="s">
        <v>7704</v>
      </c>
      <c r="P255" s="14"/>
    </row>
    <row r="256" spans="1:16" x14ac:dyDescent="0.3">
      <c r="A256" s="280" t="s">
        <v>4742</v>
      </c>
      <c r="B256" s="12" t="s">
        <v>5324</v>
      </c>
      <c r="C256" s="11" t="s">
        <v>7561</v>
      </c>
      <c r="D256" s="11" t="s">
        <v>96</v>
      </c>
      <c r="E256" s="11" t="s">
        <v>2698</v>
      </c>
      <c r="F256" s="11" t="s">
        <v>860</v>
      </c>
      <c r="G256" s="11" t="s">
        <v>5323</v>
      </c>
      <c r="H256" s="11" t="s">
        <v>66</v>
      </c>
      <c r="I256" s="11" t="s">
        <v>5306</v>
      </c>
      <c r="J256" s="11" t="s">
        <v>4744</v>
      </c>
      <c r="K256" s="11" t="s">
        <v>587</v>
      </c>
      <c r="L256" s="11" t="s">
        <v>346</v>
      </c>
      <c r="M256" s="11" t="s">
        <v>7681</v>
      </c>
      <c r="N256" s="13" t="s">
        <v>7979</v>
      </c>
      <c r="O256" s="13" t="s">
        <v>7704</v>
      </c>
      <c r="P256" s="14"/>
    </row>
    <row r="257" spans="1:16" x14ac:dyDescent="0.3">
      <c r="A257" s="280" t="s">
        <v>4742</v>
      </c>
      <c r="B257" s="12" t="s">
        <v>5135</v>
      </c>
      <c r="C257" s="11" t="s">
        <v>7561</v>
      </c>
      <c r="D257" s="11" t="s">
        <v>96</v>
      </c>
      <c r="E257" s="11" t="s">
        <v>1700</v>
      </c>
      <c r="F257" s="11" t="s">
        <v>825</v>
      </c>
      <c r="G257" s="11" t="s">
        <v>5134</v>
      </c>
      <c r="H257" s="11" t="s">
        <v>66</v>
      </c>
      <c r="I257" s="11" t="s">
        <v>5136</v>
      </c>
      <c r="J257" s="11" t="s">
        <v>4744</v>
      </c>
      <c r="K257" s="11" t="s">
        <v>587</v>
      </c>
      <c r="L257" s="11" t="s">
        <v>346</v>
      </c>
      <c r="M257" s="11" t="s">
        <v>828</v>
      </c>
      <c r="N257" s="13" t="s">
        <v>7979</v>
      </c>
      <c r="O257" s="11"/>
      <c r="P257" s="286"/>
    </row>
    <row r="258" spans="1:16" x14ac:dyDescent="0.3">
      <c r="A258" s="280" t="s">
        <v>4742</v>
      </c>
      <c r="B258" s="12" t="s">
        <v>5138</v>
      </c>
      <c r="C258" s="11" t="s">
        <v>7561</v>
      </c>
      <c r="D258" s="11" t="s">
        <v>96</v>
      </c>
      <c r="E258" s="11" t="s">
        <v>1700</v>
      </c>
      <c r="F258" s="11" t="s">
        <v>825</v>
      </c>
      <c r="G258" s="11" t="s">
        <v>5137</v>
      </c>
      <c r="H258" s="11" t="s">
        <v>66</v>
      </c>
      <c r="I258" s="11" t="s">
        <v>5139</v>
      </c>
      <c r="J258" s="11" t="s">
        <v>4744</v>
      </c>
      <c r="K258" s="11" t="s">
        <v>587</v>
      </c>
      <c r="L258" s="11" t="s">
        <v>346</v>
      </c>
      <c r="M258" s="11" t="s">
        <v>828</v>
      </c>
      <c r="N258" s="13" t="s">
        <v>7979</v>
      </c>
      <c r="O258" s="11"/>
      <c r="P258" s="286"/>
    </row>
    <row r="259" spans="1:16" x14ac:dyDescent="0.3">
      <c r="A259" s="280" t="s">
        <v>4841</v>
      </c>
      <c r="B259" s="12" t="s">
        <v>4971</v>
      </c>
      <c r="C259" s="11" t="s">
        <v>7561</v>
      </c>
      <c r="D259" s="11" t="s">
        <v>96</v>
      </c>
      <c r="E259" s="11" t="s">
        <v>759</v>
      </c>
      <c r="F259" s="11" t="s">
        <v>815</v>
      </c>
      <c r="G259" s="11" t="s">
        <v>4970</v>
      </c>
      <c r="H259" s="11" t="s">
        <v>66</v>
      </c>
      <c r="I259" s="11" t="s">
        <v>4972</v>
      </c>
      <c r="J259" s="11" t="s">
        <v>4744</v>
      </c>
      <c r="K259" s="11" t="s">
        <v>587</v>
      </c>
      <c r="L259" s="11" t="s">
        <v>346</v>
      </c>
      <c r="M259" s="11" t="s">
        <v>818</v>
      </c>
      <c r="N259" s="13" t="s">
        <v>7979</v>
      </c>
      <c r="O259" s="11"/>
      <c r="P259" s="286"/>
    </row>
    <row r="260" spans="1:16" x14ac:dyDescent="0.3">
      <c r="A260" s="280" t="s">
        <v>4841</v>
      </c>
      <c r="B260" s="12" t="s">
        <v>4842</v>
      </c>
      <c r="C260" s="11" t="s">
        <v>1881</v>
      </c>
      <c r="D260" s="11" t="s">
        <v>96</v>
      </c>
      <c r="E260" s="11" t="s">
        <v>1700</v>
      </c>
      <c r="F260" s="11" t="s">
        <v>803</v>
      </c>
      <c r="G260" s="11" t="s">
        <v>4840</v>
      </c>
      <c r="H260" s="11" t="s">
        <v>66</v>
      </c>
      <c r="I260" s="11" t="s">
        <v>4843</v>
      </c>
      <c r="J260" s="11" t="s">
        <v>4744</v>
      </c>
      <c r="K260" s="11" t="s">
        <v>587</v>
      </c>
      <c r="L260" s="11" t="s">
        <v>346</v>
      </c>
      <c r="M260" s="11" t="s">
        <v>240</v>
      </c>
      <c r="N260" s="13" t="s">
        <v>7979</v>
      </c>
      <c r="O260" s="11"/>
      <c r="P260" s="286"/>
    </row>
    <row r="261" spans="1:16" x14ac:dyDescent="0.3">
      <c r="A261" s="280" t="s">
        <v>4841</v>
      </c>
      <c r="B261" s="12" t="s">
        <v>4926</v>
      </c>
      <c r="C261" s="11" t="s">
        <v>17</v>
      </c>
      <c r="D261" s="11" t="s">
        <v>96</v>
      </c>
      <c r="E261" s="11" t="s">
        <v>1700</v>
      </c>
      <c r="F261" s="11" t="s">
        <v>811</v>
      </c>
      <c r="G261" s="11" t="s">
        <v>4925</v>
      </c>
      <c r="H261" s="11" t="s">
        <v>66</v>
      </c>
      <c r="I261" s="11" t="s">
        <v>4927</v>
      </c>
      <c r="J261" s="11" t="s">
        <v>4744</v>
      </c>
      <c r="K261" s="11" t="s">
        <v>587</v>
      </c>
      <c r="L261" s="11" t="s">
        <v>346</v>
      </c>
      <c r="M261" s="11" t="s">
        <v>7592</v>
      </c>
      <c r="N261" s="13" t="s">
        <v>7979</v>
      </c>
      <c r="O261" s="11"/>
      <c r="P261" s="286"/>
    </row>
    <row r="262" spans="1:16" x14ac:dyDescent="0.3">
      <c r="A262" s="280" t="s">
        <v>4841</v>
      </c>
      <c r="B262" s="12" t="s">
        <v>5265</v>
      </c>
      <c r="C262" s="11" t="s">
        <v>1881</v>
      </c>
      <c r="D262" s="11" t="s">
        <v>106</v>
      </c>
      <c r="E262" s="11" t="s">
        <v>1700</v>
      </c>
      <c r="F262" s="11" t="s">
        <v>852</v>
      </c>
      <c r="G262" s="11" t="s">
        <v>5264</v>
      </c>
      <c r="H262" s="11" t="s">
        <v>66</v>
      </c>
      <c r="I262" s="11" t="s">
        <v>5260</v>
      </c>
      <c r="J262" s="11" t="s">
        <v>4744</v>
      </c>
      <c r="K262" s="11" t="s">
        <v>587</v>
      </c>
      <c r="L262" s="11" t="s">
        <v>346</v>
      </c>
      <c r="M262" s="11" t="s">
        <v>7606</v>
      </c>
      <c r="N262" s="13" t="s">
        <v>7979</v>
      </c>
      <c r="O262" s="11"/>
      <c r="P262" s="286"/>
    </row>
    <row r="263" spans="1:16" x14ac:dyDescent="0.3">
      <c r="A263" s="280" t="s">
        <v>4841</v>
      </c>
      <c r="B263" s="12" t="s">
        <v>5189</v>
      </c>
      <c r="C263" s="11" t="s">
        <v>7561</v>
      </c>
      <c r="D263" s="11" t="s">
        <v>106</v>
      </c>
      <c r="E263" s="11" t="s">
        <v>759</v>
      </c>
      <c r="F263" s="11" t="s">
        <v>845</v>
      </c>
      <c r="G263" s="11" t="s">
        <v>5188</v>
      </c>
      <c r="H263" s="11" t="s">
        <v>66</v>
      </c>
      <c r="I263" s="11" t="s">
        <v>5187</v>
      </c>
      <c r="J263" s="11" t="s">
        <v>4744</v>
      </c>
      <c r="K263" s="11" t="s">
        <v>587</v>
      </c>
      <c r="L263" s="11" t="s">
        <v>346</v>
      </c>
      <c r="M263" s="11" t="s">
        <v>7607</v>
      </c>
      <c r="N263" s="13" t="s">
        <v>7979</v>
      </c>
      <c r="O263" s="11"/>
      <c r="P263" s="286"/>
    </row>
    <row r="264" spans="1:16" x14ac:dyDescent="0.3">
      <c r="A264" s="280" t="s">
        <v>4841</v>
      </c>
      <c r="B264" s="12" t="s">
        <v>5099</v>
      </c>
      <c r="C264" s="11" t="s">
        <v>1881</v>
      </c>
      <c r="D264" s="11" t="s">
        <v>96</v>
      </c>
      <c r="E264" s="11" t="s">
        <v>1700</v>
      </c>
      <c r="F264" s="11" t="s">
        <v>819</v>
      </c>
      <c r="G264" s="11" t="s">
        <v>5098</v>
      </c>
      <c r="H264" s="11" t="s">
        <v>66</v>
      </c>
      <c r="I264" s="11" t="s">
        <v>5100</v>
      </c>
      <c r="J264" s="11" t="s">
        <v>4744</v>
      </c>
      <c r="K264" s="11" t="s">
        <v>587</v>
      </c>
      <c r="L264" s="11" t="s">
        <v>346</v>
      </c>
      <c r="M264" s="11" t="s">
        <v>818</v>
      </c>
      <c r="N264" s="13" t="s">
        <v>7979</v>
      </c>
      <c r="O264" s="11"/>
      <c r="P264" s="286"/>
    </row>
    <row r="265" spans="1:16" x14ac:dyDescent="0.3">
      <c r="A265" s="280" t="s">
        <v>4841</v>
      </c>
      <c r="B265" s="12" t="s">
        <v>5235</v>
      </c>
      <c r="C265" s="11" t="s">
        <v>7561</v>
      </c>
      <c r="D265" s="11" t="s">
        <v>106</v>
      </c>
      <c r="E265" s="11" t="s">
        <v>1700</v>
      </c>
      <c r="F265" s="11" t="s">
        <v>848</v>
      </c>
      <c r="G265" s="11" t="s">
        <v>5234</v>
      </c>
      <c r="H265" s="11" t="s">
        <v>66</v>
      </c>
      <c r="I265" s="11" t="s">
        <v>5236</v>
      </c>
      <c r="J265" s="11" t="s">
        <v>4744</v>
      </c>
      <c r="K265" s="11" t="s">
        <v>587</v>
      </c>
      <c r="L265" s="11" t="s">
        <v>346</v>
      </c>
      <c r="M265" s="11" t="s">
        <v>7563</v>
      </c>
      <c r="N265" s="13" t="s">
        <v>7979</v>
      </c>
      <c r="O265" s="11"/>
      <c r="P265" s="286"/>
    </row>
    <row r="266" spans="1:16" x14ac:dyDescent="0.3">
      <c r="A266" s="280" t="s">
        <v>5923</v>
      </c>
      <c r="B266" s="12" t="s">
        <v>3035</v>
      </c>
      <c r="C266" s="11" t="s">
        <v>7561</v>
      </c>
      <c r="D266" s="11" t="s">
        <v>96</v>
      </c>
      <c r="E266" s="11" t="s">
        <v>759</v>
      </c>
      <c r="F266" s="11" t="s">
        <v>1374</v>
      </c>
      <c r="G266" s="11" t="s">
        <v>5969</v>
      </c>
      <c r="H266" s="11" t="s">
        <v>66</v>
      </c>
      <c r="I266" s="11" t="s">
        <v>5970</v>
      </c>
      <c r="J266" s="11" t="s">
        <v>1885</v>
      </c>
      <c r="K266" s="11" t="s">
        <v>587</v>
      </c>
      <c r="L266" s="11" t="s">
        <v>616</v>
      </c>
      <c r="M266" s="11" t="s">
        <v>1376</v>
      </c>
      <c r="N266" s="13" t="s">
        <v>7979</v>
      </c>
      <c r="O266" s="11"/>
      <c r="P266" s="286"/>
    </row>
    <row r="267" spans="1:16" x14ac:dyDescent="0.3">
      <c r="A267" s="280" t="s">
        <v>5923</v>
      </c>
      <c r="B267" s="12" t="s">
        <v>2892</v>
      </c>
      <c r="C267" s="11" t="s">
        <v>7561</v>
      </c>
      <c r="D267" s="11" t="s">
        <v>96</v>
      </c>
      <c r="E267" s="11" t="s">
        <v>759</v>
      </c>
      <c r="F267" s="11" t="s">
        <v>1360</v>
      </c>
      <c r="G267" s="11" t="s">
        <v>5922</v>
      </c>
      <c r="H267" s="11" t="s">
        <v>66</v>
      </c>
      <c r="I267" s="11" t="s">
        <v>5924</v>
      </c>
      <c r="J267" s="11" t="s">
        <v>1885</v>
      </c>
      <c r="K267" s="11" t="s">
        <v>587</v>
      </c>
      <c r="L267" s="11" t="s">
        <v>616</v>
      </c>
      <c r="M267" s="11" t="s">
        <v>1362</v>
      </c>
      <c r="N267" s="13" t="s">
        <v>7979</v>
      </c>
      <c r="O267" s="11"/>
      <c r="P267" s="286"/>
    </row>
    <row r="268" spans="1:16" x14ac:dyDescent="0.3">
      <c r="A268" s="280" t="s">
        <v>5898</v>
      </c>
      <c r="B268" s="12" t="s">
        <v>5899</v>
      </c>
      <c r="C268" s="11" t="s">
        <v>7561</v>
      </c>
      <c r="D268" s="11" t="s">
        <v>414</v>
      </c>
      <c r="E268" s="11" t="s">
        <v>759</v>
      </c>
      <c r="F268" s="11" t="s">
        <v>1357</v>
      </c>
      <c r="G268" s="11" t="s">
        <v>5897</v>
      </c>
      <c r="H268" s="11" t="s">
        <v>66</v>
      </c>
      <c r="I268" s="11" t="s">
        <v>5900</v>
      </c>
      <c r="J268" s="11" t="s">
        <v>792</v>
      </c>
      <c r="K268" s="11" t="s">
        <v>587</v>
      </c>
      <c r="L268" s="11" t="s">
        <v>616</v>
      </c>
      <c r="M268" s="11" t="s">
        <v>1359</v>
      </c>
      <c r="N268" s="13" t="s">
        <v>7979</v>
      </c>
      <c r="O268" s="11"/>
      <c r="P268" s="286"/>
    </row>
    <row r="269" spans="1:16" x14ac:dyDescent="0.3">
      <c r="A269" s="280" t="s">
        <v>5898</v>
      </c>
      <c r="B269" s="12" t="s">
        <v>5902</v>
      </c>
      <c r="C269" s="11" t="s">
        <v>7561</v>
      </c>
      <c r="D269" s="11" t="s">
        <v>96</v>
      </c>
      <c r="E269" s="11" t="s">
        <v>2698</v>
      </c>
      <c r="F269" s="11" t="s">
        <v>1357</v>
      </c>
      <c r="G269" s="11" t="s">
        <v>5901</v>
      </c>
      <c r="H269" s="11" t="s">
        <v>66</v>
      </c>
      <c r="I269" s="11" t="s">
        <v>5900</v>
      </c>
      <c r="J269" s="11" t="s">
        <v>559</v>
      </c>
      <c r="K269" s="11" t="s">
        <v>587</v>
      </c>
      <c r="L269" s="11" t="s">
        <v>616</v>
      </c>
      <c r="M269" s="11" t="s">
        <v>1359</v>
      </c>
      <c r="N269" s="13" t="s">
        <v>7979</v>
      </c>
      <c r="O269" s="11"/>
      <c r="P269" s="286"/>
    </row>
    <row r="270" spans="1:16" x14ac:dyDescent="0.3">
      <c r="A270" s="280" t="s">
        <v>5898</v>
      </c>
      <c r="B270" s="12" t="s">
        <v>5913</v>
      </c>
      <c r="C270" s="11" t="s">
        <v>7561</v>
      </c>
      <c r="D270" s="11" t="s">
        <v>414</v>
      </c>
      <c r="E270" s="11" t="s">
        <v>759</v>
      </c>
      <c r="F270" s="11" t="s">
        <v>1357</v>
      </c>
      <c r="G270" s="11" t="s">
        <v>5912</v>
      </c>
      <c r="H270" s="11" t="s">
        <v>66</v>
      </c>
      <c r="I270" s="11" t="s">
        <v>5914</v>
      </c>
      <c r="J270" s="11" t="s">
        <v>792</v>
      </c>
      <c r="K270" s="11" t="s">
        <v>587</v>
      </c>
      <c r="L270" s="11" t="s">
        <v>616</v>
      </c>
      <c r="M270" s="11" t="s">
        <v>1359</v>
      </c>
      <c r="N270" s="13" t="s">
        <v>7979</v>
      </c>
      <c r="O270" s="11"/>
      <c r="P270" s="286"/>
    </row>
    <row r="271" spans="1:16" x14ac:dyDescent="0.3">
      <c r="A271" s="280" t="s">
        <v>5898</v>
      </c>
      <c r="B271" s="12" t="s">
        <v>5916</v>
      </c>
      <c r="C271" s="11" t="s">
        <v>7561</v>
      </c>
      <c r="D271" s="11" t="s">
        <v>96</v>
      </c>
      <c r="E271" s="11" t="s">
        <v>2698</v>
      </c>
      <c r="F271" s="11" t="s">
        <v>1357</v>
      </c>
      <c r="G271" s="11" t="s">
        <v>5915</v>
      </c>
      <c r="H271" s="11" t="s">
        <v>66</v>
      </c>
      <c r="I271" s="11" t="s">
        <v>5914</v>
      </c>
      <c r="J271" s="11" t="s">
        <v>559</v>
      </c>
      <c r="K271" s="11" t="s">
        <v>587</v>
      </c>
      <c r="L271" s="11" t="s">
        <v>616</v>
      </c>
      <c r="M271" s="11" t="s">
        <v>1359</v>
      </c>
      <c r="N271" s="13" t="s">
        <v>7979</v>
      </c>
      <c r="O271" s="11"/>
      <c r="P271" s="286"/>
    </row>
    <row r="272" spans="1:16" x14ac:dyDescent="0.3">
      <c r="A272" s="280" t="s">
        <v>5898</v>
      </c>
      <c r="B272" s="12" t="s">
        <v>5972</v>
      </c>
      <c r="C272" s="11" t="s">
        <v>1881</v>
      </c>
      <c r="D272" s="11" t="s">
        <v>96</v>
      </c>
      <c r="E272" s="11" t="s">
        <v>759</v>
      </c>
      <c r="F272" s="11" t="s">
        <v>1374</v>
      </c>
      <c r="G272" s="11" t="s">
        <v>5971</v>
      </c>
      <c r="H272" s="11" t="s">
        <v>66</v>
      </c>
      <c r="I272" s="11" t="s">
        <v>5973</v>
      </c>
      <c r="J272" s="11" t="s">
        <v>559</v>
      </c>
      <c r="K272" s="11" t="s">
        <v>587</v>
      </c>
      <c r="L272" s="11" t="s">
        <v>616</v>
      </c>
      <c r="M272" s="11" t="s">
        <v>1376</v>
      </c>
      <c r="N272" s="13" t="s">
        <v>7979</v>
      </c>
      <c r="O272" s="11"/>
      <c r="P272" s="286"/>
    </row>
    <row r="273" spans="1:16" x14ac:dyDescent="0.3">
      <c r="A273" s="280" t="s">
        <v>5898</v>
      </c>
      <c r="B273" s="12" t="s">
        <v>5926</v>
      </c>
      <c r="C273" s="11" t="s">
        <v>1881</v>
      </c>
      <c r="D273" s="11" t="s">
        <v>96</v>
      </c>
      <c r="E273" s="11" t="s">
        <v>759</v>
      </c>
      <c r="F273" s="11" t="s">
        <v>1360</v>
      </c>
      <c r="G273" s="11" t="s">
        <v>5925</v>
      </c>
      <c r="H273" s="11" t="s">
        <v>66</v>
      </c>
      <c r="I273" s="11" t="s">
        <v>5927</v>
      </c>
      <c r="J273" s="11" t="s">
        <v>559</v>
      </c>
      <c r="K273" s="11" t="s">
        <v>587</v>
      </c>
      <c r="L273" s="11" t="s">
        <v>616</v>
      </c>
      <c r="M273" s="11" t="s">
        <v>1362</v>
      </c>
      <c r="N273" s="13" t="s">
        <v>7979</v>
      </c>
      <c r="O273" s="11"/>
      <c r="P273" s="286"/>
    </row>
    <row r="274" spans="1:16" x14ac:dyDescent="0.3">
      <c r="A274" s="280" t="s">
        <v>5898</v>
      </c>
      <c r="B274" s="12" t="s">
        <v>5918</v>
      </c>
      <c r="C274" s="11" t="s">
        <v>7561</v>
      </c>
      <c r="D274" s="11" t="s">
        <v>414</v>
      </c>
      <c r="E274" s="11" t="s">
        <v>759</v>
      </c>
      <c r="F274" s="11" t="s">
        <v>1357</v>
      </c>
      <c r="G274" s="11" t="s">
        <v>5917</v>
      </c>
      <c r="H274" s="11" t="s">
        <v>66</v>
      </c>
      <c r="I274" s="11" t="s">
        <v>5919</v>
      </c>
      <c r="J274" s="11" t="s">
        <v>792</v>
      </c>
      <c r="K274" s="11" t="s">
        <v>587</v>
      </c>
      <c r="L274" s="11" t="s">
        <v>616</v>
      </c>
      <c r="M274" s="11" t="s">
        <v>1359</v>
      </c>
      <c r="N274" s="13" t="s">
        <v>7979</v>
      </c>
      <c r="O274" s="11"/>
      <c r="P274" s="286"/>
    </row>
    <row r="275" spans="1:16" x14ac:dyDescent="0.3">
      <c r="A275" s="280" t="s">
        <v>5898</v>
      </c>
      <c r="B275" s="12" t="s">
        <v>5921</v>
      </c>
      <c r="C275" s="11" t="s">
        <v>7561</v>
      </c>
      <c r="D275" s="11" t="s">
        <v>96</v>
      </c>
      <c r="E275" s="11" t="s">
        <v>2698</v>
      </c>
      <c r="F275" s="11" t="s">
        <v>1357</v>
      </c>
      <c r="G275" s="11" t="s">
        <v>5920</v>
      </c>
      <c r="H275" s="11" t="s">
        <v>66</v>
      </c>
      <c r="I275" s="11" t="s">
        <v>5919</v>
      </c>
      <c r="J275" s="11" t="s">
        <v>559</v>
      </c>
      <c r="K275" s="11" t="s">
        <v>587</v>
      </c>
      <c r="L275" s="11" t="s">
        <v>616</v>
      </c>
      <c r="M275" s="11" t="s">
        <v>1359</v>
      </c>
      <c r="N275" s="13" t="s">
        <v>7979</v>
      </c>
      <c r="O275" s="11"/>
      <c r="P275" s="286"/>
    </row>
    <row r="276" spans="1:16" x14ac:dyDescent="0.3">
      <c r="A276" s="280" t="s">
        <v>5898</v>
      </c>
      <c r="B276" s="12" t="s">
        <v>6004</v>
      </c>
      <c r="C276" s="11" t="s">
        <v>7561</v>
      </c>
      <c r="D276" s="11" t="s">
        <v>96</v>
      </c>
      <c r="E276" s="11" t="s">
        <v>759</v>
      </c>
      <c r="F276" s="11" t="s">
        <v>1380</v>
      </c>
      <c r="G276" s="11" t="s">
        <v>6003</v>
      </c>
      <c r="H276" s="11" t="s">
        <v>66</v>
      </c>
      <c r="I276" s="11" t="s">
        <v>6005</v>
      </c>
      <c r="J276" s="11" t="s">
        <v>559</v>
      </c>
      <c r="K276" s="11" t="s">
        <v>587</v>
      </c>
      <c r="L276" s="11" t="s">
        <v>616</v>
      </c>
      <c r="M276" s="11" t="s">
        <v>1382</v>
      </c>
      <c r="N276" s="13" t="s">
        <v>7979</v>
      </c>
      <c r="O276" s="11"/>
      <c r="P276" s="286"/>
    </row>
    <row r="277" spans="1:16" x14ac:dyDescent="0.3">
      <c r="A277" s="280" t="s">
        <v>5898</v>
      </c>
      <c r="B277" s="12" t="s">
        <v>5946</v>
      </c>
      <c r="C277" s="11" t="s">
        <v>7561</v>
      </c>
      <c r="D277" s="11" t="s">
        <v>96</v>
      </c>
      <c r="E277" s="11" t="s">
        <v>759</v>
      </c>
      <c r="F277" s="11" t="s">
        <v>1369</v>
      </c>
      <c r="G277" s="11" t="s">
        <v>5945</v>
      </c>
      <c r="H277" s="11" t="s">
        <v>66</v>
      </c>
      <c r="I277" s="11" t="s">
        <v>5947</v>
      </c>
      <c r="J277" s="11" t="s">
        <v>559</v>
      </c>
      <c r="K277" s="11" t="s">
        <v>587</v>
      </c>
      <c r="L277" s="11" t="s">
        <v>616</v>
      </c>
      <c r="M277" s="11" t="s">
        <v>1371</v>
      </c>
      <c r="N277" s="13" t="s">
        <v>7979</v>
      </c>
      <c r="O277" s="11"/>
      <c r="P277" s="286"/>
    </row>
    <row r="278" spans="1:16" x14ac:dyDescent="0.3">
      <c r="A278" s="280" t="s">
        <v>5898</v>
      </c>
      <c r="B278" s="12" t="s">
        <v>5949</v>
      </c>
      <c r="C278" s="11" t="s">
        <v>7561</v>
      </c>
      <c r="D278" s="11" t="s">
        <v>96</v>
      </c>
      <c r="E278" s="11" t="s">
        <v>759</v>
      </c>
      <c r="F278" s="11" t="s">
        <v>1369</v>
      </c>
      <c r="G278" s="11" t="s">
        <v>5948</v>
      </c>
      <c r="H278" s="11" t="s">
        <v>66</v>
      </c>
      <c r="I278" s="11" t="s">
        <v>5950</v>
      </c>
      <c r="J278" s="11" t="s">
        <v>559</v>
      </c>
      <c r="K278" s="11" t="s">
        <v>587</v>
      </c>
      <c r="L278" s="11" t="s">
        <v>616</v>
      </c>
      <c r="M278" s="11" t="s">
        <v>1371</v>
      </c>
      <c r="N278" s="13" t="s">
        <v>7979</v>
      </c>
      <c r="O278" s="11"/>
      <c r="P278" s="286"/>
    </row>
    <row r="279" spans="1:16" x14ac:dyDescent="0.3">
      <c r="A279" s="280" t="s">
        <v>5904</v>
      </c>
      <c r="B279" s="12" t="s">
        <v>3373</v>
      </c>
      <c r="C279" s="11" t="s">
        <v>7561</v>
      </c>
      <c r="D279" s="11" t="s">
        <v>414</v>
      </c>
      <c r="E279" s="11" t="s">
        <v>759</v>
      </c>
      <c r="F279" s="11" t="s">
        <v>1357</v>
      </c>
      <c r="G279" s="11" t="s">
        <v>5903</v>
      </c>
      <c r="H279" s="11" t="s">
        <v>66</v>
      </c>
      <c r="I279" s="11" t="s">
        <v>5905</v>
      </c>
      <c r="J279" s="11" t="s">
        <v>5272</v>
      </c>
      <c r="K279" s="11" t="s">
        <v>587</v>
      </c>
      <c r="L279" s="11" t="s">
        <v>616</v>
      </c>
      <c r="M279" s="11" t="s">
        <v>1359</v>
      </c>
      <c r="N279" s="13" t="s">
        <v>7979</v>
      </c>
      <c r="O279" s="11"/>
      <c r="P279" s="286"/>
    </row>
    <row r="280" spans="1:16" x14ac:dyDescent="0.3">
      <c r="A280" s="280" t="s">
        <v>5904</v>
      </c>
      <c r="B280" s="12" t="s">
        <v>3217</v>
      </c>
      <c r="C280" s="11" t="s">
        <v>7561</v>
      </c>
      <c r="D280" s="11" t="s">
        <v>96</v>
      </c>
      <c r="E280" s="11" t="s">
        <v>2698</v>
      </c>
      <c r="F280" s="11" t="s">
        <v>1357</v>
      </c>
      <c r="G280" s="11" t="s">
        <v>5906</v>
      </c>
      <c r="H280" s="11" t="s">
        <v>66</v>
      </c>
      <c r="I280" s="11" t="s">
        <v>5905</v>
      </c>
      <c r="J280" s="11" t="s">
        <v>559</v>
      </c>
      <c r="K280" s="11" t="s">
        <v>587</v>
      </c>
      <c r="L280" s="11" t="s">
        <v>616</v>
      </c>
      <c r="M280" s="11" t="s">
        <v>1359</v>
      </c>
      <c r="N280" s="13" t="s">
        <v>7979</v>
      </c>
      <c r="O280" s="11"/>
      <c r="P280" s="286"/>
    </row>
    <row r="281" spans="1:16" x14ac:dyDescent="0.3">
      <c r="A281" s="280" t="s">
        <v>5904</v>
      </c>
      <c r="B281" s="12" t="s">
        <v>3376</v>
      </c>
      <c r="C281" s="11" t="s">
        <v>7561</v>
      </c>
      <c r="D281" s="11" t="s">
        <v>96</v>
      </c>
      <c r="E281" s="11" t="s">
        <v>759</v>
      </c>
      <c r="F281" s="11" t="s">
        <v>1374</v>
      </c>
      <c r="G281" s="11" t="s">
        <v>5967</v>
      </c>
      <c r="H281" s="11" t="s">
        <v>66</v>
      </c>
      <c r="I281" s="11" t="s">
        <v>5968</v>
      </c>
      <c r="J281" s="11" t="s">
        <v>559</v>
      </c>
      <c r="K281" s="11" t="s">
        <v>587</v>
      </c>
      <c r="L281" s="11" t="s">
        <v>616</v>
      </c>
      <c r="M281" s="11" t="s">
        <v>1376</v>
      </c>
      <c r="N281" s="13" t="s">
        <v>7979</v>
      </c>
      <c r="O281" s="11"/>
      <c r="P281" s="286"/>
    </row>
    <row r="282" spans="1:16" x14ac:dyDescent="0.3">
      <c r="A282" s="280" t="s">
        <v>5889</v>
      </c>
      <c r="B282" s="12" t="s">
        <v>5932</v>
      </c>
      <c r="C282" s="11" t="s">
        <v>7561</v>
      </c>
      <c r="D282" s="11" t="s">
        <v>255</v>
      </c>
      <c r="E282" s="11" t="s">
        <v>759</v>
      </c>
      <c r="F282" s="11" t="s">
        <v>1363</v>
      </c>
      <c r="G282" s="11" t="s">
        <v>5931</v>
      </c>
      <c r="H282" s="11" t="s">
        <v>66</v>
      </c>
      <c r="I282" s="11" t="s">
        <v>5934</v>
      </c>
      <c r="J282" s="11" t="s">
        <v>5933</v>
      </c>
      <c r="K282" s="11" t="s">
        <v>587</v>
      </c>
      <c r="L282" s="11" t="s">
        <v>616</v>
      </c>
      <c r="M282" s="11" t="s">
        <v>1365</v>
      </c>
      <c r="N282" s="13" t="s">
        <v>7979</v>
      </c>
      <c r="O282" s="11"/>
      <c r="P282" s="286"/>
    </row>
    <row r="283" spans="1:16" x14ac:dyDescent="0.3">
      <c r="A283" s="280" t="s">
        <v>5889</v>
      </c>
      <c r="B283" s="12" t="s">
        <v>5936</v>
      </c>
      <c r="C283" s="11" t="s">
        <v>7561</v>
      </c>
      <c r="D283" s="11" t="s">
        <v>414</v>
      </c>
      <c r="E283" s="11" t="s">
        <v>759</v>
      </c>
      <c r="F283" s="11" t="s">
        <v>1363</v>
      </c>
      <c r="G283" s="11" t="s">
        <v>5935</v>
      </c>
      <c r="H283" s="11" t="s">
        <v>66</v>
      </c>
      <c r="I283" s="11" t="s">
        <v>5934</v>
      </c>
      <c r="J283" s="11" t="s">
        <v>792</v>
      </c>
      <c r="K283" s="11" t="s">
        <v>587</v>
      </c>
      <c r="L283" s="11" t="s">
        <v>616</v>
      </c>
      <c r="M283" s="11" t="s">
        <v>1359</v>
      </c>
      <c r="N283" s="13" t="s">
        <v>7979</v>
      </c>
      <c r="O283" s="11"/>
      <c r="P283" s="286"/>
    </row>
    <row r="284" spans="1:16" x14ac:dyDescent="0.3">
      <c r="A284" s="280" t="s">
        <v>5889</v>
      </c>
      <c r="B284" s="12" t="s">
        <v>5938</v>
      </c>
      <c r="C284" s="11" t="s">
        <v>7561</v>
      </c>
      <c r="D284" s="11" t="s">
        <v>96</v>
      </c>
      <c r="E284" s="11" t="s">
        <v>2698</v>
      </c>
      <c r="F284" s="11" t="s">
        <v>1363</v>
      </c>
      <c r="G284" s="11" t="s">
        <v>5937</v>
      </c>
      <c r="H284" s="11" t="s">
        <v>66</v>
      </c>
      <c r="I284" s="11" t="s">
        <v>5934</v>
      </c>
      <c r="J284" s="11" t="s">
        <v>559</v>
      </c>
      <c r="K284" s="11" t="s">
        <v>587</v>
      </c>
      <c r="L284" s="11" t="s">
        <v>616</v>
      </c>
      <c r="M284" s="11" t="s">
        <v>1359</v>
      </c>
      <c r="N284" s="13" t="s">
        <v>7979</v>
      </c>
      <c r="O284" s="11"/>
      <c r="P284" s="286"/>
    </row>
    <row r="285" spans="1:16" x14ac:dyDescent="0.3">
      <c r="A285" s="280" t="s">
        <v>5889</v>
      </c>
      <c r="B285" s="12" t="s">
        <v>5908</v>
      </c>
      <c r="C285" s="11" t="s">
        <v>7561</v>
      </c>
      <c r="D285" s="11" t="s">
        <v>414</v>
      </c>
      <c r="E285" s="11" t="s">
        <v>759</v>
      </c>
      <c r="F285" s="11" t="s">
        <v>1357</v>
      </c>
      <c r="G285" s="11" t="s">
        <v>5907</v>
      </c>
      <c r="H285" s="11" t="s">
        <v>66</v>
      </c>
      <c r="I285" s="11" t="s">
        <v>5909</v>
      </c>
      <c r="J285" s="11" t="s">
        <v>792</v>
      </c>
      <c r="K285" s="11" t="s">
        <v>587</v>
      </c>
      <c r="L285" s="11" t="s">
        <v>616</v>
      </c>
      <c r="M285" s="11" t="s">
        <v>1359</v>
      </c>
      <c r="N285" s="13" t="s">
        <v>7979</v>
      </c>
      <c r="O285" s="11"/>
      <c r="P285" s="286"/>
    </row>
    <row r="286" spans="1:16" x14ac:dyDescent="0.3">
      <c r="A286" s="280" t="s">
        <v>5889</v>
      </c>
      <c r="B286" s="12" t="s">
        <v>5911</v>
      </c>
      <c r="C286" s="11" t="s">
        <v>7561</v>
      </c>
      <c r="D286" s="11" t="s">
        <v>96</v>
      </c>
      <c r="E286" s="11" t="s">
        <v>2698</v>
      </c>
      <c r="F286" s="11" t="s">
        <v>1357</v>
      </c>
      <c r="G286" s="11" t="s">
        <v>5910</v>
      </c>
      <c r="H286" s="11" t="s">
        <v>66</v>
      </c>
      <c r="I286" s="11" t="s">
        <v>5909</v>
      </c>
      <c r="J286" s="11" t="s">
        <v>559</v>
      </c>
      <c r="K286" s="11" t="s">
        <v>587</v>
      </c>
      <c r="L286" s="11" t="s">
        <v>616</v>
      </c>
      <c r="M286" s="11" t="s">
        <v>1359</v>
      </c>
      <c r="N286" s="13" t="s">
        <v>7979</v>
      </c>
      <c r="O286" s="11"/>
      <c r="P286" s="286"/>
    </row>
    <row r="287" spans="1:16" x14ac:dyDescent="0.3">
      <c r="A287" s="280" t="s">
        <v>5889</v>
      </c>
      <c r="B287" s="12" t="s">
        <v>6028</v>
      </c>
      <c r="C287" s="11" t="s">
        <v>7561</v>
      </c>
      <c r="D287" s="11" t="s">
        <v>414</v>
      </c>
      <c r="E287" s="11" t="s">
        <v>759</v>
      </c>
      <c r="F287" s="11" t="s">
        <v>1386</v>
      </c>
      <c r="G287" s="11" t="s">
        <v>6027</v>
      </c>
      <c r="H287" s="11" t="s">
        <v>66</v>
      </c>
      <c r="I287" s="11" t="s">
        <v>6029</v>
      </c>
      <c r="J287" s="11" t="s">
        <v>792</v>
      </c>
      <c r="K287" s="11" t="s">
        <v>587</v>
      </c>
      <c r="L287" s="11" t="s">
        <v>616</v>
      </c>
      <c r="M287" s="11" t="s">
        <v>1388</v>
      </c>
      <c r="N287" s="13" t="s">
        <v>7979</v>
      </c>
      <c r="O287" s="11"/>
      <c r="P287" s="286"/>
    </row>
    <row r="288" spans="1:16" x14ac:dyDescent="0.3">
      <c r="A288" s="280" t="s">
        <v>5889</v>
      </c>
      <c r="B288" s="12" t="s">
        <v>6031</v>
      </c>
      <c r="C288" s="11" t="s">
        <v>7561</v>
      </c>
      <c r="D288" s="11" t="s">
        <v>96</v>
      </c>
      <c r="E288" s="11" t="s">
        <v>2698</v>
      </c>
      <c r="F288" s="11" t="s">
        <v>1386</v>
      </c>
      <c r="G288" s="11" t="s">
        <v>6030</v>
      </c>
      <c r="H288" s="11" t="s">
        <v>66</v>
      </c>
      <c r="I288" s="11" t="s">
        <v>6029</v>
      </c>
      <c r="J288" s="11" t="s">
        <v>559</v>
      </c>
      <c r="K288" s="11" t="s">
        <v>587</v>
      </c>
      <c r="L288" s="11" t="s">
        <v>616</v>
      </c>
      <c r="M288" s="11" t="s">
        <v>1388</v>
      </c>
      <c r="N288" s="13" t="s">
        <v>7979</v>
      </c>
      <c r="O288" s="11"/>
      <c r="P288" s="286"/>
    </row>
    <row r="289" spans="1:16" x14ac:dyDescent="0.3">
      <c r="A289" s="280" t="s">
        <v>5889</v>
      </c>
      <c r="B289" s="12" t="s">
        <v>6010</v>
      </c>
      <c r="C289" s="11" t="s">
        <v>7561</v>
      </c>
      <c r="D289" s="11" t="s">
        <v>414</v>
      </c>
      <c r="E289" s="11" t="s">
        <v>759</v>
      </c>
      <c r="F289" s="11" t="s">
        <v>1383</v>
      </c>
      <c r="G289" s="11" t="s">
        <v>6009</v>
      </c>
      <c r="H289" s="11" t="s">
        <v>66</v>
      </c>
      <c r="I289" s="11" t="s">
        <v>6011</v>
      </c>
      <c r="J289" s="11" t="s">
        <v>792</v>
      </c>
      <c r="K289" s="11" t="s">
        <v>587</v>
      </c>
      <c r="L289" s="11" t="s">
        <v>616</v>
      </c>
      <c r="M289" s="11" t="s">
        <v>1385</v>
      </c>
      <c r="N289" s="13" t="s">
        <v>7979</v>
      </c>
      <c r="O289" s="11"/>
      <c r="P289" s="286"/>
    </row>
    <row r="290" spans="1:16" x14ac:dyDescent="0.3">
      <c r="A290" s="280" t="s">
        <v>5889</v>
      </c>
      <c r="B290" s="12" t="s">
        <v>6013</v>
      </c>
      <c r="C290" s="11" t="s">
        <v>7561</v>
      </c>
      <c r="D290" s="11" t="s">
        <v>96</v>
      </c>
      <c r="E290" s="11" t="s">
        <v>2698</v>
      </c>
      <c r="F290" s="11" t="s">
        <v>1383</v>
      </c>
      <c r="G290" s="11" t="s">
        <v>6012</v>
      </c>
      <c r="H290" s="11" t="s">
        <v>66</v>
      </c>
      <c r="I290" s="11" t="s">
        <v>6011</v>
      </c>
      <c r="J290" s="11" t="s">
        <v>559</v>
      </c>
      <c r="K290" s="11" t="s">
        <v>587</v>
      </c>
      <c r="L290" s="11" t="s">
        <v>616</v>
      </c>
      <c r="M290" s="11" t="s">
        <v>1385</v>
      </c>
      <c r="N290" s="13" t="s">
        <v>7979</v>
      </c>
      <c r="O290" s="11"/>
      <c r="P290" s="286"/>
    </row>
    <row r="291" spans="1:16" x14ac:dyDescent="0.3">
      <c r="A291" s="280" t="s">
        <v>5889</v>
      </c>
      <c r="B291" s="12" t="s">
        <v>5890</v>
      </c>
      <c r="C291" s="11" t="s">
        <v>7561</v>
      </c>
      <c r="D291" s="11" t="s">
        <v>414</v>
      </c>
      <c r="E291" s="11" t="s">
        <v>759</v>
      </c>
      <c r="F291" s="11" t="s">
        <v>1353</v>
      </c>
      <c r="G291" s="11" t="s">
        <v>5888</v>
      </c>
      <c r="H291" s="11" t="s">
        <v>66</v>
      </c>
      <c r="I291" s="11" t="s">
        <v>5891</v>
      </c>
      <c r="J291" s="11" t="s">
        <v>792</v>
      </c>
      <c r="K291" s="11" t="s">
        <v>587</v>
      </c>
      <c r="L291" s="11" t="s">
        <v>616</v>
      </c>
      <c r="M291" s="11" t="s">
        <v>1356</v>
      </c>
      <c r="N291" s="13" t="s">
        <v>7979</v>
      </c>
      <c r="O291" s="11"/>
      <c r="P291" s="286"/>
    </row>
    <row r="292" spans="1:16" x14ac:dyDescent="0.3">
      <c r="A292" s="280" t="s">
        <v>5889</v>
      </c>
      <c r="B292" s="12" t="s">
        <v>5893</v>
      </c>
      <c r="C292" s="11" t="s">
        <v>7561</v>
      </c>
      <c r="D292" s="11" t="s">
        <v>96</v>
      </c>
      <c r="E292" s="11" t="s">
        <v>2698</v>
      </c>
      <c r="F292" s="11" t="s">
        <v>1353</v>
      </c>
      <c r="G292" s="11" t="s">
        <v>5892</v>
      </c>
      <c r="H292" s="11" t="s">
        <v>66</v>
      </c>
      <c r="I292" s="11" t="s">
        <v>5891</v>
      </c>
      <c r="J292" s="11" t="s">
        <v>559</v>
      </c>
      <c r="K292" s="11" t="s">
        <v>587</v>
      </c>
      <c r="L292" s="11" t="s">
        <v>616</v>
      </c>
      <c r="M292" s="11" t="s">
        <v>1356</v>
      </c>
      <c r="N292" s="13" t="s">
        <v>7979</v>
      </c>
      <c r="O292" s="11"/>
      <c r="P292" s="286"/>
    </row>
    <row r="293" spans="1:16" x14ac:dyDescent="0.3">
      <c r="A293" s="280" t="s">
        <v>5889</v>
      </c>
      <c r="B293" s="12" t="s">
        <v>4971</v>
      </c>
      <c r="C293" s="11" t="s">
        <v>7561</v>
      </c>
      <c r="D293" s="11" t="s">
        <v>96</v>
      </c>
      <c r="E293" s="11" t="s">
        <v>759</v>
      </c>
      <c r="F293" s="11" t="s">
        <v>1369</v>
      </c>
      <c r="G293" s="11" t="s">
        <v>5941</v>
      </c>
      <c r="H293" s="11" t="s">
        <v>66</v>
      </c>
      <c r="I293" s="11" t="s">
        <v>5942</v>
      </c>
      <c r="J293" s="11" t="s">
        <v>559</v>
      </c>
      <c r="K293" s="11" t="s">
        <v>587</v>
      </c>
      <c r="L293" s="11" t="s">
        <v>616</v>
      </c>
      <c r="M293" s="11" t="s">
        <v>1371</v>
      </c>
      <c r="N293" s="13" t="s">
        <v>7979</v>
      </c>
      <c r="O293" s="11"/>
      <c r="P293" s="286"/>
    </row>
    <row r="294" spans="1:16" x14ac:dyDescent="0.3">
      <c r="A294" s="280" t="s">
        <v>5889</v>
      </c>
      <c r="B294" s="12" t="s">
        <v>4842</v>
      </c>
      <c r="C294" s="11" t="s">
        <v>7561</v>
      </c>
      <c r="D294" s="11" t="s">
        <v>96</v>
      </c>
      <c r="E294" s="11" t="s">
        <v>759</v>
      </c>
      <c r="F294" s="11" t="s">
        <v>1369</v>
      </c>
      <c r="G294" s="11" t="s">
        <v>5943</v>
      </c>
      <c r="H294" s="11" t="s">
        <v>66</v>
      </c>
      <c r="I294" s="11" t="s">
        <v>5944</v>
      </c>
      <c r="J294" s="11" t="s">
        <v>559</v>
      </c>
      <c r="K294" s="11" t="s">
        <v>587</v>
      </c>
      <c r="L294" s="11" t="s">
        <v>616</v>
      </c>
      <c r="M294" s="11" t="s">
        <v>1371</v>
      </c>
      <c r="N294" s="13" t="s">
        <v>7979</v>
      </c>
      <c r="O294" s="11"/>
      <c r="P294" s="286"/>
    </row>
    <row r="295" spans="1:16" x14ac:dyDescent="0.3">
      <c r="A295" s="280" t="s">
        <v>5889</v>
      </c>
      <c r="B295" s="12" t="s">
        <v>5989</v>
      </c>
      <c r="C295" s="11" t="s">
        <v>7561</v>
      </c>
      <c r="D295" s="11" t="s">
        <v>96</v>
      </c>
      <c r="E295" s="11" t="s">
        <v>759</v>
      </c>
      <c r="F295" s="11" t="s">
        <v>1380</v>
      </c>
      <c r="G295" s="11" t="s">
        <v>5988</v>
      </c>
      <c r="H295" s="11" t="s">
        <v>66</v>
      </c>
      <c r="I295" s="11" t="s">
        <v>5990</v>
      </c>
      <c r="J295" s="11" t="s">
        <v>559</v>
      </c>
      <c r="K295" s="11" t="s">
        <v>587</v>
      </c>
      <c r="L295" s="11" t="s">
        <v>616</v>
      </c>
      <c r="M295" s="11" t="s">
        <v>1382</v>
      </c>
      <c r="N295" s="13" t="s">
        <v>7979</v>
      </c>
      <c r="O295" s="11"/>
      <c r="P295" s="286"/>
    </row>
    <row r="296" spans="1:16" x14ac:dyDescent="0.3">
      <c r="A296" s="280" t="s">
        <v>5889</v>
      </c>
      <c r="B296" s="12" t="s">
        <v>4926</v>
      </c>
      <c r="C296" s="11" t="s">
        <v>7561</v>
      </c>
      <c r="D296" s="11" t="s">
        <v>96</v>
      </c>
      <c r="E296" s="11" t="s">
        <v>759</v>
      </c>
      <c r="F296" s="11" t="s">
        <v>1380</v>
      </c>
      <c r="G296" s="11" t="s">
        <v>5991</v>
      </c>
      <c r="H296" s="11" t="s">
        <v>66</v>
      </c>
      <c r="I296" s="11" t="s">
        <v>5992</v>
      </c>
      <c r="J296" s="11" t="s">
        <v>559</v>
      </c>
      <c r="K296" s="11" t="s">
        <v>587</v>
      </c>
      <c r="L296" s="11" t="s">
        <v>616</v>
      </c>
      <c r="M296" s="11" t="s">
        <v>1382</v>
      </c>
      <c r="N296" s="13" t="s">
        <v>7979</v>
      </c>
      <c r="O296" s="11"/>
      <c r="P296" s="286"/>
    </row>
    <row r="297" spans="1:16" x14ac:dyDescent="0.3">
      <c r="A297" s="280" t="s">
        <v>5889</v>
      </c>
      <c r="B297" s="12" t="s">
        <v>5265</v>
      </c>
      <c r="C297" s="11" t="s">
        <v>7561</v>
      </c>
      <c r="D297" s="11" t="s">
        <v>96</v>
      </c>
      <c r="E297" s="11" t="s">
        <v>759</v>
      </c>
      <c r="F297" s="11" t="s">
        <v>1380</v>
      </c>
      <c r="G297" s="11" t="s">
        <v>5993</v>
      </c>
      <c r="H297" s="11" t="s">
        <v>66</v>
      </c>
      <c r="I297" s="11" t="s">
        <v>5994</v>
      </c>
      <c r="J297" s="11" t="s">
        <v>559</v>
      </c>
      <c r="K297" s="11" t="s">
        <v>587</v>
      </c>
      <c r="L297" s="11" t="s">
        <v>616</v>
      </c>
      <c r="M297" s="11" t="s">
        <v>1382</v>
      </c>
      <c r="N297" s="13" t="s">
        <v>7979</v>
      </c>
      <c r="O297" s="11"/>
      <c r="P297" s="286"/>
    </row>
    <row r="298" spans="1:16" x14ac:dyDescent="0.3">
      <c r="A298" s="280" t="s">
        <v>5889</v>
      </c>
      <c r="B298" s="12" t="s">
        <v>5189</v>
      </c>
      <c r="C298" s="11" t="s">
        <v>7561</v>
      </c>
      <c r="D298" s="11" t="s">
        <v>414</v>
      </c>
      <c r="E298" s="11" t="s">
        <v>759</v>
      </c>
      <c r="F298" s="11" t="s">
        <v>1353</v>
      </c>
      <c r="G298" s="11" t="s">
        <v>5894</v>
      </c>
      <c r="H298" s="11" t="s">
        <v>66</v>
      </c>
      <c r="I298" s="11" t="s">
        <v>5895</v>
      </c>
      <c r="J298" s="11" t="s">
        <v>792</v>
      </c>
      <c r="K298" s="11" t="s">
        <v>587</v>
      </c>
      <c r="L298" s="11" t="s">
        <v>616</v>
      </c>
      <c r="M298" s="11" t="s">
        <v>1356</v>
      </c>
      <c r="N298" s="13" t="s">
        <v>7979</v>
      </c>
      <c r="O298" s="11"/>
      <c r="P298" s="286"/>
    </row>
    <row r="299" spans="1:16" x14ac:dyDescent="0.3">
      <c r="A299" s="280" t="s">
        <v>5889</v>
      </c>
      <c r="B299" s="12" t="s">
        <v>5099</v>
      </c>
      <c r="C299" s="11" t="s">
        <v>7561</v>
      </c>
      <c r="D299" s="11" t="s">
        <v>96</v>
      </c>
      <c r="E299" s="11" t="s">
        <v>2698</v>
      </c>
      <c r="F299" s="11" t="s">
        <v>1353</v>
      </c>
      <c r="G299" s="11" t="s">
        <v>5896</v>
      </c>
      <c r="H299" s="11" t="s">
        <v>66</v>
      </c>
      <c r="I299" s="11" t="s">
        <v>5895</v>
      </c>
      <c r="J299" s="11" t="s">
        <v>559</v>
      </c>
      <c r="K299" s="11" t="s">
        <v>587</v>
      </c>
      <c r="L299" s="11" t="s">
        <v>616</v>
      </c>
      <c r="M299" s="11" t="s">
        <v>1356</v>
      </c>
      <c r="N299" s="13" t="s">
        <v>7979</v>
      </c>
      <c r="O299" s="11"/>
      <c r="P299" s="286"/>
    </row>
    <row r="300" spans="1:16" x14ac:dyDescent="0.3">
      <c r="A300" s="280" t="s">
        <v>5889</v>
      </c>
      <c r="B300" s="12" t="s">
        <v>5235</v>
      </c>
      <c r="C300" s="11" t="s">
        <v>7561</v>
      </c>
      <c r="D300" s="11" t="s">
        <v>96</v>
      </c>
      <c r="E300" s="11" t="s">
        <v>759</v>
      </c>
      <c r="F300" s="11" t="s">
        <v>1380</v>
      </c>
      <c r="G300" s="11" t="s">
        <v>5995</v>
      </c>
      <c r="H300" s="11" t="s">
        <v>66</v>
      </c>
      <c r="I300" s="11" t="s">
        <v>5996</v>
      </c>
      <c r="J300" s="11" t="s">
        <v>559</v>
      </c>
      <c r="K300" s="11" t="s">
        <v>587</v>
      </c>
      <c r="L300" s="11" t="s">
        <v>616</v>
      </c>
      <c r="M300" s="11" t="s">
        <v>1382</v>
      </c>
      <c r="N300" s="13" t="s">
        <v>7979</v>
      </c>
      <c r="O300" s="11"/>
      <c r="P300" s="286"/>
    </row>
    <row r="301" spans="1:16" x14ac:dyDescent="0.3">
      <c r="A301" s="280" t="s">
        <v>5889</v>
      </c>
      <c r="B301" s="12" t="s">
        <v>5975</v>
      </c>
      <c r="C301" s="11" t="s">
        <v>17</v>
      </c>
      <c r="D301" s="11" t="s">
        <v>96</v>
      </c>
      <c r="E301" s="11" t="s">
        <v>759</v>
      </c>
      <c r="F301" s="11" t="s">
        <v>1374</v>
      </c>
      <c r="G301" s="11" t="s">
        <v>5974</v>
      </c>
      <c r="H301" s="11" t="s">
        <v>66</v>
      </c>
      <c r="I301" s="11" t="s">
        <v>5976</v>
      </c>
      <c r="J301" s="11" t="s">
        <v>559</v>
      </c>
      <c r="K301" s="11" t="s">
        <v>587</v>
      </c>
      <c r="L301" s="11" t="s">
        <v>616</v>
      </c>
      <c r="M301" s="11" t="s">
        <v>1376</v>
      </c>
      <c r="N301" s="13" t="s">
        <v>7979</v>
      </c>
      <c r="O301" s="11"/>
      <c r="P301" s="286"/>
    </row>
    <row r="302" spans="1:16" x14ac:dyDescent="0.3">
      <c r="A302" s="280" t="s">
        <v>5889</v>
      </c>
      <c r="B302" s="12" t="s">
        <v>5978</v>
      </c>
      <c r="C302" s="11" t="s">
        <v>17</v>
      </c>
      <c r="D302" s="11" t="s">
        <v>96</v>
      </c>
      <c r="E302" s="11" t="s">
        <v>759</v>
      </c>
      <c r="F302" s="11" t="s">
        <v>1374</v>
      </c>
      <c r="G302" s="11" t="s">
        <v>5977</v>
      </c>
      <c r="H302" s="11" t="s">
        <v>66</v>
      </c>
      <c r="I302" s="11" t="s">
        <v>5979</v>
      </c>
      <c r="J302" s="11" t="s">
        <v>559</v>
      </c>
      <c r="K302" s="11" t="s">
        <v>587</v>
      </c>
      <c r="L302" s="11" t="s">
        <v>616</v>
      </c>
      <c r="M302" s="11" t="s">
        <v>1376</v>
      </c>
      <c r="N302" s="13" t="s">
        <v>7979</v>
      </c>
      <c r="O302" s="11"/>
      <c r="P302" s="286"/>
    </row>
    <row r="303" spans="1:16" x14ac:dyDescent="0.3">
      <c r="A303" s="280" t="s">
        <v>5889</v>
      </c>
      <c r="B303" s="12" t="s">
        <v>5929</v>
      </c>
      <c r="C303" s="11" t="s">
        <v>17</v>
      </c>
      <c r="D303" s="11" t="s">
        <v>96</v>
      </c>
      <c r="E303" s="11" t="s">
        <v>759</v>
      </c>
      <c r="F303" s="11" t="s">
        <v>1360</v>
      </c>
      <c r="G303" s="11" t="s">
        <v>5928</v>
      </c>
      <c r="H303" s="11" t="s">
        <v>66</v>
      </c>
      <c r="I303" s="11" t="s">
        <v>5930</v>
      </c>
      <c r="J303" s="11" t="s">
        <v>559</v>
      </c>
      <c r="K303" s="11" t="s">
        <v>587</v>
      </c>
      <c r="L303" s="11" t="s">
        <v>616</v>
      </c>
      <c r="M303" s="11" t="s">
        <v>1362</v>
      </c>
      <c r="N303" s="13" t="s">
        <v>7979</v>
      </c>
      <c r="O303" s="11"/>
      <c r="P303" s="286"/>
    </row>
    <row r="304" spans="1:16" x14ac:dyDescent="0.3">
      <c r="A304" s="280" t="s">
        <v>5889</v>
      </c>
      <c r="B304" s="12" t="s">
        <v>6015</v>
      </c>
      <c r="C304" s="11" t="s">
        <v>7561</v>
      </c>
      <c r="D304" s="11" t="s">
        <v>414</v>
      </c>
      <c r="E304" s="11" t="s">
        <v>759</v>
      </c>
      <c r="F304" s="11" t="s">
        <v>1383</v>
      </c>
      <c r="G304" s="11" t="s">
        <v>6014</v>
      </c>
      <c r="H304" s="11" t="s">
        <v>66</v>
      </c>
      <c r="I304" s="11" t="s">
        <v>6016</v>
      </c>
      <c r="J304" s="11" t="s">
        <v>792</v>
      </c>
      <c r="K304" s="11" t="s">
        <v>587</v>
      </c>
      <c r="L304" s="11" t="s">
        <v>616</v>
      </c>
      <c r="M304" s="11" t="s">
        <v>1385</v>
      </c>
      <c r="N304" s="13" t="s">
        <v>7979</v>
      </c>
      <c r="O304" s="11"/>
      <c r="P304" s="286"/>
    </row>
    <row r="305" spans="1:16" x14ac:dyDescent="0.3">
      <c r="A305" s="280" t="s">
        <v>5889</v>
      </c>
      <c r="B305" s="12" t="s">
        <v>6018</v>
      </c>
      <c r="C305" s="11" t="s">
        <v>7561</v>
      </c>
      <c r="D305" s="11" t="s">
        <v>96</v>
      </c>
      <c r="E305" s="11" t="s">
        <v>2698</v>
      </c>
      <c r="F305" s="11" t="s">
        <v>1383</v>
      </c>
      <c r="G305" s="11" t="s">
        <v>6017</v>
      </c>
      <c r="H305" s="11" t="s">
        <v>66</v>
      </c>
      <c r="I305" s="11" t="s">
        <v>6016</v>
      </c>
      <c r="J305" s="11" t="s">
        <v>559</v>
      </c>
      <c r="K305" s="11" t="s">
        <v>587</v>
      </c>
      <c r="L305" s="11" t="s">
        <v>616</v>
      </c>
      <c r="M305" s="11" t="s">
        <v>1385</v>
      </c>
      <c r="N305" s="13" t="s">
        <v>7979</v>
      </c>
      <c r="O305" s="11"/>
      <c r="P305" s="286"/>
    </row>
    <row r="306" spans="1:16" x14ac:dyDescent="0.3">
      <c r="A306" s="280" t="s">
        <v>5889</v>
      </c>
      <c r="B306" s="12" t="s">
        <v>6020</v>
      </c>
      <c r="C306" s="11" t="s">
        <v>7561</v>
      </c>
      <c r="D306" s="11" t="s">
        <v>414</v>
      </c>
      <c r="E306" s="11" t="s">
        <v>759</v>
      </c>
      <c r="F306" s="11" t="s">
        <v>1383</v>
      </c>
      <c r="G306" s="11" t="s">
        <v>6019</v>
      </c>
      <c r="H306" s="11" t="s">
        <v>66</v>
      </c>
      <c r="I306" s="11" t="s">
        <v>6021</v>
      </c>
      <c r="J306" s="11" t="s">
        <v>792</v>
      </c>
      <c r="K306" s="11" t="s">
        <v>587</v>
      </c>
      <c r="L306" s="11" t="s">
        <v>616</v>
      </c>
      <c r="M306" s="11" t="s">
        <v>1385</v>
      </c>
      <c r="N306" s="13" t="s">
        <v>7979</v>
      </c>
      <c r="O306" s="11"/>
      <c r="P306" s="286"/>
    </row>
    <row r="307" spans="1:16" x14ac:dyDescent="0.3">
      <c r="A307" s="280" t="s">
        <v>5889</v>
      </c>
      <c r="B307" s="12" t="s">
        <v>6023</v>
      </c>
      <c r="C307" s="11" t="s">
        <v>7561</v>
      </c>
      <c r="D307" s="11" t="s">
        <v>96</v>
      </c>
      <c r="E307" s="11" t="s">
        <v>2698</v>
      </c>
      <c r="F307" s="11" t="s">
        <v>1383</v>
      </c>
      <c r="G307" s="11" t="s">
        <v>6022</v>
      </c>
      <c r="H307" s="11" t="s">
        <v>66</v>
      </c>
      <c r="I307" s="11" t="s">
        <v>6021</v>
      </c>
      <c r="J307" s="11" t="s">
        <v>559</v>
      </c>
      <c r="K307" s="11" t="s">
        <v>587</v>
      </c>
      <c r="L307" s="11" t="s">
        <v>616</v>
      </c>
      <c r="M307" s="11" t="s">
        <v>1385</v>
      </c>
      <c r="N307" s="13" t="s">
        <v>7979</v>
      </c>
      <c r="O307" s="11"/>
      <c r="P307" s="286"/>
    </row>
    <row r="308" spans="1:16" x14ac:dyDescent="0.3">
      <c r="A308" s="280" t="s">
        <v>5889</v>
      </c>
      <c r="B308" s="12" t="s">
        <v>5998</v>
      </c>
      <c r="C308" s="11" t="s">
        <v>7561</v>
      </c>
      <c r="D308" s="11" t="s">
        <v>96</v>
      </c>
      <c r="E308" s="11" t="s">
        <v>759</v>
      </c>
      <c r="F308" s="11" t="s">
        <v>1380</v>
      </c>
      <c r="G308" s="11" t="s">
        <v>5997</v>
      </c>
      <c r="H308" s="11" t="s">
        <v>66</v>
      </c>
      <c r="I308" s="11" t="s">
        <v>5999</v>
      </c>
      <c r="J308" s="11" t="s">
        <v>559</v>
      </c>
      <c r="K308" s="11" t="s">
        <v>587</v>
      </c>
      <c r="L308" s="11" t="s">
        <v>616</v>
      </c>
      <c r="M308" s="11" t="s">
        <v>1382</v>
      </c>
      <c r="N308" s="13" t="s">
        <v>7979</v>
      </c>
      <c r="O308" s="11"/>
      <c r="P308" s="286"/>
    </row>
    <row r="309" spans="1:16" x14ac:dyDescent="0.3">
      <c r="A309" s="280" t="s">
        <v>5889</v>
      </c>
      <c r="B309" s="12" t="s">
        <v>6001</v>
      </c>
      <c r="C309" s="11" t="s">
        <v>7561</v>
      </c>
      <c r="D309" s="11" t="s">
        <v>96</v>
      </c>
      <c r="E309" s="11" t="s">
        <v>759</v>
      </c>
      <c r="F309" s="11" t="s">
        <v>1380</v>
      </c>
      <c r="G309" s="11" t="s">
        <v>6000</v>
      </c>
      <c r="H309" s="11" t="s">
        <v>66</v>
      </c>
      <c r="I309" s="11" t="s">
        <v>6002</v>
      </c>
      <c r="J309" s="11" t="s">
        <v>559</v>
      </c>
      <c r="K309" s="11" t="s">
        <v>587</v>
      </c>
      <c r="L309" s="11" t="s">
        <v>616</v>
      </c>
      <c r="M309" s="11" t="s">
        <v>1382</v>
      </c>
      <c r="N309" s="13" t="s">
        <v>7979</v>
      </c>
      <c r="O309" s="11"/>
      <c r="P309" s="286"/>
    </row>
    <row r="310" spans="1:16" x14ac:dyDescent="0.3">
      <c r="A310" s="280" t="s">
        <v>5889</v>
      </c>
      <c r="B310" s="12" t="s">
        <v>6033</v>
      </c>
      <c r="C310" s="11" t="s">
        <v>7561</v>
      </c>
      <c r="D310" s="11" t="s">
        <v>96</v>
      </c>
      <c r="E310" s="11" t="s">
        <v>759</v>
      </c>
      <c r="F310" s="11" t="s">
        <v>1389</v>
      </c>
      <c r="G310" s="11" t="s">
        <v>6032</v>
      </c>
      <c r="H310" s="11" t="s">
        <v>66</v>
      </c>
      <c r="I310" s="11" t="s">
        <v>6034</v>
      </c>
      <c r="J310" s="11" t="s">
        <v>559</v>
      </c>
      <c r="K310" s="11" t="s">
        <v>587</v>
      </c>
      <c r="L310" s="11" t="s">
        <v>616</v>
      </c>
      <c r="M310" s="11" t="s">
        <v>1110</v>
      </c>
      <c r="N310" s="13" t="s">
        <v>7979</v>
      </c>
      <c r="O310" s="11"/>
      <c r="P310" s="286"/>
    </row>
    <row r="311" spans="1:16" x14ac:dyDescent="0.3">
      <c r="A311" s="280" t="s">
        <v>5889</v>
      </c>
      <c r="B311" s="12" t="s">
        <v>6007</v>
      </c>
      <c r="C311" s="11" t="s">
        <v>7561</v>
      </c>
      <c r="D311" s="11" t="s">
        <v>96</v>
      </c>
      <c r="E311" s="11" t="s">
        <v>759</v>
      </c>
      <c r="F311" s="11" t="s">
        <v>1380</v>
      </c>
      <c r="G311" s="11" t="s">
        <v>6006</v>
      </c>
      <c r="H311" s="11" t="s">
        <v>66</v>
      </c>
      <c r="I311" s="11" t="s">
        <v>6008</v>
      </c>
      <c r="J311" s="11" t="s">
        <v>559</v>
      </c>
      <c r="K311" s="11" t="s">
        <v>587</v>
      </c>
      <c r="L311" s="11" t="s">
        <v>616</v>
      </c>
      <c r="M311" s="11" t="s">
        <v>1382</v>
      </c>
      <c r="N311" s="13" t="s">
        <v>7979</v>
      </c>
      <c r="O311" s="11"/>
      <c r="P311" s="286"/>
    </row>
    <row r="312" spans="1:16" x14ac:dyDescent="0.3">
      <c r="A312" s="280" t="s">
        <v>5889</v>
      </c>
      <c r="B312" s="12" t="s">
        <v>5940</v>
      </c>
      <c r="C312" s="11" t="s">
        <v>7561</v>
      </c>
      <c r="D312" s="11" t="s">
        <v>96</v>
      </c>
      <c r="E312" s="11" t="s">
        <v>759</v>
      </c>
      <c r="F312" s="11" t="s">
        <v>1366</v>
      </c>
      <c r="G312" s="11" t="s">
        <v>5939</v>
      </c>
      <c r="H312" s="11" t="s">
        <v>66</v>
      </c>
      <c r="I312" s="11" t="s">
        <v>1367</v>
      </c>
      <c r="J312" s="11" t="s">
        <v>559</v>
      </c>
      <c r="K312" s="11" t="s">
        <v>587</v>
      </c>
      <c r="L312" s="11" t="s">
        <v>616</v>
      </c>
      <c r="M312" s="11" t="s">
        <v>1368</v>
      </c>
      <c r="N312" s="13" t="s">
        <v>7979</v>
      </c>
      <c r="O312" s="11"/>
      <c r="P312" s="286"/>
    </row>
    <row r="313" spans="1:16" x14ac:dyDescent="0.3">
      <c r="A313" s="280" t="s">
        <v>5889</v>
      </c>
      <c r="B313" s="12" t="s">
        <v>4287</v>
      </c>
      <c r="C313" s="11" t="s">
        <v>1881</v>
      </c>
      <c r="D313" s="11" t="s">
        <v>414</v>
      </c>
      <c r="E313" s="11" t="s">
        <v>759</v>
      </c>
      <c r="F313" s="11" t="s">
        <v>1383</v>
      </c>
      <c r="G313" s="11" t="s">
        <v>6024</v>
      </c>
      <c r="H313" s="11" t="s">
        <v>66</v>
      </c>
      <c r="I313" s="11" t="s">
        <v>6025</v>
      </c>
      <c r="J313" s="11" t="s">
        <v>792</v>
      </c>
      <c r="K313" s="11" t="s">
        <v>587</v>
      </c>
      <c r="L313" s="11" t="s">
        <v>616</v>
      </c>
      <c r="M313" s="11" t="s">
        <v>1385</v>
      </c>
      <c r="N313" s="13" t="s">
        <v>7979</v>
      </c>
      <c r="O313" s="11"/>
      <c r="P313" s="286"/>
    </row>
    <row r="314" spans="1:16" x14ac:dyDescent="0.3">
      <c r="A314" s="280" t="s">
        <v>5889</v>
      </c>
      <c r="B314" s="12" t="s">
        <v>4290</v>
      </c>
      <c r="C314" s="11" t="s">
        <v>1881</v>
      </c>
      <c r="D314" s="11" t="s">
        <v>96</v>
      </c>
      <c r="E314" s="11" t="s">
        <v>2698</v>
      </c>
      <c r="F314" s="11" t="s">
        <v>1383</v>
      </c>
      <c r="G314" s="11" t="s">
        <v>6026</v>
      </c>
      <c r="H314" s="11" t="s">
        <v>66</v>
      </c>
      <c r="I314" s="11" t="s">
        <v>6025</v>
      </c>
      <c r="J314" s="11" t="s">
        <v>559</v>
      </c>
      <c r="K314" s="11" t="s">
        <v>587</v>
      </c>
      <c r="L314" s="11" t="s">
        <v>616</v>
      </c>
      <c r="M314" s="11" t="s">
        <v>1385</v>
      </c>
      <c r="N314" s="13" t="s">
        <v>7979</v>
      </c>
      <c r="O314" s="11"/>
      <c r="P314" s="286"/>
    </row>
    <row r="315" spans="1:16" x14ac:dyDescent="0.3">
      <c r="A315" s="280" t="s">
        <v>5889</v>
      </c>
      <c r="B315" s="12" t="s">
        <v>2301</v>
      </c>
      <c r="C315" s="11" t="s">
        <v>7561</v>
      </c>
      <c r="D315" s="11" t="s">
        <v>96</v>
      </c>
      <c r="E315" s="11" t="s">
        <v>759</v>
      </c>
      <c r="F315" s="11" t="s">
        <v>1377</v>
      </c>
      <c r="G315" s="11" t="s">
        <v>5984</v>
      </c>
      <c r="H315" s="11" t="s">
        <v>66</v>
      </c>
      <c r="I315" s="11" t="s">
        <v>5985</v>
      </c>
      <c r="J315" s="11" t="s">
        <v>559</v>
      </c>
      <c r="K315" s="11" t="s">
        <v>587</v>
      </c>
      <c r="L315" s="11" t="s">
        <v>616</v>
      </c>
      <c r="M315" s="11" t="s">
        <v>1379</v>
      </c>
      <c r="N315" s="13" t="s">
        <v>7979</v>
      </c>
      <c r="O315" s="11"/>
      <c r="P315" s="286"/>
    </row>
    <row r="316" spans="1:16" x14ac:dyDescent="0.3">
      <c r="A316" s="280" t="s">
        <v>5889</v>
      </c>
      <c r="B316" s="12" t="s">
        <v>2304</v>
      </c>
      <c r="C316" s="11" t="s">
        <v>1881</v>
      </c>
      <c r="D316" s="11" t="s">
        <v>96</v>
      </c>
      <c r="E316" s="11" t="s">
        <v>759</v>
      </c>
      <c r="F316" s="11" t="s">
        <v>1374</v>
      </c>
      <c r="G316" s="11" t="s">
        <v>5980</v>
      </c>
      <c r="H316" s="11" t="s">
        <v>66</v>
      </c>
      <c r="I316" s="11" t="s">
        <v>5981</v>
      </c>
      <c r="J316" s="11" t="s">
        <v>559</v>
      </c>
      <c r="K316" s="11" t="s">
        <v>587</v>
      </c>
      <c r="L316" s="11" t="s">
        <v>616</v>
      </c>
      <c r="M316" s="11" t="s">
        <v>1376</v>
      </c>
      <c r="N316" s="13" t="s">
        <v>7979</v>
      </c>
      <c r="O316" s="11"/>
      <c r="P316" s="286"/>
    </row>
    <row r="317" spans="1:16" x14ac:dyDescent="0.3">
      <c r="A317" s="280" t="s">
        <v>5889</v>
      </c>
      <c r="B317" s="12" t="s">
        <v>2596</v>
      </c>
      <c r="C317" s="11" t="s">
        <v>1881</v>
      </c>
      <c r="D317" s="11" t="s">
        <v>96</v>
      </c>
      <c r="E317" s="11" t="s">
        <v>759</v>
      </c>
      <c r="F317" s="11" t="s">
        <v>1374</v>
      </c>
      <c r="G317" s="11" t="s">
        <v>5982</v>
      </c>
      <c r="H317" s="11" t="s">
        <v>66</v>
      </c>
      <c r="I317" s="11" t="s">
        <v>5983</v>
      </c>
      <c r="J317" s="11" t="s">
        <v>559</v>
      </c>
      <c r="K317" s="11" t="s">
        <v>587</v>
      </c>
      <c r="L317" s="11" t="s">
        <v>616</v>
      </c>
      <c r="M317" s="11" t="s">
        <v>1376</v>
      </c>
      <c r="N317" s="13" t="s">
        <v>7979</v>
      </c>
      <c r="O317" s="11"/>
      <c r="P317" s="286"/>
    </row>
    <row r="318" spans="1:16" x14ac:dyDescent="0.3">
      <c r="A318" s="280" t="s">
        <v>5889</v>
      </c>
      <c r="B318" s="12" t="s">
        <v>4089</v>
      </c>
      <c r="C318" s="11" t="s">
        <v>7561</v>
      </c>
      <c r="D318" s="11" t="s">
        <v>96</v>
      </c>
      <c r="E318" s="11" t="s">
        <v>759</v>
      </c>
      <c r="F318" s="11" t="s">
        <v>1377</v>
      </c>
      <c r="G318" s="11" t="s">
        <v>5986</v>
      </c>
      <c r="H318" s="11" t="s">
        <v>66</v>
      </c>
      <c r="I318" s="11" t="s">
        <v>5987</v>
      </c>
      <c r="J318" s="11" t="s">
        <v>559</v>
      </c>
      <c r="K318" s="11" t="s">
        <v>587</v>
      </c>
      <c r="L318" s="11" t="s">
        <v>616</v>
      </c>
      <c r="M318" s="11" t="s">
        <v>1379</v>
      </c>
      <c r="N318" s="13" t="s">
        <v>7979</v>
      </c>
      <c r="O318" s="11"/>
      <c r="P318" s="286"/>
    </row>
    <row r="319" spans="1:16" x14ac:dyDescent="0.3">
      <c r="A319" s="280" t="s">
        <v>1698</v>
      </c>
      <c r="B319" s="12" t="s">
        <v>5893</v>
      </c>
      <c r="C319" s="11" t="s">
        <v>40</v>
      </c>
      <c r="D319" s="11" t="s">
        <v>96</v>
      </c>
      <c r="E319" s="11" t="s">
        <v>759</v>
      </c>
      <c r="F319" s="11" t="s">
        <v>1848</v>
      </c>
      <c r="G319" s="11" t="s">
        <v>7099</v>
      </c>
      <c r="H319" s="11" t="s">
        <v>66</v>
      </c>
      <c r="I319" s="11" t="s">
        <v>7100</v>
      </c>
      <c r="J319" s="11" t="s">
        <v>559</v>
      </c>
      <c r="K319" s="11" t="s">
        <v>587</v>
      </c>
      <c r="L319" s="11" t="s">
        <v>634</v>
      </c>
      <c r="M319" s="11" t="s">
        <v>1850</v>
      </c>
      <c r="N319" s="13" t="s">
        <v>7979</v>
      </c>
      <c r="O319" s="11"/>
      <c r="P319" s="286"/>
    </row>
    <row r="320" spans="1:16" x14ac:dyDescent="0.3">
      <c r="A320" s="280" t="s">
        <v>1698</v>
      </c>
      <c r="B320" s="12" t="s">
        <v>5929</v>
      </c>
      <c r="C320" s="11" t="s">
        <v>1881</v>
      </c>
      <c r="D320" s="11" t="s">
        <v>96</v>
      </c>
      <c r="E320" s="11" t="s">
        <v>759</v>
      </c>
      <c r="F320" s="11" t="s">
        <v>1856</v>
      </c>
      <c r="G320" s="11" t="s">
        <v>7186</v>
      </c>
      <c r="H320" s="11" t="s">
        <v>66</v>
      </c>
      <c r="I320" s="11" t="s">
        <v>7187</v>
      </c>
      <c r="J320" s="11" t="s">
        <v>559</v>
      </c>
      <c r="K320" s="11" t="s">
        <v>587</v>
      </c>
      <c r="L320" s="11" t="s">
        <v>634</v>
      </c>
      <c r="M320" s="11" t="s">
        <v>1379</v>
      </c>
      <c r="N320" s="13" t="s">
        <v>7979</v>
      </c>
      <c r="O320" s="11"/>
      <c r="P320" s="286"/>
    </row>
    <row r="321" spans="1:16" x14ac:dyDescent="0.3">
      <c r="A321" s="280" t="s">
        <v>1698</v>
      </c>
      <c r="B321" s="12" t="s">
        <v>6018</v>
      </c>
      <c r="C321" s="11" t="s">
        <v>1881</v>
      </c>
      <c r="D321" s="11" t="s">
        <v>96</v>
      </c>
      <c r="E321" s="11" t="s">
        <v>759</v>
      </c>
      <c r="F321" s="11" t="s">
        <v>1848</v>
      </c>
      <c r="G321" s="11" t="s">
        <v>7058</v>
      </c>
      <c r="H321" s="11" t="s">
        <v>66</v>
      </c>
      <c r="I321" s="11" t="s">
        <v>7059</v>
      </c>
      <c r="J321" s="11" t="s">
        <v>559</v>
      </c>
      <c r="K321" s="11" t="s">
        <v>587</v>
      </c>
      <c r="L321" s="11" t="s">
        <v>634</v>
      </c>
      <c r="M321" s="11" t="s">
        <v>7608</v>
      </c>
      <c r="N321" s="13" t="s">
        <v>7979</v>
      </c>
      <c r="O321" s="11"/>
      <c r="P321" s="286"/>
    </row>
    <row r="322" spans="1:16" x14ac:dyDescent="0.3">
      <c r="A322" s="280" t="s">
        <v>1698</v>
      </c>
      <c r="B322" s="12" t="s">
        <v>6023</v>
      </c>
      <c r="C322" s="11" t="s">
        <v>17</v>
      </c>
      <c r="D322" s="11" t="s">
        <v>96</v>
      </c>
      <c r="E322" s="11" t="s">
        <v>759</v>
      </c>
      <c r="F322" s="11" t="s">
        <v>1839</v>
      </c>
      <c r="G322" s="11" t="s">
        <v>6973</v>
      </c>
      <c r="H322" s="11" t="s">
        <v>66</v>
      </c>
      <c r="I322" s="11" t="s">
        <v>6974</v>
      </c>
      <c r="J322" s="11" t="s">
        <v>559</v>
      </c>
      <c r="K322" s="11" t="s">
        <v>587</v>
      </c>
      <c r="L322" s="11" t="s">
        <v>634</v>
      </c>
      <c r="M322" s="11" t="s">
        <v>7609</v>
      </c>
      <c r="N322" s="13" t="s">
        <v>7979</v>
      </c>
      <c r="O322" s="11"/>
      <c r="P322" s="286"/>
    </row>
    <row r="323" spans="1:16" x14ac:dyDescent="0.3">
      <c r="A323" s="280" t="s">
        <v>1698</v>
      </c>
      <c r="B323" s="12" t="s">
        <v>6001</v>
      </c>
      <c r="C323" s="11" t="s">
        <v>17</v>
      </c>
      <c r="D323" s="11" t="s">
        <v>96</v>
      </c>
      <c r="E323" s="11" t="s">
        <v>759</v>
      </c>
      <c r="F323" s="11" t="s">
        <v>1856</v>
      </c>
      <c r="G323" s="11" t="s">
        <v>7190</v>
      </c>
      <c r="H323" s="11" t="s">
        <v>66</v>
      </c>
      <c r="I323" s="11" t="s">
        <v>7191</v>
      </c>
      <c r="J323" s="11" t="s">
        <v>559</v>
      </c>
      <c r="K323" s="11" t="s">
        <v>587</v>
      </c>
      <c r="L323" s="11" t="s">
        <v>634</v>
      </c>
      <c r="M323" s="11" t="s">
        <v>1379</v>
      </c>
      <c r="N323" s="13" t="s">
        <v>7979</v>
      </c>
      <c r="O323" s="11"/>
      <c r="P323" s="286"/>
    </row>
    <row r="324" spans="1:16" x14ac:dyDescent="0.3">
      <c r="A324" s="280" t="s">
        <v>1698</v>
      </c>
      <c r="B324" s="12" t="s">
        <v>6033</v>
      </c>
      <c r="C324" s="11" t="s">
        <v>18</v>
      </c>
      <c r="D324" s="11" t="s">
        <v>96</v>
      </c>
      <c r="E324" s="11" t="s">
        <v>759</v>
      </c>
      <c r="F324" s="11" t="s">
        <v>1848</v>
      </c>
      <c r="G324" s="11" t="s">
        <v>7078</v>
      </c>
      <c r="H324" s="11" t="s">
        <v>66</v>
      </c>
      <c r="I324" s="11" t="s">
        <v>7079</v>
      </c>
      <c r="J324" s="11" t="s">
        <v>559</v>
      </c>
      <c r="K324" s="11" t="s">
        <v>587</v>
      </c>
      <c r="L324" s="11" t="s">
        <v>634</v>
      </c>
      <c r="M324" s="11" t="s">
        <v>832</v>
      </c>
      <c r="N324" s="13" t="s">
        <v>7979</v>
      </c>
      <c r="O324" s="11"/>
      <c r="P324" s="286"/>
    </row>
    <row r="325" spans="1:16" x14ac:dyDescent="0.3">
      <c r="A325" s="280" t="s">
        <v>1698</v>
      </c>
      <c r="B325" s="12" t="s">
        <v>6007</v>
      </c>
      <c r="C325" s="11" t="s">
        <v>17</v>
      </c>
      <c r="D325" s="11" t="s">
        <v>96</v>
      </c>
      <c r="E325" s="11" t="s">
        <v>759</v>
      </c>
      <c r="F325" s="11" t="s">
        <v>1839</v>
      </c>
      <c r="G325" s="11" t="s">
        <v>6978</v>
      </c>
      <c r="H325" s="11" t="s">
        <v>66</v>
      </c>
      <c r="I325" s="11" t="s">
        <v>6979</v>
      </c>
      <c r="J325" s="11" t="s">
        <v>559</v>
      </c>
      <c r="K325" s="11" t="s">
        <v>587</v>
      </c>
      <c r="L325" s="11" t="s">
        <v>634</v>
      </c>
      <c r="M325" s="11" t="s">
        <v>7610</v>
      </c>
      <c r="N325" s="13" t="s">
        <v>7979</v>
      </c>
      <c r="O325" s="11"/>
      <c r="P325" s="286"/>
    </row>
    <row r="326" spans="1:16" x14ac:dyDescent="0.3">
      <c r="A326" s="280" t="s">
        <v>1698</v>
      </c>
      <c r="B326" s="12" t="s">
        <v>5940</v>
      </c>
      <c r="C326" s="11" t="s">
        <v>7561</v>
      </c>
      <c r="D326" s="11" t="s">
        <v>96</v>
      </c>
      <c r="E326" s="11" t="s">
        <v>759</v>
      </c>
      <c r="F326" s="11" t="s">
        <v>1794</v>
      </c>
      <c r="G326" s="11" t="s">
        <v>6069</v>
      </c>
      <c r="H326" s="11" t="s">
        <v>66</v>
      </c>
      <c r="I326" s="11" t="s">
        <v>6070</v>
      </c>
      <c r="J326" s="11" t="s">
        <v>559</v>
      </c>
      <c r="K326" s="11" t="s">
        <v>587</v>
      </c>
      <c r="L326" s="11" t="s">
        <v>634</v>
      </c>
      <c r="M326" s="11" t="s">
        <v>240</v>
      </c>
      <c r="N326" s="13" t="s">
        <v>7979</v>
      </c>
      <c r="O326" s="11"/>
      <c r="P326" s="286"/>
    </row>
    <row r="327" spans="1:16" x14ac:dyDescent="0.3">
      <c r="A327" s="280" t="s">
        <v>1698</v>
      </c>
      <c r="B327" s="12" t="s">
        <v>4287</v>
      </c>
      <c r="C327" s="11" t="s">
        <v>1881</v>
      </c>
      <c r="D327" s="11" t="s">
        <v>96</v>
      </c>
      <c r="E327" s="11" t="s">
        <v>759</v>
      </c>
      <c r="F327" s="11" t="s">
        <v>1864</v>
      </c>
      <c r="G327" s="11" t="s">
        <v>7397</v>
      </c>
      <c r="H327" s="11" t="s">
        <v>66</v>
      </c>
      <c r="I327" s="11" t="s">
        <v>7398</v>
      </c>
      <c r="J327" s="11" t="s">
        <v>559</v>
      </c>
      <c r="K327" s="11" t="s">
        <v>587</v>
      </c>
      <c r="L327" s="11" t="s">
        <v>634</v>
      </c>
      <c r="M327" s="11" t="s">
        <v>7613</v>
      </c>
      <c r="N327" s="13" t="s">
        <v>7979</v>
      </c>
      <c r="O327" s="11"/>
      <c r="P327" s="286"/>
    </row>
    <row r="328" spans="1:16" x14ac:dyDescent="0.3">
      <c r="A328" s="280" t="s">
        <v>1698</v>
      </c>
      <c r="B328" s="12" t="s">
        <v>2304</v>
      </c>
      <c r="C328" s="11" t="s">
        <v>1881</v>
      </c>
      <c r="D328" s="11" t="s">
        <v>96</v>
      </c>
      <c r="E328" s="11" t="s">
        <v>759</v>
      </c>
      <c r="F328" s="11" t="s">
        <v>1817</v>
      </c>
      <c r="G328" s="11" t="s">
        <v>6574</v>
      </c>
      <c r="H328" s="11" t="s">
        <v>66</v>
      </c>
      <c r="I328" s="11" t="s">
        <v>6572</v>
      </c>
      <c r="J328" s="11" t="s">
        <v>559</v>
      </c>
      <c r="K328" s="11" t="s">
        <v>587</v>
      </c>
      <c r="L328" s="11" t="s">
        <v>634</v>
      </c>
      <c r="M328" s="11" t="s">
        <v>240</v>
      </c>
      <c r="N328" s="13" t="s">
        <v>7979</v>
      </c>
      <c r="O328" s="11"/>
      <c r="P328" s="286"/>
    </row>
    <row r="329" spans="1:16" x14ac:dyDescent="0.3">
      <c r="A329" s="280" t="s">
        <v>1698</v>
      </c>
      <c r="B329" s="12" t="s">
        <v>2596</v>
      </c>
      <c r="C329" s="11" t="s">
        <v>1881</v>
      </c>
      <c r="D329" s="11" t="s">
        <v>96</v>
      </c>
      <c r="E329" s="11" t="s">
        <v>1700</v>
      </c>
      <c r="F329" s="11" t="s">
        <v>1841</v>
      </c>
      <c r="G329" s="11" t="s">
        <v>6989</v>
      </c>
      <c r="H329" s="11" t="s">
        <v>66</v>
      </c>
      <c r="I329" s="11" t="s">
        <v>6990</v>
      </c>
      <c r="J329" s="11" t="s">
        <v>559</v>
      </c>
      <c r="K329" s="11" t="s">
        <v>587</v>
      </c>
      <c r="L329" s="11" t="s">
        <v>634</v>
      </c>
      <c r="M329" s="11" t="s">
        <v>1110</v>
      </c>
      <c r="N329" s="13" t="s">
        <v>7979</v>
      </c>
      <c r="O329" s="11"/>
      <c r="P329" s="286"/>
    </row>
    <row r="330" spans="1:16" x14ac:dyDescent="0.3">
      <c r="A330" s="280" t="s">
        <v>1698</v>
      </c>
      <c r="B330" s="12" t="s">
        <v>4111</v>
      </c>
      <c r="C330" s="11" t="s">
        <v>1881</v>
      </c>
      <c r="D330" s="11" t="s">
        <v>96</v>
      </c>
      <c r="E330" s="11" t="s">
        <v>759</v>
      </c>
      <c r="F330" s="11" t="s">
        <v>1851</v>
      </c>
      <c r="G330" s="11" t="s">
        <v>7111</v>
      </c>
      <c r="H330" s="11" t="s">
        <v>66</v>
      </c>
      <c r="I330" s="11" t="s">
        <v>7112</v>
      </c>
      <c r="J330" s="11" t="s">
        <v>559</v>
      </c>
      <c r="K330" s="11" t="s">
        <v>587</v>
      </c>
      <c r="L330" s="11" t="s">
        <v>634</v>
      </c>
      <c r="M330" s="11" t="s">
        <v>1850</v>
      </c>
      <c r="N330" s="13" t="s">
        <v>7979</v>
      </c>
      <c r="O330" s="11"/>
      <c r="P330" s="286"/>
    </row>
    <row r="331" spans="1:16" x14ac:dyDescent="0.3">
      <c r="A331" s="280" t="s">
        <v>1698</v>
      </c>
      <c r="B331" s="12" t="s">
        <v>4049</v>
      </c>
      <c r="C331" s="11" t="s">
        <v>7561</v>
      </c>
      <c r="D331" s="11" t="s">
        <v>96</v>
      </c>
      <c r="E331" s="11" t="s">
        <v>759</v>
      </c>
      <c r="F331" s="11" t="s">
        <v>1827</v>
      </c>
      <c r="G331" s="11" t="s">
        <v>6809</v>
      </c>
      <c r="H331" s="11" t="s">
        <v>66</v>
      </c>
      <c r="I331" s="11" t="s">
        <v>6810</v>
      </c>
      <c r="J331" s="11" t="s">
        <v>559</v>
      </c>
      <c r="K331" s="11" t="s">
        <v>587</v>
      </c>
      <c r="L331" s="11" t="s">
        <v>634</v>
      </c>
      <c r="M331" s="11" t="s">
        <v>240</v>
      </c>
      <c r="N331" s="13" t="s">
        <v>7979</v>
      </c>
      <c r="O331" s="11"/>
      <c r="P331" s="286"/>
    </row>
    <row r="332" spans="1:16" x14ac:dyDescent="0.3">
      <c r="A332" s="280" t="s">
        <v>1698</v>
      </c>
      <c r="B332" s="12" t="s">
        <v>4052</v>
      </c>
      <c r="C332" s="11" t="s">
        <v>7561</v>
      </c>
      <c r="D332" s="11" t="s">
        <v>96</v>
      </c>
      <c r="E332" s="11" t="s">
        <v>759</v>
      </c>
      <c r="F332" s="11" t="s">
        <v>1827</v>
      </c>
      <c r="G332" s="11" t="s">
        <v>6811</v>
      </c>
      <c r="H332" s="11" t="s">
        <v>66</v>
      </c>
      <c r="I332" s="11" t="s">
        <v>6812</v>
      </c>
      <c r="J332" s="11" t="s">
        <v>559</v>
      </c>
      <c r="K332" s="11" t="s">
        <v>587</v>
      </c>
      <c r="L332" s="11" t="s">
        <v>634</v>
      </c>
      <c r="M332" s="11" t="s">
        <v>7611</v>
      </c>
      <c r="N332" s="13" t="s">
        <v>7979</v>
      </c>
      <c r="O332" s="11"/>
      <c r="P332" s="286"/>
    </row>
    <row r="333" spans="1:16" x14ac:dyDescent="0.3">
      <c r="A333" s="280" t="s">
        <v>1698</v>
      </c>
      <c r="B333" s="12" t="s">
        <v>1699</v>
      </c>
      <c r="C333" s="11" t="s">
        <v>1881</v>
      </c>
      <c r="D333" s="11" t="s">
        <v>96</v>
      </c>
      <c r="E333" s="11" t="s">
        <v>1700</v>
      </c>
      <c r="F333" s="11" t="s">
        <v>1697</v>
      </c>
      <c r="G333" s="11" t="s">
        <v>7561</v>
      </c>
      <c r="H333" s="11" t="s">
        <v>19</v>
      </c>
      <c r="I333" s="11" t="s">
        <v>1693</v>
      </c>
      <c r="J333" s="11" t="s">
        <v>559</v>
      </c>
      <c r="K333" s="11" t="s">
        <v>7561</v>
      </c>
      <c r="L333" s="11" t="s">
        <v>634</v>
      </c>
      <c r="M333" s="11" t="s">
        <v>240</v>
      </c>
      <c r="N333" s="13" t="s">
        <v>7979</v>
      </c>
      <c r="O333" s="11"/>
      <c r="P333" s="286"/>
    </row>
    <row r="334" spans="1:16" x14ac:dyDescent="0.3">
      <c r="A334" s="280" t="s">
        <v>1698</v>
      </c>
      <c r="B334" s="12" t="s">
        <v>1699</v>
      </c>
      <c r="C334" s="11" t="s">
        <v>17</v>
      </c>
      <c r="D334" s="11" t="s">
        <v>96</v>
      </c>
      <c r="E334" s="11" t="s">
        <v>1700</v>
      </c>
      <c r="F334" s="11" t="s">
        <v>2105</v>
      </c>
      <c r="G334" s="11" t="s">
        <v>7561</v>
      </c>
      <c r="H334" s="11" t="s">
        <v>66</v>
      </c>
      <c r="I334" s="11" t="s">
        <v>1693</v>
      </c>
      <c r="J334" s="11" t="s">
        <v>559</v>
      </c>
      <c r="K334" s="11" t="s">
        <v>7561</v>
      </c>
      <c r="L334" s="11" t="s">
        <v>634</v>
      </c>
      <c r="M334" s="11" t="s">
        <v>240</v>
      </c>
      <c r="N334" s="13" t="s">
        <v>7979</v>
      </c>
      <c r="O334" s="11"/>
      <c r="P334" s="286"/>
    </row>
    <row r="335" spans="1:16" x14ac:dyDescent="0.3">
      <c r="A335" s="280" t="s">
        <v>1698</v>
      </c>
      <c r="B335" s="12" t="s">
        <v>1699</v>
      </c>
      <c r="C335" s="11" t="s">
        <v>7561</v>
      </c>
      <c r="D335" s="11" t="s">
        <v>96</v>
      </c>
      <c r="E335" s="11" t="s">
        <v>1700</v>
      </c>
      <c r="F335" s="11" t="s">
        <v>1692</v>
      </c>
      <c r="G335" s="11" t="s">
        <v>7561</v>
      </c>
      <c r="H335" s="11" t="s">
        <v>19</v>
      </c>
      <c r="I335" s="11" t="s">
        <v>1693</v>
      </c>
      <c r="J335" s="11" t="s">
        <v>559</v>
      </c>
      <c r="K335" s="11" t="s">
        <v>7561</v>
      </c>
      <c r="L335" s="11" t="s">
        <v>634</v>
      </c>
      <c r="M335" s="11" t="s">
        <v>240</v>
      </c>
      <c r="N335" s="13" t="s">
        <v>7979</v>
      </c>
      <c r="O335" s="11"/>
      <c r="P335" s="286"/>
    </row>
    <row r="336" spans="1:16" x14ac:dyDescent="0.3">
      <c r="A336" s="280" t="s">
        <v>6959</v>
      </c>
      <c r="B336" s="12" t="s">
        <v>6018</v>
      </c>
      <c r="C336" s="11" t="s">
        <v>17</v>
      </c>
      <c r="D336" s="11" t="s">
        <v>96</v>
      </c>
      <c r="E336" s="11" t="s">
        <v>759</v>
      </c>
      <c r="F336" s="11" t="s">
        <v>1839</v>
      </c>
      <c r="G336" s="11" t="s">
        <v>6958</v>
      </c>
      <c r="H336" s="11" t="s">
        <v>66</v>
      </c>
      <c r="I336" s="11" t="s">
        <v>6960</v>
      </c>
      <c r="J336" s="11" t="s">
        <v>2067</v>
      </c>
      <c r="K336" s="11" t="s">
        <v>587</v>
      </c>
      <c r="L336" s="11" t="s">
        <v>634</v>
      </c>
      <c r="M336" s="11" t="s">
        <v>7612</v>
      </c>
      <c r="N336" s="13" t="s">
        <v>7979</v>
      </c>
      <c r="O336" s="11"/>
      <c r="P336" s="286"/>
    </row>
    <row r="337" spans="1:16" x14ac:dyDescent="0.3">
      <c r="A337" s="280" t="s">
        <v>6959</v>
      </c>
      <c r="B337" s="12" t="s">
        <v>6020</v>
      </c>
      <c r="C337" s="11" t="s">
        <v>17</v>
      </c>
      <c r="D337" s="11" t="s">
        <v>96</v>
      </c>
      <c r="E337" s="11" t="s">
        <v>759</v>
      </c>
      <c r="F337" s="11" t="s">
        <v>1856</v>
      </c>
      <c r="G337" s="11" t="s">
        <v>7188</v>
      </c>
      <c r="H337" s="11" t="s">
        <v>66</v>
      </c>
      <c r="I337" s="11" t="s">
        <v>7189</v>
      </c>
      <c r="J337" s="11" t="s">
        <v>2067</v>
      </c>
      <c r="K337" s="11" t="s">
        <v>587</v>
      </c>
      <c r="L337" s="11" t="s">
        <v>634</v>
      </c>
      <c r="M337" s="11" t="s">
        <v>1379</v>
      </c>
      <c r="N337" s="13" t="s">
        <v>7979</v>
      </c>
      <c r="O337" s="11"/>
      <c r="P337" s="286"/>
    </row>
    <row r="338" spans="1:16" x14ac:dyDescent="0.3">
      <c r="A338" s="280" t="s">
        <v>6180</v>
      </c>
      <c r="B338" s="12" t="s">
        <v>6950</v>
      </c>
      <c r="C338" s="11" t="s">
        <v>18</v>
      </c>
      <c r="D338" s="11" t="s">
        <v>96</v>
      </c>
      <c r="E338" s="11" t="s">
        <v>759</v>
      </c>
      <c r="F338" s="11" t="s">
        <v>1839</v>
      </c>
      <c r="G338" s="11" t="s">
        <v>6949</v>
      </c>
      <c r="H338" s="11" t="s">
        <v>66</v>
      </c>
      <c r="I338" s="11" t="s">
        <v>6951</v>
      </c>
      <c r="J338" s="11" t="s">
        <v>1885</v>
      </c>
      <c r="K338" s="11" t="s">
        <v>587</v>
      </c>
      <c r="L338" s="11" t="s">
        <v>634</v>
      </c>
      <c r="M338" s="11" t="s">
        <v>7609</v>
      </c>
      <c r="N338" s="13" t="s">
        <v>7979</v>
      </c>
      <c r="O338" s="11"/>
      <c r="P338" s="286"/>
    </row>
    <row r="339" spans="1:16" x14ac:dyDescent="0.3">
      <c r="A339" s="280" t="s">
        <v>6180</v>
      </c>
      <c r="B339" s="12" t="s">
        <v>7138</v>
      </c>
      <c r="C339" s="11" t="s">
        <v>30</v>
      </c>
      <c r="D339" s="11" t="s">
        <v>96</v>
      </c>
      <c r="E339" s="11" t="s">
        <v>759</v>
      </c>
      <c r="F339" s="11" t="s">
        <v>1851</v>
      </c>
      <c r="G339" s="11" t="s">
        <v>7137</v>
      </c>
      <c r="H339" s="11" t="s">
        <v>66</v>
      </c>
      <c r="I339" s="11" t="s">
        <v>7139</v>
      </c>
      <c r="J339" s="11" t="s">
        <v>1885</v>
      </c>
      <c r="K339" s="11" t="s">
        <v>587</v>
      </c>
      <c r="L339" s="11" t="s">
        <v>634</v>
      </c>
      <c r="M339" s="11" t="s">
        <v>1850</v>
      </c>
      <c r="N339" s="13" t="s">
        <v>7979</v>
      </c>
      <c r="O339" s="11"/>
      <c r="P339" s="286"/>
    </row>
    <row r="340" spans="1:16" x14ac:dyDescent="0.3">
      <c r="A340" s="280" t="s">
        <v>6180</v>
      </c>
      <c r="B340" s="12" t="s">
        <v>6181</v>
      </c>
      <c r="C340" s="11" t="s">
        <v>1881</v>
      </c>
      <c r="D340" s="11" t="s">
        <v>96</v>
      </c>
      <c r="E340" s="11" t="s">
        <v>759</v>
      </c>
      <c r="F340" s="11" t="s">
        <v>1801</v>
      </c>
      <c r="G340" s="11" t="s">
        <v>6179</v>
      </c>
      <c r="H340" s="11" t="s">
        <v>66</v>
      </c>
      <c r="I340" s="11" t="s">
        <v>6182</v>
      </c>
      <c r="J340" s="11" t="s">
        <v>1885</v>
      </c>
      <c r="K340" s="11" t="s">
        <v>587</v>
      </c>
      <c r="L340" s="11" t="s">
        <v>634</v>
      </c>
      <c r="M340" s="11" t="s">
        <v>240</v>
      </c>
      <c r="N340" s="13" t="s">
        <v>7979</v>
      </c>
      <c r="O340" s="11"/>
      <c r="P340" s="286"/>
    </row>
    <row r="341" spans="1:16" x14ac:dyDescent="0.3">
      <c r="A341" s="280" t="s">
        <v>6180</v>
      </c>
      <c r="B341" s="12" t="s">
        <v>7129</v>
      </c>
      <c r="C341" s="11" t="s">
        <v>17</v>
      </c>
      <c r="D341" s="11" t="s">
        <v>96</v>
      </c>
      <c r="E341" s="11" t="s">
        <v>759</v>
      </c>
      <c r="F341" s="11" t="s">
        <v>1851</v>
      </c>
      <c r="G341" s="11" t="s">
        <v>7128</v>
      </c>
      <c r="H341" s="11" t="s">
        <v>66</v>
      </c>
      <c r="I341" s="11" t="s">
        <v>7130</v>
      </c>
      <c r="J341" s="11" t="s">
        <v>1885</v>
      </c>
      <c r="K341" s="11" t="s">
        <v>587</v>
      </c>
      <c r="L341" s="11" t="s">
        <v>634</v>
      </c>
      <c r="M341" s="11" t="s">
        <v>240</v>
      </c>
      <c r="N341" s="13" t="s">
        <v>7979</v>
      </c>
      <c r="O341" s="11"/>
      <c r="P341" s="286"/>
    </row>
    <row r="342" spans="1:16" x14ac:dyDescent="0.3">
      <c r="A342" s="280" t="s">
        <v>6180</v>
      </c>
      <c r="B342" s="12" t="s">
        <v>7380</v>
      </c>
      <c r="C342" s="11" t="s">
        <v>1881</v>
      </c>
      <c r="D342" s="11" t="s">
        <v>96</v>
      </c>
      <c r="E342" s="11" t="s">
        <v>759</v>
      </c>
      <c r="F342" s="11" t="s">
        <v>1864</v>
      </c>
      <c r="G342" s="11" t="s">
        <v>7379</v>
      </c>
      <c r="H342" s="11" t="s">
        <v>66</v>
      </c>
      <c r="I342" s="11" t="s">
        <v>7381</v>
      </c>
      <c r="J342" s="11" t="s">
        <v>1885</v>
      </c>
      <c r="K342" s="11" t="s">
        <v>587</v>
      </c>
      <c r="L342" s="11" t="s">
        <v>634</v>
      </c>
      <c r="M342" s="11" t="s">
        <v>7613</v>
      </c>
      <c r="N342" s="13" t="s">
        <v>7979</v>
      </c>
      <c r="O342" s="11"/>
      <c r="P342" s="286"/>
    </row>
    <row r="343" spans="1:16" x14ac:dyDescent="0.3">
      <c r="A343" s="280" t="s">
        <v>6180</v>
      </c>
      <c r="B343" s="12" t="s">
        <v>7064</v>
      </c>
      <c r="C343" s="11" t="s">
        <v>7561</v>
      </c>
      <c r="D343" s="11" t="s">
        <v>96</v>
      </c>
      <c r="E343" s="11" t="s">
        <v>759</v>
      </c>
      <c r="F343" s="11" t="s">
        <v>1848</v>
      </c>
      <c r="G343" s="11" t="s">
        <v>7063</v>
      </c>
      <c r="H343" s="11" t="s">
        <v>66</v>
      </c>
      <c r="I343" s="11" t="s">
        <v>7065</v>
      </c>
      <c r="J343" s="11" t="s">
        <v>1885</v>
      </c>
      <c r="K343" s="11" t="s">
        <v>587</v>
      </c>
      <c r="L343" s="11" t="s">
        <v>634</v>
      </c>
      <c r="M343" s="11" t="s">
        <v>1850</v>
      </c>
      <c r="N343" s="13" t="s">
        <v>7979</v>
      </c>
      <c r="O343" s="11"/>
      <c r="P343" s="286"/>
    </row>
    <row r="344" spans="1:16" x14ac:dyDescent="0.3">
      <c r="A344" s="280" t="s">
        <v>6180</v>
      </c>
      <c r="B344" s="12" t="s">
        <v>7126</v>
      </c>
      <c r="C344" s="11" t="s">
        <v>7561</v>
      </c>
      <c r="D344" s="11" t="s">
        <v>96</v>
      </c>
      <c r="E344" s="11" t="s">
        <v>759</v>
      </c>
      <c r="F344" s="11" t="s">
        <v>1851</v>
      </c>
      <c r="G344" s="11" t="s">
        <v>7125</v>
      </c>
      <c r="H344" s="11" t="s">
        <v>66</v>
      </c>
      <c r="I344" s="11" t="s">
        <v>7127</v>
      </c>
      <c r="J344" s="11" t="s">
        <v>1885</v>
      </c>
      <c r="K344" s="11" t="s">
        <v>587</v>
      </c>
      <c r="L344" s="11" t="s">
        <v>634</v>
      </c>
      <c r="M344" s="11" t="s">
        <v>1850</v>
      </c>
      <c r="N344" s="13" t="s">
        <v>7979</v>
      </c>
      <c r="O344" s="11"/>
      <c r="P344" s="286"/>
    </row>
    <row r="345" spans="1:16" x14ac:dyDescent="0.3">
      <c r="A345" s="280" t="s">
        <v>7043</v>
      </c>
      <c r="B345" s="12" t="s">
        <v>3747</v>
      </c>
      <c r="C345" s="11" t="s">
        <v>17</v>
      </c>
      <c r="D345" s="11" t="s">
        <v>96</v>
      </c>
      <c r="E345" s="11" t="s">
        <v>759</v>
      </c>
      <c r="F345" s="11" t="s">
        <v>1845</v>
      </c>
      <c r="G345" s="11" t="s">
        <v>7042</v>
      </c>
      <c r="H345" s="11" t="s">
        <v>66</v>
      </c>
      <c r="I345" s="11" t="s">
        <v>6387</v>
      </c>
      <c r="J345" s="11" t="s">
        <v>1885</v>
      </c>
      <c r="K345" s="11" t="s">
        <v>587</v>
      </c>
      <c r="L345" s="11" t="s">
        <v>634</v>
      </c>
      <c r="M345" s="11" t="s">
        <v>7614</v>
      </c>
      <c r="N345" s="13" t="s">
        <v>7979</v>
      </c>
      <c r="O345" s="11"/>
      <c r="P345" s="286"/>
    </row>
    <row r="346" spans="1:16" x14ac:dyDescent="0.3">
      <c r="A346" s="280" t="s">
        <v>6221</v>
      </c>
      <c r="B346" s="12" t="s">
        <v>6947</v>
      </c>
      <c r="C346" s="11" t="s">
        <v>17</v>
      </c>
      <c r="D346" s="11" t="s">
        <v>96</v>
      </c>
      <c r="E346" s="11" t="s">
        <v>759</v>
      </c>
      <c r="F346" s="11" t="s">
        <v>1839</v>
      </c>
      <c r="G346" s="11" t="s">
        <v>6946</v>
      </c>
      <c r="H346" s="11" t="s">
        <v>66</v>
      </c>
      <c r="I346" s="11" t="s">
        <v>6948</v>
      </c>
      <c r="J346" s="11" t="s">
        <v>2446</v>
      </c>
      <c r="K346" s="11" t="s">
        <v>587</v>
      </c>
      <c r="L346" s="11" t="s">
        <v>634</v>
      </c>
      <c r="M346" s="11" t="s">
        <v>1376</v>
      </c>
      <c r="N346" s="13" t="s">
        <v>7979</v>
      </c>
      <c r="O346" s="11"/>
      <c r="P346" s="286"/>
    </row>
    <row r="347" spans="1:16" x14ac:dyDescent="0.3">
      <c r="A347" s="280" t="s">
        <v>6221</v>
      </c>
      <c r="B347" s="12" t="s">
        <v>6956</v>
      </c>
      <c r="C347" s="11" t="s">
        <v>18</v>
      </c>
      <c r="D347" s="11" t="s">
        <v>96</v>
      </c>
      <c r="E347" s="11" t="s">
        <v>759</v>
      </c>
      <c r="F347" s="11" t="s">
        <v>1839</v>
      </c>
      <c r="G347" s="11" t="s">
        <v>6955</v>
      </c>
      <c r="H347" s="11" t="s">
        <v>66</v>
      </c>
      <c r="I347" s="11" t="s">
        <v>6957</v>
      </c>
      <c r="J347" s="11" t="s">
        <v>2446</v>
      </c>
      <c r="K347" s="11" t="s">
        <v>587</v>
      </c>
      <c r="L347" s="11" t="s">
        <v>634</v>
      </c>
      <c r="M347" s="11" t="s">
        <v>1376</v>
      </c>
      <c r="N347" s="13" t="s">
        <v>7979</v>
      </c>
      <c r="O347" s="11"/>
      <c r="P347" s="286"/>
    </row>
    <row r="348" spans="1:16" x14ac:dyDescent="0.3">
      <c r="A348" s="280" t="s">
        <v>6221</v>
      </c>
      <c r="B348" s="12" t="s">
        <v>7227</v>
      </c>
      <c r="C348" s="11" t="s">
        <v>18</v>
      </c>
      <c r="D348" s="11" t="s">
        <v>96</v>
      </c>
      <c r="E348" s="11" t="s">
        <v>759</v>
      </c>
      <c r="F348" s="11" t="s">
        <v>1856</v>
      </c>
      <c r="G348" s="11" t="s">
        <v>7226</v>
      </c>
      <c r="H348" s="11" t="s">
        <v>66</v>
      </c>
      <c r="I348" s="11" t="s">
        <v>7208</v>
      </c>
      <c r="J348" s="11" t="s">
        <v>2446</v>
      </c>
      <c r="K348" s="11" t="s">
        <v>587</v>
      </c>
      <c r="L348" s="11" t="s">
        <v>634</v>
      </c>
      <c r="M348" s="11" t="s">
        <v>1379</v>
      </c>
      <c r="N348" s="13" t="s">
        <v>7979</v>
      </c>
      <c r="O348" s="11"/>
      <c r="P348" s="286"/>
    </row>
    <row r="349" spans="1:16" x14ac:dyDescent="0.3">
      <c r="A349" s="280" t="s">
        <v>6221</v>
      </c>
      <c r="B349" s="12" t="s">
        <v>7260</v>
      </c>
      <c r="C349" s="11" t="s">
        <v>17</v>
      </c>
      <c r="D349" s="11" t="s">
        <v>96</v>
      </c>
      <c r="E349" s="11" t="s">
        <v>759</v>
      </c>
      <c r="F349" s="11" t="s">
        <v>1858</v>
      </c>
      <c r="G349" s="11" t="s">
        <v>7259</v>
      </c>
      <c r="H349" s="11" t="s">
        <v>66</v>
      </c>
      <c r="I349" s="11" t="s">
        <v>7258</v>
      </c>
      <c r="J349" s="11" t="s">
        <v>2446</v>
      </c>
      <c r="K349" s="11" t="s">
        <v>587</v>
      </c>
      <c r="L349" s="11" t="s">
        <v>634</v>
      </c>
      <c r="M349" s="11" t="s">
        <v>7671</v>
      </c>
      <c r="N349" s="13" t="s">
        <v>7979</v>
      </c>
      <c r="O349" s="11"/>
      <c r="P349" s="286"/>
    </row>
    <row r="350" spans="1:16" x14ac:dyDescent="0.3">
      <c r="A350" s="280" t="s">
        <v>6221</v>
      </c>
      <c r="B350" s="12" t="s">
        <v>7360</v>
      </c>
      <c r="C350" s="11" t="s">
        <v>17</v>
      </c>
      <c r="D350" s="11" t="s">
        <v>96</v>
      </c>
      <c r="E350" s="11" t="s">
        <v>759</v>
      </c>
      <c r="F350" s="11" t="s">
        <v>1864</v>
      </c>
      <c r="G350" s="11" t="s">
        <v>7359</v>
      </c>
      <c r="H350" s="11" t="s">
        <v>66</v>
      </c>
      <c r="I350" s="11" t="s">
        <v>7361</v>
      </c>
      <c r="J350" s="11" t="s">
        <v>2446</v>
      </c>
      <c r="K350" s="11" t="s">
        <v>587</v>
      </c>
      <c r="L350" s="11" t="s">
        <v>634</v>
      </c>
      <c r="M350" s="11" t="s">
        <v>1362</v>
      </c>
      <c r="N350" s="13" t="s">
        <v>7979</v>
      </c>
      <c r="O350" s="11"/>
      <c r="P350" s="286"/>
    </row>
    <row r="351" spans="1:16" x14ac:dyDescent="0.3">
      <c r="A351" s="280" t="s">
        <v>6221</v>
      </c>
      <c r="B351" s="12" t="s">
        <v>7144</v>
      </c>
      <c r="C351" s="11" t="s">
        <v>18</v>
      </c>
      <c r="D351" s="11" t="s">
        <v>255</v>
      </c>
      <c r="E351" s="11" t="s">
        <v>759</v>
      </c>
      <c r="F351" s="11" t="s">
        <v>1853</v>
      </c>
      <c r="G351" s="11" t="s">
        <v>7143</v>
      </c>
      <c r="H351" s="11" t="s">
        <v>66</v>
      </c>
      <c r="I351" s="11" t="s">
        <v>7146</v>
      </c>
      <c r="J351" s="11" t="s">
        <v>7145</v>
      </c>
      <c r="K351" s="11" t="s">
        <v>587</v>
      </c>
      <c r="L351" s="11" t="s">
        <v>634</v>
      </c>
      <c r="M351" s="11" t="s">
        <v>1855</v>
      </c>
      <c r="N351" s="13" t="s">
        <v>7979</v>
      </c>
      <c r="O351" s="11"/>
      <c r="P351" s="286"/>
    </row>
    <row r="352" spans="1:16" x14ac:dyDescent="0.3">
      <c r="A352" s="280" t="s">
        <v>6221</v>
      </c>
      <c r="B352" s="12" t="s">
        <v>7148</v>
      </c>
      <c r="C352" s="11" t="s">
        <v>1881</v>
      </c>
      <c r="D352" s="11" t="s">
        <v>414</v>
      </c>
      <c r="E352" s="11" t="s">
        <v>2698</v>
      </c>
      <c r="F352" s="11" t="s">
        <v>1853</v>
      </c>
      <c r="G352" s="11" t="s">
        <v>7147</v>
      </c>
      <c r="H352" s="11" t="s">
        <v>66</v>
      </c>
      <c r="I352" s="11" t="s">
        <v>7146</v>
      </c>
      <c r="J352" s="11" t="s">
        <v>792</v>
      </c>
      <c r="K352" s="11" t="s">
        <v>587</v>
      </c>
      <c r="L352" s="11" t="s">
        <v>634</v>
      </c>
      <c r="M352" s="11" t="s">
        <v>1855</v>
      </c>
      <c r="N352" s="13" t="s">
        <v>7979</v>
      </c>
      <c r="O352" s="11"/>
      <c r="P352" s="286"/>
    </row>
    <row r="353" spans="1:16" x14ac:dyDescent="0.3">
      <c r="A353" s="280" t="s">
        <v>6221</v>
      </c>
      <c r="B353" s="12" t="s">
        <v>7150</v>
      </c>
      <c r="C353" s="11" t="s">
        <v>1881</v>
      </c>
      <c r="D353" s="11" t="s">
        <v>96</v>
      </c>
      <c r="E353" s="11" t="s">
        <v>2698</v>
      </c>
      <c r="F353" s="11" t="s">
        <v>1853</v>
      </c>
      <c r="G353" s="11" t="s">
        <v>7149</v>
      </c>
      <c r="H353" s="11" t="s">
        <v>66</v>
      </c>
      <c r="I353" s="11" t="s">
        <v>7146</v>
      </c>
      <c r="J353" s="11" t="s">
        <v>2446</v>
      </c>
      <c r="K353" s="11" t="s">
        <v>587</v>
      </c>
      <c r="L353" s="11" t="s">
        <v>634</v>
      </c>
      <c r="M353" s="11" t="s">
        <v>1855</v>
      </c>
      <c r="N353" s="13" t="s">
        <v>7979</v>
      </c>
      <c r="O353" s="11"/>
      <c r="P353" s="286"/>
    </row>
    <row r="354" spans="1:16" x14ac:dyDescent="0.3">
      <c r="A354" s="280" t="s">
        <v>6221</v>
      </c>
      <c r="B354" s="12" t="s">
        <v>6222</v>
      </c>
      <c r="C354" s="11" t="s">
        <v>1881</v>
      </c>
      <c r="D354" s="11" t="s">
        <v>96</v>
      </c>
      <c r="E354" s="11" t="s">
        <v>759</v>
      </c>
      <c r="F354" s="11" t="s">
        <v>1801</v>
      </c>
      <c r="G354" s="11" t="s">
        <v>6220</v>
      </c>
      <c r="H354" s="11" t="s">
        <v>66</v>
      </c>
      <c r="I354" s="11" t="s">
        <v>6223</v>
      </c>
      <c r="J354" s="11" t="s">
        <v>2446</v>
      </c>
      <c r="K354" s="11" t="s">
        <v>587</v>
      </c>
      <c r="L354" s="11" t="s">
        <v>634</v>
      </c>
      <c r="M354" s="11" t="s">
        <v>240</v>
      </c>
      <c r="N354" s="13" t="s">
        <v>7979</v>
      </c>
      <c r="O354" s="11"/>
      <c r="P354" s="286"/>
    </row>
    <row r="355" spans="1:16" x14ac:dyDescent="0.3">
      <c r="A355" s="280" t="s">
        <v>6221</v>
      </c>
      <c r="B355" s="12" t="s">
        <v>7020</v>
      </c>
      <c r="C355" s="11" t="s">
        <v>1881</v>
      </c>
      <c r="D355" s="11" t="s">
        <v>96</v>
      </c>
      <c r="E355" s="11" t="s">
        <v>759</v>
      </c>
      <c r="F355" s="11" t="s">
        <v>1845</v>
      </c>
      <c r="G355" s="11" t="s">
        <v>7019</v>
      </c>
      <c r="H355" s="11" t="s">
        <v>66</v>
      </c>
      <c r="I355" s="11" t="s">
        <v>7021</v>
      </c>
      <c r="J355" s="11" t="s">
        <v>2446</v>
      </c>
      <c r="K355" s="11" t="s">
        <v>587</v>
      </c>
      <c r="L355" s="11" t="s">
        <v>634</v>
      </c>
      <c r="M355" s="11" t="s">
        <v>7672</v>
      </c>
      <c r="N355" s="13" t="s">
        <v>7979</v>
      </c>
      <c r="O355" s="11"/>
      <c r="P355" s="286"/>
    </row>
    <row r="356" spans="1:16" x14ac:dyDescent="0.3">
      <c r="A356" s="280" t="s">
        <v>6221</v>
      </c>
      <c r="B356" s="12" t="s">
        <v>7193</v>
      </c>
      <c r="C356" s="11" t="s">
        <v>17</v>
      </c>
      <c r="D356" s="11" t="s">
        <v>96</v>
      </c>
      <c r="E356" s="11" t="s">
        <v>759</v>
      </c>
      <c r="F356" s="11" t="s">
        <v>1856</v>
      </c>
      <c r="G356" s="11" t="s">
        <v>7192</v>
      </c>
      <c r="H356" s="11" t="s">
        <v>66</v>
      </c>
      <c r="I356" s="11" t="s">
        <v>7194</v>
      </c>
      <c r="J356" s="11" t="s">
        <v>2446</v>
      </c>
      <c r="K356" s="11" t="s">
        <v>587</v>
      </c>
      <c r="L356" s="11" t="s">
        <v>634</v>
      </c>
      <c r="M356" s="11" t="s">
        <v>1379</v>
      </c>
      <c r="N356" s="13" t="s">
        <v>7979</v>
      </c>
      <c r="O356" s="11"/>
      <c r="P356" s="286"/>
    </row>
    <row r="357" spans="1:16" x14ac:dyDescent="0.3">
      <c r="A357" s="280" t="s">
        <v>6221</v>
      </c>
      <c r="B357" s="12" t="s">
        <v>4182</v>
      </c>
      <c r="C357" s="11" t="s">
        <v>1881</v>
      </c>
      <c r="D357" s="11" t="s">
        <v>96</v>
      </c>
      <c r="E357" s="11" t="s">
        <v>759</v>
      </c>
      <c r="F357" s="11" t="s">
        <v>1858</v>
      </c>
      <c r="G357" s="11" t="s">
        <v>7254</v>
      </c>
      <c r="H357" s="11" t="s">
        <v>66</v>
      </c>
      <c r="I357" s="11" t="s">
        <v>7255</v>
      </c>
      <c r="J357" s="11" t="s">
        <v>2446</v>
      </c>
      <c r="K357" s="11" t="s">
        <v>587</v>
      </c>
      <c r="L357" s="11" t="s">
        <v>634</v>
      </c>
      <c r="M357" s="11" t="s">
        <v>7673</v>
      </c>
      <c r="N357" s="13" t="s">
        <v>7979</v>
      </c>
      <c r="O357" s="11"/>
      <c r="P357" s="286"/>
    </row>
    <row r="358" spans="1:16" x14ac:dyDescent="0.3">
      <c r="A358" s="280" t="s">
        <v>6221</v>
      </c>
      <c r="B358" s="12" t="s">
        <v>7345</v>
      </c>
      <c r="C358" s="11" t="s">
        <v>18</v>
      </c>
      <c r="D358" s="11" t="s">
        <v>96</v>
      </c>
      <c r="E358" s="11" t="s">
        <v>759</v>
      </c>
      <c r="F358" s="11" t="s">
        <v>1861</v>
      </c>
      <c r="G358" s="11" t="s">
        <v>7344</v>
      </c>
      <c r="H358" s="11" t="s">
        <v>66</v>
      </c>
      <c r="I358" s="11" t="s">
        <v>7326</v>
      </c>
      <c r="J358" s="11" t="s">
        <v>2446</v>
      </c>
      <c r="K358" s="11" t="s">
        <v>587</v>
      </c>
      <c r="L358" s="11" t="s">
        <v>634</v>
      </c>
      <c r="M358" s="11" t="s">
        <v>7615</v>
      </c>
      <c r="N358" s="13" t="s">
        <v>7979</v>
      </c>
      <c r="O358" s="11"/>
      <c r="P358" s="286"/>
    </row>
    <row r="359" spans="1:16" x14ac:dyDescent="0.3">
      <c r="A359" s="280" t="s">
        <v>6221</v>
      </c>
      <c r="B359" s="12" t="s">
        <v>7117</v>
      </c>
      <c r="C359" s="11" t="s">
        <v>18</v>
      </c>
      <c r="D359" s="11" t="s">
        <v>96</v>
      </c>
      <c r="E359" s="11" t="s">
        <v>759</v>
      </c>
      <c r="F359" s="11" t="s">
        <v>1851</v>
      </c>
      <c r="G359" s="11" t="s">
        <v>7116</v>
      </c>
      <c r="H359" s="11" t="s">
        <v>66</v>
      </c>
      <c r="I359" s="11" t="s">
        <v>7118</v>
      </c>
      <c r="J359" s="11" t="s">
        <v>2446</v>
      </c>
      <c r="K359" s="11" t="s">
        <v>587</v>
      </c>
      <c r="L359" s="11" t="s">
        <v>634</v>
      </c>
      <c r="M359" s="11" t="s">
        <v>7616</v>
      </c>
      <c r="N359" s="13" t="s">
        <v>7979</v>
      </c>
      <c r="O359" s="11"/>
      <c r="P359" s="286"/>
    </row>
    <row r="360" spans="1:16" x14ac:dyDescent="0.3">
      <c r="A360" s="280" t="s">
        <v>6221</v>
      </c>
      <c r="B360" s="12" t="s">
        <v>7162</v>
      </c>
      <c r="C360" s="11" t="s">
        <v>1881</v>
      </c>
      <c r="D360" s="11" t="s">
        <v>96</v>
      </c>
      <c r="E360" s="11" t="s">
        <v>2698</v>
      </c>
      <c r="F360" s="11" t="s">
        <v>1853</v>
      </c>
      <c r="G360" s="11" t="s">
        <v>7161</v>
      </c>
      <c r="H360" s="11" t="s">
        <v>66</v>
      </c>
      <c r="I360" s="11" t="s">
        <v>7160</v>
      </c>
      <c r="J360" s="11" t="s">
        <v>2446</v>
      </c>
      <c r="K360" s="11" t="s">
        <v>587</v>
      </c>
      <c r="L360" s="11" t="s">
        <v>634</v>
      </c>
      <c r="M360" s="11" t="s">
        <v>7617</v>
      </c>
      <c r="N360" s="13" t="s">
        <v>7979</v>
      </c>
      <c r="O360" s="11"/>
      <c r="P360" s="286"/>
    </row>
    <row r="361" spans="1:16" x14ac:dyDescent="0.3">
      <c r="A361" s="280" t="s">
        <v>6221</v>
      </c>
      <c r="B361" s="12" t="s">
        <v>7159</v>
      </c>
      <c r="C361" s="11" t="s">
        <v>7561</v>
      </c>
      <c r="D361" s="11" t="s">
        <v>414</v>
      </c>
      <c r="E361" s="11" t="s">
        <v>759</v>
      </c>
      <c r="F361" s="11" t="s">
        <v>1853</v>
      </c>
      <c r="G361" s="11" t="s">
        <v>7158</v>
      </c>
      <c r="H361" s="11" t="s">
        <v>66</v>
      </c>
      <c r="I361" s="11" t="s">
        <v>7160</v>
      </c>
      <c r="J361" s="11" t="s">
        <v>792</v>
      </c>
      <c r="K361" s="11" t="s">
        <v>587</v>
      </c>
      <c r="L361" s="11" t="s">
        <v>634</v>
      </c>
      <c r="M361" s="11" t="s">
        <v>7617</v>
      </c>
      <c r="N361" s="13" t="s">
        <v>7979</v>
      </c>
      <c r="O361" s="11"/>
      <c r="P361" s="286"/>
    </row>
    <row r="362" spans="1:16" x14ac:dyDescent="0.3">
      <c r="A362" s="280" t="s">
        <v>6221</v>
      </c>
      <c r="B362" s="12" t="s">
        <v>6924</v>
      </c>
      <c r="C362" s="11" t="s">
        <v>25</v>
      </c>
      <c r="D362" s="11" t="s">
        <v>96</v>
      </c>
      <c r="E362" s="11" t="s">
        <v>759</v>
      </c>
      <c r="F362" s="11" t="s">
        <v>1831</v>
      </c>
      <c r="G362" s="11" t="s">
        <v>6923</v>
      </c>
      <c r="H362" s="11" t="s">
        <v>66</v>
      </c>
      <c r="I362" s="11" t="s">
        <v>6687</v>
      </c>
      <c r="J362" s="11" t="s">
        <v>2446</v>
      </c>
      <c r="K362" s="11" t="s">
        <v>587</v>
      </c>
      <c r="L362" s="11" t="s">
        <v>634</v>
      </c>
      <c r="M362" s="11" t="s">
        <v>240</v>
      </c>
      <c r="N362" s="13" t="s">
        <v>7979</v>
      </c>
      <c r="O362" s="11"/>
      <c r="P362" s="286"/>
    </row>
    <row r="363" spans="1:16" x14ac:dyDescent="0.3">
      <c r="A363" s="280" t="s">
        <v>6221</v>
      </c>
      <c r="B363" s="12" t="s">
        <v>6869</v>
      </c>
      <c r="C363" s="11" t="s">
        <v>18</v>
      </c>
      <c r="D363" s="11" t="s">
        <v>96</v>
      </c>
      <c r="E363" s="11" t="s">
        <v>759</v>
      </c>
      <c r="F363" s="11" t="s">
        <v>1829</v>
      </c>
      <c r="G363" s="11" t="s">
        <v>6868</v>
      </c>
      <c r="H363" s="11" t="s">
        <v>66</v>
      </c>
      <c r="I363" s="11" t="s">
        <v>6870</v>
      </c>
      <c r="J363" s="11" t="s">
        <v>2446</v>
      </c>
      <c r="K363" s="11" t="s">
        <v>587</v>
      </c>
      <c r="L363" s="11" t="s">
        <v>634</v>
      </c>
      <c r="M363" s="11" t="s">
        <v>240</v>
      </c>
      <c r="N363" s="13" t="s">
        <v>7979</v>
      </c>
      <c r="O363" s="11"/>
      <c r="P363" s="286"/>
    </row>
    <row r="364" spans="1:16" x14ac:dyDescent="0.3">
      <c r="A364" s="280" t="s">
        <v>6221</v>
      </c>
      <c r="B364" s="12" t="s">
        <v>6965</v>
      </c>
      <c r="C364" s="11" t="s">
        <v>7561</v>
      </c>
      <c r="D364" s="11" t="s">
        <v>96</v>
      </c>
      <c r="E364" s="11" t="s">
        <v>759</v>
      </c>
      <c r="F364" s="11" t="s">
        <v>1839</v>
      </c>
      <c r="G364" s="11" t="s">
        <v>6964</v>
      </c>
      <c r="H364" s="11" t="s">
        <v>66</v>
      </c>
      <c r="I364" s="11" t="s">
        <v>6966</v>
      </c>
      <c r="J364" s="11" t="s">
        <v>2446</v>
      </c>
      <c r="K364" s="11" t="s">
        <v>587</v>
      </c>
      <c r="L364" s="11" t="s">
        <v>634</v>
      </c>
      <c r="M364" s="11" t="s">
        <v>1376</v>
      </c>
      <c r="N364" s="13" t="s">
        <v>7979</v>
      </c>
      <c r="O364" s="11"/>
      <c r="P364" s="286"/>
    </row>
    <row r="365" spans="1:16" x14ac:dyDescent="0.3">
      <c r="A365" s="280" t="s">
        <v>6221</v>
      </c>
      <c r="B365" s="12" t="s">
        <v>7054</v>
      </c>
      <c r="C365" s="11" t="s">
        <v>18</v>
      </c>
      <c r="D365" s="11" t="s">
        <v>96</v>
      </c>
      <c r="E365" s="11" t="s">
        <v>759</v>
      </c>
      <c r="F365" s="11" t="s">
        <v>1845</v>
      </c>
      <c r="G365" s="11" t="s">
        <v>7053</v>
      </c>
      <c r="H365" s="11" t="s">
        <v>66</v>
      </c>
      <c r="I365" s="11" t="s">
        <v>7055</v>
      </c>
      <c r="J365" s="11" t="s">
        <v>2446</v>
      </c>
      <c r="K365" s="11" t="s">
        <v>587</v>
      </c>
      <c r="L365" s="11" t="s">
        <v>634</v>
      </c>
      <c r="M365" s="11" t="s">
        <v>7577</v>
      </c>
      <c r="N365" s="13" t="s">
        <v>7979</v>
      </c>
      <c r="O365" s="11"/>
      <c r="P365" s="286"/>
    </row>
    <row r="366" spans="1:16" x14ac:dyDescent="0.3">
      <c r="A366" s="280" t="s">
        <v>6221</v>
      </c>
      <c r="B366" s="12" t="s">
        <v>7183</v>
      </c>
      <c r="C366" s="11" t="s">
        <v>1881</v>
      </c>
      <c r="D366" s="11" t="s">
        <v>96</v>
      </c>
      <c r="E366" s="11" t="s">
        <v>2698</v>
      </c>
      <c r="F366" s="11" t="s">
        <v>1853</v>
      </c>
      <c r="G366" s="11" t="s">
        <v>7182</v>
      </c>
      <c r="H366" s="11" t="s">
        <v>66</v>
      </c>
      <c r="I366" s="11" t="s">
        <v>7165</v>
      </c>
      <c r="J366" s="11" t="s">
        <v>2446</v>
      </c>
      <c r="K366" s="11" t="s">
        <v>587</v>
      </c>
      <c r="L366" s="11" t="s">
        <v>634</v>
      </c>
      <c r="M366" s="11" t="s">
        <v>1855</v>
      </c>
      <c r="N366" s="13" t="s">
        <v>7979</v>
      </c>
      <c r="O366" s="11"/>
      <c r="P366" s="286"/>
    </row>
    <row r="367" spans="1:16" x14ac:dyDescent="0.3">
      <c r="A367" s="280" t="s">
        <v>6221</v>
      </c>
      <c r="B367" s="12" t="s">
        <v>7185</v>
      </c>
      <c r="C367" s="11" t="s">
        <v>1881</v>
      </c>
      <c r="D367" s="11" t="s">
        <v>414</v>
      </c>
      <c r="E367" s="11" t="s">
        <v>2698</v>
      </c>
      <c r="F367" s="11" t="s">
        <v>1853</v>
      </c>
      <c r="G367" s="11" t="s">
        <v>7184</v>
      </c>
      <c r="H367" s="11" t="s">
        <v>66</v>
      </c>
      <c r="I367" s="11" t="s">
        <v>7165</v>
      </c>
      <c r="J367" s="11" t="s">
        <v>792</v>
      </c>
      <c r="K367" s="11" t="s">
        <v>587</v>
      </c>
      <c r="L367" s="11" t="s">
        <v>634</v>
      </c>
      <c r="M367" s="11" t="s">
        <v>1855</v>
      </c>
      <c r="N367" s="13" t="s">
        <v>7979</v>
      </c>
      <c r="O367" s="11"/>
      <c r="P367" s="286"/>
    </row>
    <row r="368" spans="1:16" x14ac:dyDescent="0.3">
      <c r="A368" s="280" t="s">
        <v>6221</v>
      </c>
      <c r="B368" s="12" t="s">
        <v>7179</v>
      </c>
      <c r="C368" s="11" t="s">
        <v>7561</v>
      </c>
      <c r="D368" s="11" t="s">
        <v>255</v>
      </c>
      <c r="E368" s="11" t="s">
        <v>759</v>
      </c>
      <c r="F368" s="11" t="s">
        <v>1853</v>
      </c>
      <c r="G368" s="11" t="s">
        <v>7178</v>
      </c>
      <c r="H368" s="11" t="s">
        <v>66</v>
      </c>
      <c r="I368" s="11" t="s">
        <v>7165</v>
      </c>
      <c r="J368" s="11" t="s">
        <v>7145</v>
      </c>
      <c r="K368" s="11" t="s">
        <v>587</v>
      </c>
      <c r="L368" s="11" t="s">
        <v>634</v>
      </c>
      <c r="M368" s="11" t="s">
        <v>1855</v>
      </c>
      <c r="N368" s="13" t="s">
        <v>7979</v>
      </c>
      <c r="O368" s="11"/>
      <c r="P368" s="286"/>
    </row>
    <row r="369" spans="1:16" x14ac:dyDescent="0.3">
      <c r="A369" s="280" t="s">
        <v>5267</v>
      </c>
      <c r="B369" s="12" t="s">
        <v>5268</v>
      </c>
      <c r="C369" s="11" t="s">
        <v>1881</v>
      </c>
      <c r="D369" s="11" t="s">
        <v>255</v>
      </c>
      <c r="E369" s="11" t="s">
        <v>1700</v>
      </c>
      <c r="F369" s="11" t="s">
        <v>852</v>
      </c>
      <c r="G369" s="11" t="s">
        <v>5266</v>
      </c>
      <c r="H369" s="11" t="s">
        <v>66</v>
      </c>
      <c r="I369" s="11" t="s">
        <v>5260</v>
      </c>
      <c r="J369" s="11" t="s">
        <v>5269</v>
      </c>
      <c r="K369" s="11" t="s">
        <v>587</v>
      </c>
      <c r="L369" s="11" t="s">
        <v>346</v>
      </c>
      <c r="M369" s="11" t="s">
        <v>7618</v>
      </c>
      <c r="N369" s="13" t="s">
        <v>7979</v>
      </c>
      <c r="O369" s="11"/>
      <c r="P369" s="286"/>
    </row>
    <row r="370" spans="1:16" x14ac:dyDescent="0.3">
      <c r="A370" s="280" t="s">
        <v>5267</v>
      </c>
      <c r="B370" s="12" t="s">
        <v>5271</v>
      </c>
      <c r="C370" s="11" t="s">
        <v>1881</v>
      </c>
      <c r="D370" s="11" t="s">
        <v>414</v>
      </c>
      <c r="E370" s="11" t="s">
        <v>2698</v>
      </c>
      <c r="F370" s="11" t="s">
        <v>852</v>
      </c>
      <c r="G370" s="11" t="s">
        <v>5270</v>
      </c>
      <c r="H370" s="11" t="s">
        <v>66</v>
      </c>
      <c r="I370" s="11" t="s">
        <v>5260</v>
      </c>
      <c r="J370" s="11" t="s">
        <v>5272</v>
      </c>
      <c r="K370" s="11" t="s">
        <v>587</v>
      </c>
      <c r="L370" s="11" t="s">
        <v>346</v>
      </c>
      <c r="M370" s="11" t="s">
        <v>7619</v>
      </c>
      <c r="N370" s="13" t="s">
        <v>7979</v>
      </c>
      <c r="O370" s="11"/>
      <c r="P370" s="286"/>
    </row>
    <row r="371" spans="1:16" x14ac:dyDescent="0.3">
      <c r="A371" s="280" t="s">
        <v>5267</v>
      </c>
      <c r="B371" s="12" t="s">
        <v>5274</v>
      </c>
      <c r="C371" s="11" t="s">
        <v>1881</v>
      </c>
      <c r="D371" s="11" t="s">
        <v>96</v>
      </c>
      <c r="E371" s="11" t="s">
        <v>2698</v>
      </c>
      <c r="F371" s="11" t="s">
        <v>852</v>
      </c>
      <c r="G371" s="11" t="s">
        <v>5273</v>
      </c>
      <c r="H371" s="11" t="s">
        <v>66</v>
      </c>
      <c r="I371" s="11" t="s">
        <v>5260</v>
      </c>
      <c r="J371" s="11" t="s">
        <v>559</v>
      </c>
      <c r="K371" s="11" t="s">
        <v>587</v>
      </c>
      <c r="L371" s="11" t="s">
        <v>346</v>
      </c>
      <c r="M371" s="11" t="s">
        <v>7620</v>
      </c>
      <c r="N371" s="13" t="s">
        <v>7979</v>
      </c>
      <c r="O371" s="11"/>
      <c r="P371" s="286"/>
    </row>
    <row r="372" spans="1:16" x14ac:dyDescent="0.3">
      <c r="A372" s="280" t="s">
        <v>5267</v>
      </c>
      <c r="B372" s="12" t="s">
        <v>5276</v>
      </c>
      <c r="C372" s="11" t="s">
        <v>1881</v>
      </c>
      <c r="D372" s="11" t="s">
        <v>414</v>
      </c>
      <c r="E372" s="11" t="s">
        <v>1700</v>
      </c>
      <c r="F372" s="11" t="s">
        <v>856</v>
      </c>
      <c r="G372" s="11" t="s">
        <v>5275</v>
      </c>
      <c r="H372" s="11" t="s">
        <v>66</v>
      </c>
      <c r="I372" s="11" t="s">
        <v>5277</v>
      </c>
      <c r="J372" s="11" t="s">
        <v>5272</v>
      </c>
      <c r="K372" s="11" t="s">
        <v>587</v>
      </c>
      <c r="L372" s="11" t="s">
        <v>346</v>
      </c>
      <c r="M372" s="11" t="s">
        <v>7621</v>
      </c>
      <c r="N372" s="13" t="s">
        <v>7979</v>
      </c>
      <c r="O372" s="11"/>
      <c r="P372" s="286"/>
    </row>
    <row r="373" spans="1:16" x14ac:dyDescent="0.3">
      <c r="A373" s="280" t="s">
        <v>5267</v>
      </c>
      <c r="B373" s="12" t="s">
        <v>5279</v>
      </c>
      <c r="C373" s="11" t="s">
        <v>1881</v>
      </c>
      <c r="D373" s="11" t="s">
        <v>96</v>
      </c>
      <c r="E373" s="11" t="s">
        <v>2698</v>
      </c>
      <c r="F373" s="11" t="s">
        <v>856</v>
      </c>
      <c r="G373" s="11" t="s">
        <v>5278</v>
      </c>
      <c r="H373" s="11" t="s">
        <v>66</v>
      </c>
      <c r="I373" s="11" t="s">
        <v>5277</v>
      </c>
      <c r="J373" s="11" t="s">
        <v>559</v>
      </c>
      <c r="K373" s="11" t="s">
        <v>587</v>
      </c>
      <c r="L373" s="11" t="s">
        <v>346</v>
      </c>
      <c r="M373" s="11" t="s">
        <v>859</v>
      </c>
      <c r="N373" s="13" t="s">
        <v>7979</v>
      </c>
      <c r="O373" s="11"/>
      <c r="P373" s="286"/>
    </row>
    <row r="374" spans="1:16" x14ac:dyDescent="0.3">
      <c r="A374" s="280" t="s">
        <v>6984</v>
      </c>
      <c r="B374" s="12" t="s">
        <v>6770</v>
      </c>
      <c r="C374" s="11" t="s">
        <v>7561</v>
      </c>
      <c r="D374" s="11" t="s">
        <v>96</v>
      </c>
      <c r="E374" s="11" t="s">
        <v>759</v>
      </c>
      <c r="F374" s="11" t="s">
        <v>1841</v>
      </c>
      <c r="G374" s="11" t="s">
        <v>6983</v>
      </c>
      <c r="H374" s="11" t="s">
        <v>66</v>
      </c>
      <c r="I374" s="11" t="s">
        <v>6985</v>
      </c>
      <c r="J374" s="11" t="s">
        <v>1885</v>
      </c>
      <c r="K374" s="11" t="s">
        <v>587</v>
      </c>
      <c r="L374" s="11" t="s">
        <v>634</v>
      </c>
      <c r="M374" s="11" t="s">
        <v>1110</v>
      </c>
      <c r="N374" s="13" t="s">
        <v>7979</v>
      </c>
      <c r="O374" s="11"/>
      <c r="P374" s="286"/>
    </row>
    <row r="375" spans="1:16" x14ac:dyDescent="0.3">
      <c r="A375" s="280" t="s">
        <v>6241</v>
      </c>
      <c r="B375" s="12" t="s">
        <v>7202</v>
      </c>
      <c r="C375" s="11" t="s">
        <v>18</v>
      </c>
      <c r="D375" s="11" t="s">
        <v>96</v>
      </c>
      <c r="E375" s="11" t="s">
        <v>759</v>
      </c>
      <c r="F375" s="11" t="s">
        <v>1856</v>
      </c>
      <c r="G375" s="11" t="s">
        <v>7201</v>
      </c>
      <c r="H375" s="11" t="s">
        <v>66</v>
      </c>
      <c r="I375" s="11" t="s">
        <v>7203</v>
      </c>
      <c r="J375" s="11" t="s">
        <v>559</v>
      </c>
      <c r="K375" s="11" t="s">
        <v>587</v>
      </c>
      <c r="L375" s="11" t="s">
        <v>634</v>
      </c>
      <c r="M375" s="11" t="s">
        <v>1379</v>
      </c>
      <c r="N375" s="13" t="s">
        <v>7979</v>
      </c>
      <c r="O375" s="11"/>
      <c r="P375" s="286"/>
    </row>
    <row r="376" spans="1:16" x14ac:dyDescent="0.3">
      <c r="A376" s="280" t="s">
        <v>6241</v>
      </c>
      <c r="B376" s="12" t="s">
        <v>7218</v>
      </c>
      <c r="C376" s="11" t="s">
        <v>30</v>
      </c>
      <c r="D376" s="11" t="s">
        <v>96</v>
      </c>
      <c r="E376" s="11" t="s">
        <v>759</v>
      </c>
      <c r="F376" s="11" t="s">
        <v>1856</v>
      </c>
      <c r="G376" s="11" t="s">
        <v>7217</v>
      </c>
      <c r="H376" s="11" t="s">
        <v>66</v>
      </c>
      <c r="I376" s="11" t="s">
        <v>7219</v>
      </c>
      <c r="J376" s="11" t="s">
        <v>559</v>
      </c>
      <c r="K376" s="11" t="s">
        <v>587</v>
      </c>
      <c r="L376" s="11" t="s">
        <v>634</v>
      </c>
      <c r="M376" s="11" t="s">
        <v>1379</v>
      </c>
      <c r="N376" s="13" t="s">
        <v>7979</v>
      </c>
      <c r="O376" s="11"/>
      <c r="P376" s="286"/>
    </row>
    <row r="377" spans="1:16" x14ac:dyDescent="0.3">
      <c r="A377" s="280" t="s">
        <v>6241</v>
      </c>
      <c r="B377" s="12" t="s">
        <v>6962</v>
      </c>
      <c r="C377" s="11" t="s">
        <v>25</v>
      </c>
      <c r="D377" s="11" t="s">
        <v>96</v>
      </c>
      <c r="E377" s="11" t="s">
        <v>759</v>
      </c>
      <c r="F377" s="11" t="s">
        <v>1839</v>
      </c>
      <c r="G377" s="11" t="s">
        <v>6961</v>
      </c>
      <c r="H377" s="11" t="s">
        <v>66</v>
      </c>
      <c r="I377" s="11" t="s">
        <v>6963</v>
      </c>
      <c r="J377" s="11" t="s">
        <v>559</v>
      </c>
      <c r="K377" s="11" t="s">
        <v>587</v>
      </c>
      <c r="L377" s="11" t="s">
        <v>634</v>
      </c>
      <c r="M377" s="11" t="s">
        <v>1376</v>
      </c>
      <c r="N377" s="13" t="s">
        <v>7979</v>
      </c>
      <c r="O377" s="11"/>
      <c r="P377" s="286"/>
    </row>
    <row r="378" spans="1:16" x14ac:dyDescent="0.3">
      <c r="A378" s="280" t="s">
        <v>6241</v>
      </c>
      <c r="B378" s="12" t="s">
        <v>7010</v>
      </c>
      <c r="C378" s="11" t="s">
        <v>17</v>
      </c>
      <c r="D378" s="11" t="s">
        <v>96</v>
      </c>
      <c r="E378" s="11" t="s">
        <v>759</v>
      </c>
      <c r="F378" s="11" t="s">
        <v>1845</v>
      </c>
      <c r="G378" s="11" t="s">
        <v>7009</v>
      </c>
      <c r="H378" s="11" t="s">
        <v>66</v>
      </c>
      <c r="I378" s="11" t="s">
        <v>7008</v>
      </c>
      <c r="J378" s="11" t="s">
        <v>559</v>
      </c>
      <c r="K378" s="11" t="s">
        <v>587</v>
      </c>
      <c r="L378" s="11" t="s">
        <v>634</v>
      </c>
      <c r="M378" s="11" t="s">
        <v>7598</v>
      </c>
      <c r="N378" s="13" t="s">
        <v>7979</v>
      </c>
      <c r="O378" s="11"/>
      <c r="P378" s="286"/>
    </row>
    <row r="379" spans="1:16" x14ac:dyDescent="0.3">
      <c r="A379" s="280" t="s">
        <v>6241</v>
      </c>
      <c r="B379" s="12" t="s">
        <v>7354</v>
      </c>
      <c r="C379" s="11" t="s">
        <v>17</v>
      </c>
      <c r="D379" s="11" t="s">
        <v>96</v>
      </c>
      <c r="E379" s="11" t="s">
        <v>759</v>
      </c>
      <c r="F379" s="11" t="s">
        <v>1864</v>
      </c>
      <c r="G379" s="11" t="s">
        <v>7353</v>
      </c>
      <c r="H379" s="11" t="s">
        <v>66</v>
      </c>
      <c r="I379" s="11" t="s">
        <v>7355</v>
      </c>
      <c r="J379" s="11" t="s">
        <v>559</v>
      </c>
      <c r="K379" s="11" t="s">
        <v>587</v>
      </c>
      <c r="L379" s="11" t="s">
        <v>634</v>
      </c>
      <c r="M379" s="11" t="s">
        <v>1362</v>
      </c>
      <c r="N379" s="13" t="s">
        <v>7979</v>
      </c>
      <c r="O379" s="11"/>
      <c r="P379" s="286"/>
    </row>
    <row r="380" spans="1:16" x14ac:dyDescent="0.3">
      <c r="A380" s="280" t="s">
        <v>6241</v>
      </c>
      <c r="B380" s="12" t="s">
        <v>7389</v>
      </c>
      <c r="C380" s="11" t="s">
        <v>25</v>
      </c>
      <c r="D380" s="11" t="s">
        <v>96</v>
      </c>
      <c r="E380" s="11" t="s">
        <v>759</v>
      </c>
      <c r="F380" s="11" t="s">
        <v>1864</v>
      </c>
      <c r="G380" s="11" t="s">
        <v>7388</v>
      </c>
      <c r="H380" s="11" t="s">
        <v>66</v>
      </c>
      <c r="I380" s="11" t="s">
        <v>7390</v>
      </c>
      <c r="J380" s="11" t="s">
        <v>559</v>
      </c>
      <c r="K380" s="11" t="s">
        <v>587</v>
      </c>
      <c r="L380" s="11" t="s">
        <v>634</v>
      </c>
      <c r="M380" s="11" t="s">
        <v>7613</v>
      </c>
      <c r="N380" s="13" t="s">
        <v>7979</v>
      </c>
      <c r="O380" s="11"/>
      <c r="P380" s="286"/>
    </row>
    <row r="381" spans="1:16" x14ac:dyDescent="0.3">
      <c r="A381" s="280" t="s">
        <v>6241</v>
      </c>
      <c r="B381" s="12" t="s">
        <v>7212</v>
      </c>
      <c r="C381" s="11" t="s">
        <v>18</v>
      </c>
      <c r="D381" s="11" t="s">
        <v>96</v>
      </c>
      <c r="E381" s="11" t="s">
        <v>759</v>
      </c>
      <c r="F381" s="11" t="s">
        <v>1856</v>
      </c>
      <c r="G381" s="11" t="s">
        <v>7211</v>
      </c>
      <c r="H381" s="11" t="s">
        <v>66</v>
      </c>
      <c r="I381" s="11" t="s">
        <v>7213</v>
      </c>
      <c r="J381" s="11" t="s">
        <v>559</v>
      </c>
      <c r="K381" s="11" t="s">
        <v>587</v>
      </c>
      <c r="L381" s="11" t="s">
        <v>634</v>
      </c>
      <c r="M381" s="11" t="s">
        <v>1379</v>
      </c>
      <c r="N381" s="13" t="s">
        <v>7979</v>
      </c>
      <c r="O381" s="11"/>
      <c r="P381" s="286"/>
    </row>
    <row r="382" spans="1:16" x14ac:dyDescent="0.3">
      <c r="A382" s="280" t="s">
        <v>6241</v>
      </c>
      <c r="B382" s="12" t="s">
        <v>7040</v>
      </c>
      <c r="C382" s="11" t="s">
        <v>17</v>
      </c>
      <c r="D382" s="11" t="s">
        <v>96</v>
      </c>
      <c r="E382" s="11" t="s">
        <v>759</v>
      </c>
      <c r="F382" s="11" t="s">
        <v>1845</v>
      </c>
      <c r="G382" s="11" t="s">
        <v>7039</v>
      </c>
      <c r="H382" s="11" t="s">
        <v>66</v>
      </c>
      <c r="I382" s="11" t="s">
        <v>7041</v>
      </c>
      <c r="J382" s="11" t="s">
        <v>559</v>
      </c>
      <c r="K382" s="11" t="s">
        <v>587</v>
      </c>
      <c r="L382" s="11" t="s">
        <v>634</v>
      </c>
      <c r="M382" s="11" t="s">
        <v>7622</v>
      </c>
      <c r="N382" s="13" t="s">
        <v>7979</v>
      </c>
      <c r="O382" s="11"/>
      <c r="P382" s="286"/>
    </row>
    <row r="383" spans="1:16" x14ac:dyDescent="0.3">
      <c r="A383" s="280" t="s">
        <v>6241</v>
      </c>
      <c r="B383" s="12" t="s">
        <v>7392</v>
      </c>
      <c r="C383" s="11" t="s">
        <v>25</v>
      </c>
      <c r="D383" s="11" t="s">
        <v>96</v>
      </c>
      <c r="E383" s="11" t="s">
        <v>759</v>
      </c>
      <c r="F383" s="11" t="s">
        <v>1864</v>
      </c>
      <c r="G383" s="15" t="s">
        <v>7391</v>
      </c>
      <c r="H383" s="11" t="s">
        <v>66</v>
      </c>
      <c r="I383" s="11" t="s">
        <v>7393</v>
      </c>
      <c r="J383" s="11" t="s">
        <v>559</v>
      </c>
      <c r="K383" s="11" t="s">
        <v>587</v>
      </c>
      <c r="L383" s="11" t="s">
        <v>634</v>
      </c>
      <c r="M383" s="11" t="s">
        <v>7623</v>
      </c>
      <c r="N383" s="13" t="s">
        <v>7979</v>
      </c>
      <c r="O383" s="13" t="s">
        <v>7701</v>
      </c>
      <c r="P383" s="14"/>
    </row>
    <row r="384" spans="1:16" x14ac:dyDescent="0.3">
      <c r="A384" s="280" t="s">
        <v>6241</v>
      </c>
      <c r="B384" s="12" t="s">
        <v>7322</v>
      </c>
      <c r="C384" s="11" t="s">
        <v>17</v>
      </c>
      <c r="D384" s="11" t="s">
        <v>414</v>
      </c>
      <c r="E384" s="11" t="s">
        <v>759</v>
      </c>
      <c r="F384" s="11" t="s">
        <v>1861</v>
      </c>
      <c r="G384" s="11" t="s">
        <v>7321</v>
      </c>
      <c r="H384" s="11" t="s">
        <v>66</v>
      </c>
      <c r="I384" s="11" t="s">
        <v>7323</v>
      </c>
      <c r="J384" s="11" t="s">
        <v>792</v>
      </c>
      <c r="K384" s="11" t="s">
        <v>587</v>
      </c>
      <c r="L384" s="11" t="s">
        <v>634</v>
      </c>
      <c r="M384" s="11" t="s">
        <v>7624</v>
      </c>
      <c r="N384" s="13" t="s">
        <v>7979</v>
      </c>
      <c r="O384" s="11"/>
      <c r="P384" s="286"/>
    </row>
    <row r="385" spans="1:16" x14ac:dyDescent="0.3">
      <c r="A385" s="280" t="s">
        <v>6241</v>
      </c>
      <c r="B385" s="12" t="s">
        <v>7221</v>
      </c>
      <c r="C385" s="11" t="s">
        <v>25</v>
      </c>
      <c r="D385" s="11" t="s">
        <v>96</v>
      </c>
      <c r="E385" s="11" t="s">
        <v>759</v>
      </c>
      <c r="F385" s="11" t="s">
        <v>1856</v>
      </c>
      <c r="G385" s="11" t="s">
        <v>7220</v>
      </c>
      <c r="H385" s="11" t="s">
        <v>66</v>
      </c>
      <c r="I385" s="11" t="s">
        <v>7222</v>
      </c>
      <c r="J385" s="11" t="s">
        <v>559</v>
      </c>
      <c r="K385" s="11" t="s">
        <v>587</v>
      </c>
      <c r="L385" s="11" t="s">
        <v>634</v>
      </c>
      <c r="M385" s="11" t="s">
        <v>1379</v>
      </c>
      <c r="N385" s="13" t="s">
        <v>7979</v>
      </c>
      <c r="O385" s="11"/>
      <c r="P385" s="286"/>
    </row>
    <row r="386" spans="1:16" x14ac:dyDescent="0.3">
      <c r="A386" s="280" t="s">
        <v>6241</v>
      </c>
      <c r="B386" s="12" t="s">
        <v>7366</v>
      </c>
      <c r="C386" s="11" t="s">
        <v>17</v>
      </c>
      <c r="D386" s="11" t="s">
        <v>96</v>
      </c>
      <c r="E386" s="11" t="s">
        <v>759</v>
      </c>
      <c r="F386" s="11" t="s">
        <v>1864</v>
      </c>
      <c r="G386" s="11" t="s">
        <v>7365</v>
      </c>
      <c r="H386" s="11" t="s">
        <v>66</v>
      </c>
      <c r="I386" s="11" t="s">
        <v>7367</v>
      </c>
      <c r="J386" s="11" t="s">
        <v>559</v>
      </c>
      <c r="K386" s="11" t="s">
        <v>587</v>
      </c>
      <c r="L386" s="11" t="s">
        <v>634</v>
      </c>
      <c r="M386" s="11" t="s">
        <v>7613</v>
      </c>
      <c r="N386" s="13" t="s">
        <v>7979</v>
      </c>
      <c r="O386" s="11"/>
      <c r="P386" s="286"/>
    </row>
    <row r="387" spans="1:16" x14ac:dyDescent="0.3">
      <c r="A387" s="280" t="s">
        <v>6241</v>
      </c>
      <c r="B387" s="12" t="s">
        <v>7347</v>
      </c>
      <c r="C387" s="11" t="s">
        <v>17</v>
      </c>
      <c r="D387" s="11" t="s">
        <v>414</v>
      </c>
      <c r="E387" s="11" t="s">
        <v>759</v>
      </c>
      <c r="F387" s="11" t="s">
        <v>1861</v>
      </c>
      <c r="G387" s="11" t="s">
        <v>7346</v>
      </c>
      <c r="H387" s="11" t="s">
        <v>66</v>
      </c>
      <c r="I387" s="11" t="s">
        <v>7341</v>
      </c>
      <c r="J387" s="11" t="s">
        <v>792</v>
      </c>
      <c r="K387" s="11" t="s">
        <v>587</v>
      </c>
      <c r="L387" s="11" t="s">
        <v>634</v>
      </c>
      <c r="M387" s="11" t="s">
        <v>7603</v>
      </c>
      <c r="N387" s="13" t="s">
        <v>7979</v>
      </c>
      <c r="O387" s="11"/>
      <c r="P387" s="286"/>
    </row>
    <row r="388" spans="1:16" x14ac:dyDescent="0.3">
      <c r="A388" s="280" t="s">
        <v>6241</v>
      </c>
      <c r="B388" s="12" t="s">
        <v>7340</v>
      </c>
      <c r="C388" s="11" t="s">
        <v>1881</v>
      </c>
      <c r="D388" s="11" t="s">
        <v>96</v>
      </c>
      <c r="E388" s="11" t="s">
        <v>2698</v>
      </c>
      <c r="F388" s="11" t="s">
        <v>1861</v>
      </c>
      <c r="G388" s="11" t="s">
        <v>7339</v>
      </c>
      <c r="H388" s="11" t="s">
        <v>66</v>
      </c>
      <c r="I388" s="11" t="s">
        <v>7341</v>
      </c>
      <c r="J388" s="11" t="s">
        <v>559</v>
      </c>
      <c r="K388" s="11" t="s">
        <v>587</v>
      </c>
      <c r="L388" s="11" t="s">
        <v>634</v>
      </c>
      <c r="M388" s="11" t="s">
        <v>7603</v>
      </c>
      <c r="N388" s="13" t="s">
        <v>7979</v>
      </c>
      <c r="O388" s="11"/>
      <c r="P388" s="286"/>
    </row>
    <row r="389" spans="1:16" x14ac:dyDescent="0.3">
      <c r="A389" s="280" t="s">
        <v>6241</v>
      </c>
      <c r="B389" s="12" t="s">
        <v>7383</v>
      </c>
      <c r="C389" s="11" t="s">
        <v>17</v>
      </c>
      <c r="D389" s="11" t="s">
        <v>96</v>
      </c>
      <c r="E389" s="11" t="s">
        <v>759</v>
      </c>
      <c r="F389" s="11" t="s">
        <v>1864</v>
      </c>
      <c r="G389" s="11" t="s">
        <v>7382</v>
      </c>
      <c r="H389" s="11" t="s">
        <v>66</v>
      </c>
      <c r="I389" s="11" t="s">
        <v>7384</v>
      </c>
      <c r="J389" s="11" t="s">
        <v>559</v>
      </c>
      <c r="K389" s="11" t="s">
        <v>587</v>
      </c>
      <c r="L389" s="11" t="s">
        <v>634</v>
      </c>
      <c r="M389" s="11" t="s">
        <v>1362</v>
      </c>
      <c r="N389" s="13" t="s">
        <v>7979</v>
      </c>
      <c r="O389" s="11"/>
      <c r="P389" s="286"/>
    </row>
    <row r="390" spans="1:16" x14ac:dyDescent="0.3">
      <c r="A390" s="280" t="s">
        <v>6241</v>
      </c>
      <c r="B390" s="12" t="s">
        <v>7246</v>
      </c>
      <c r="C390" s="11" t="s">
        <v>7561</v>
      </c>
      <c r="D390" s="11" t="s">
        <v>96</v>
      </c>
      <c r="E390" s="11" t="s">
        <v>759</v>
      </c>
      <c r="F390" s="11" t="s">
        <v>1858</v>
      </c>
      <c r="G390" s="11" t="s">
        <v>7245</v>
      </c>
      <c r="H390" s="11" t="s">
        <v>66</v>
      </c>
      <c r="I390" s="11" t="s">
        <v>7247</v>
      </c>
      <c r="J390" s="11" t="s">
        <v>559</v>
      </c>
      <c r="K390" s="11" t="s">
        <v>587</v>
      </c>
      <c r="L390" s="11" t="s">
        <v>634</v>
      </c>
      <c r="M390" s="11" t="s">
        <v>7625</v>
      </c>
      <c r="N390" s="13" t="s">
        <v>7979</v>
      </c>
      <c r="O390" s="11"/>
      <c r="P390" s="286"/>
    </row>
    <row r="391" spans="1:16" x14ac:dyDescent="0.3">
      <c r="A391" s="280" t="s">
        <v>6241</v>
      </c>
      <c r="B391" s="12" t="s">
        <v>7328</v>
      </c>
      <c r="C391" s="11" t="s">
        <v>1881</v>
      </c>
      <c r="D391" s="11" t="s">
        <v>96</v>
      </c>
      <c r="E391" s="11" t="s">
        <v>759</v>
      </c>
      <c r="F391" s="11" t="s">
        <v>1861</v>
      </c>
      <c r="G391" s="11" t="s">
        <v>7327</v>
      </c>
      <c r="H391" s="11" t="s">
        <v>66</v>
      </c>
      <c r="I391" s="11" t="s">
        <v>7329</v>
      </c>
      <c r="J391" s="11" t="s">
        <v>559</v>
      </c>
      <c r="K391" s="11" t="s">
        <v>587</v>
      </c>
      <c r="L391" s="11" t="s">
        <v>634</v>
      </c>
      <c r="M391" s="11" t="s">
        <v>1371</v>
      </c>
      <c r="N391" s="13" t="s">
        <v>7979</v>
      </c>
      <c r="O391" s="11"/>
      <c r="P391" s="286"/>
    </row>
    <row r="392" spans="1:16" x14ac:dyDescent="0.3">
      <c r="A392" s="280" t="s">
        <v>6241</v>
      </c>
      <c r="B392" s="12" t="s">
        <v>6242</v>
      </c>
      <c r="C392" s="11" t="s">
        <v>7561</v>
      </c>
      <c r="D392" s="11" t="s">
        <v>96</v>
      </c>
      <c r="E392" s="11" t="s">
        <v>759</v>
      </c>
      <c r="F392" s="11" t="s">
        <v>1803</v>
      </c>
      <c r="G392" s="11" t="s">
        <v>6240</v>
      </c>
      <c r="H392" s="11" t="s">
        <v>66</v>
      </c>
      <c r="I392" s="11" t="s">
        <v>6243</v>
      </c>
      <c r="J392" s="11" t="s">
        <v>559</v>
      </c>
      <c r="K392" s="11" t="s">
        <v>587</v>
      </c>
      <c r="L392" s="11" t="s">
        <v>634</v>
      </c>
      <c r="M392" s="11" t="s">
        <v>240</v>
      </c>
      <c r="N392" s="13" t="s">
        <v>7979</v>
      </c>
      <c r="O392" s="11"/>
      <c r="P392" s="286"/>
    </row>
    <row r="393" spans="1:16" x14ac:dyDescent="0.3">
      <c r="A393" s="280" t="s">
        <v>6241</v>
      </c>
      <c r="B393" s="12" t="s">
        <v>6245</v>
      </c>
      <c r="C393" s="11" t="s">
        <v>7561</v>
      </c>
      <c r="D393" s="11" t="s">
        <v>96</v>
      </c>
      <c r="E393" s="11" t="s">
        <v>759</v>
      </c>
      <c r="F393" s="11" t="s">
        <v>1803</v>
      </c>
      <c r="G393" s="11" t="s">
        <v>6244</v>
      </c>
      <c r="H393" s="11" t="s">
        <v>66</v>
      </c>
      <c r="I393" s="11" t="s">
        <v>6246</v>
      </c>
      <c r="J393" s="11" t="s">
        <v>559</v>
      </c>
      <c r="K393" s="11" t="s">
        <v>587</v>
      </c>
      <c r="L393" s="11" t="s">
        <v>634</v>
      </c>
      <c r="M393" s="11" t="s">
        <v>240</v>
      </c>
      <c r="N393" s="13" t="s">
        <v>7979</v>
      </c>
      <c r="O393" s="11"/>
      <c r="P393" s="286"/>
    </row>
    <row r="394" spans="1:16" x14ac:dyDescent="0.3">
      <c r="A394" s="280" t="s">
        <v>6241</v>
      </c>
      <c r="B394" s="12" t="s">
        <v>7229</v>
      </c>
      <c r="C394" s="11" t="s">
        <v>1881</v>
      </c>
      <c r="D394" s="11" t="s">
        <v>96</v>
      </c>
      <c r="E394" s="11" t="s">
        <v>759</v>
      </c>
      <c r="F394" s="11" t="s">
        <v>1856</v>
      </c>
      <c r="G394" s="11" t="s">
        <v>7228</v>
      </c>
      <c r="H394" s="11" t="s">
        <v>66</v>
      </c>
      <c r="I394" s="11" t="s">
        <v>7230</v>
      </c>
      <c r="J394" s="11" t="s">
        <v>559</v>
      </c>
      <c r="K394" s="11" t="s">
        <v>587</v>
      </c>
      <c r="L394" s="11" t="s">
        <v>634</v>
      </c>
      <c r="M394" s="11" t="s">
        <v>1379</v>
      </c>
      <c r="N394" s="13" t="s">
        <v>7979</v>
      </c>
      <c r="O394" s="11"/>
      <c r="P394" s="286"/>
    </row>
    <row r="395" spans="1:16" x14ac:dyDescent="0.3">
      <c r="A395" s="280" t="s">
        <v>6241</v>
      </c>
      <c r="B395" s="12" t="s">
        <v>7234</v>
      </c>
      <c r="C395" s="11" t="s">
        <v>17</v>
      </c>
      <c r="D395" s="11" t="s">
        <v>96</v>
      </c>
      <c r="E395" s="11" t="s">
        <v>759</v>
      </c>
      <c r="F395" s="11" t="s">
        <v>1856</v>
      </c>
      <c r="G395" s="11" t="s">
        <v>7233</v>
      </c>
      <c r="H395" s="11" t="s">
        <v>66</v>
      </c>
      <c r="I395" s="11" t="s">
        <v>7235</v>
      </c>
      <c r="J395" s="11" t="s">
        <v>559</v>
      </c>
      <c r="K395" s="11" t="s">
        <v>587</v>
      </c>
      <c r="L395" s="11" t="s">
        <v>634</v>
      </c>
      <c r="M395" s="11" t="s">
        <v>1379</v>
      </c>
      <c r="N395" s="13" t="s">
        <v>7979</v>
      </c>
      <c r="O395" s="11"/>
      <c r="P395" s="286"/>
    </row>
    <row r="396" spans="1:16" x14ac:dyDescent="0.3">
      <c r="A396" s="280" t="s">
        <v>6241</v>
      </c>
      <c r="B396" s="12" t="s">
        <v>7237</v>
      </c>
      <c r="C396" s="11" t="s">
        <v>17</v>
      </c>
      <c r="D396" s="11" t="s">
        <v>96</v>
      </c>
      <c r="E396" s="11" t="s">
        <v>759</v>
      </c>
      <c r="F396" s="11" t="s">
        <v>1856</v>
      </c>
      <c r="G396" s="11" t="s">
        <v>7236</v>
      </c>
      <c r="H396" s="11" t="s">
        <v>66</v>
      </c>
      <c r="I396" s="11" t="s">
        <v>7238</v>
      </c>
      <c r="J396" s="11" t="s">
        <v>559</v>
      </c>
      <c r="K396" s="11" t="s">
        <v>587</v>
      </c>
      <c r="L396" s="11" t="s">
        <v>634</v>
      </c>
      <c r="M396" s="11" t="s">
        <v>1379</v>
      </c>
      <c r="N396" s="13" t="s">
        <v>7979</v>
      </c>
      <c r="O396" s="11"/>
      <c r="P396" s="286"/>
    </row>
    <row r="397" spans="1:16" x14ac:dyDescent="0.3">
      <c r="A397" s="280" t="s">
        <v>6241</v>
      </c>
      <c r="B397" s="12" t="s">
        <v>7343</v>
      </c>
      <c r="C397" s="11" t="s">
        <v>1881</v>
      </c>
      <c r="D397" s="11" t="s">
        <v>96</v>
      </c>
      <c r="E397" s="11" t="s">
        <v>2698</v>
      </c>
      <c r="F397" s="11" t="s">
        <v>1861</v>
      </c>
      <c r="G397" s="11" t="s">
        <v>7342</v>
      </c>
      <c r="H397" s="11" t="s">
        <v>66</v>
      </c>
      <c r="I397" s="11" t="s">
        <v>7323</v>
      </c>
      <c r="J397" s="11" t="s">
        <v>559</v>
      </c>
      <c r="K397" s="11" t="s">
        <v>587</v>
      </c>
      <c r="L397" s="11" t="s">
        <v>634</v>
      </c>
      <c r="M397" s="11" t="s">
        <v>7624</v>
      </c>
      <c r="N397" s="13" t="s">
        <v>7979</v>
      </c>
      <c r="O397" s="11"/>
      <c r="P397" s="286"/>
    </row>
    <row r="398" spans="1:16" x14ac:dyDescent="0.3">
      <c r="A398" s="280" t="s">
        <v>6241</v>
      </c>
      <c r="B398" s="12" t="s">
        <v>6916</v>
      </c>
      <c r="C398" s="11" t="s">
        <v>25</v>
      </c>
      <c r="D398" s="11" t="s">
        <v>96</v>
      </c>
      <c r="E398" s="11" t="s">
        <v>759</v>
      </c>
      <c r="F398" s="11" t="s">
        <v>1831</v>
      </c>
      <c r="G398" s="11" t="s">
        <v>6915</v>
      </c>
      <c r="H398" s="11" t="s">
        <v>66</v>
      </c>
      <c r="I398" s="11" t="s">
        <v>6917</v>
      </c>
      <c r="J398" s="11" t="s">
        <v>559</v>
      </c>
      <c r="K398" s="11" t="s">
        <v>587</v>
      </c>
      <c r="L398" s="11" t="s">
        <v>634</v>
      </c>
      <c r="M398" s="11" t="s">
        <v>240</v>
      </c>
      <c r="N398" s="13" t="s">
        <v>7979</v>
      </c>
      <c r="O398" s="11"/>
      <c r="P398" s="286"/>
    </row>
    <row r="399" spans="1:16" x14ac:dyDescent="0.3">
      <c r="A399" s="280" t="s">
        <v>7199</v>
      </c>
      <c r="B399" s="12" t="s">
        <v>3358</v>
      </c>
      <c r="C399" s="11" t="s">
        <v>17</v>
      </c>
      <c r="D399" s="11" t="s">
        <v>96</v>
      </c>
      <c r="E399" s="11" t="s">
        <v>759</v>
      </c>
      <c r="F399" s="11" t="s">
        <v>1856</v>
      </c>
      <c r="G399" s="11" t="s">
        <v>7198</v>
      </c>
      <c r="H399" s="11" t="s">
        <v>66</v>
      </c>
      <c r="I399" s="11" t="s">
        <v>7200</v>
      </c>
      <c r="J399" s="11" t="s">
        <v>1885</v>
      </c>
      <c r="K399" s="11" t="s">
        <v>587</v>
      </c>
      <c r="L399" s="11" t="s">
        <v>634</v>
      </c>
      <c r="M399" s="11" t="s">
        <v>1379</v>
      </c>
      <c r="N399" s="13" t="s">
        <v>7979</v>
      </c>
      <c r="O399" s="11"/>
      <c r="P399" s="286"/>
    </row>
    <row r="400" spans="1:16" x14ac:dyDescent="0.3">
      <c r="A400" s="280" t="s">
        <v>7199</v>
      </c>
      <c r="B400" s="12" t="s">
        <v>3091</v>
      </c>
      <c r="C400" s="11" t="s">
        <v>18</v>
      </c>
      <c r="D400" s="11" t="s">
        <v>96</v>
      </c>
      <c r="E400" s="11" t="s">
        <v>759</v>
      </c>
      <c r="F400" s="11" t="s">
        <v>1856</v>
      </c>
      <c r="G400" s="11" t="s">
        <v>7209</v>
      </c>
      <c r="H400" s="11" t="s">
        <v>66</v>
      </c>
      <c r="I400" s="11" t="s">
        <v>7210</v>
      </c>
      <c r="J400" s="11" t="s">
        <v>1885</v>
      </c>
      <c r="K400" s="11" t="s">
        <v>587</v>
      </c>
      <c r="L400" s="11" t="s">
        <v>634</v>
      </c>
      <c r="M400" s="11" t="s">
        <v>1379</v>
      </c>
      <c r="N400" s="13" t="s">
        <v>7979</v>
      </c>
      <c r="O400" s="11"/>
      <c r="P400" s="286"/>
    </row>
    <row r="401" spans="1:16" x14ac:dyDescent="0.3">
      <c r="A401" s="280" t="s">
        <v>7199</v>
      </c>
      <c r="B401" s="12" t="s">
        <v>3103</v>
      </c>
      <c r="C401" s="11" t="s">
        <v>25</v>
      </c>
      <c r="D401" s="11" t="s">
        <v>96</v>
      </c>
      <c r="E401" s="11" t="s">
        <v>759</v>
      </c>
      <c r="F401" s="11" t="s">
        <v>1858</v>
      </c>
      <c r="G401" s="11" t="s">
        <v>7284</v>
      </c>
      <c r="H401" s="11" t="s">
        <v>66</v>
      </c>
      <c r="I401" s="11" t="s">
        <v>7285</v>
      </c>
      <c r="J401" s="11" t="s">
        <v>1885</v>
      </c>
      <c r="K401" s="11" t="s">
        <v>587</v>
      </c>
      <c r="L401" s="11" t="s">
        <v>634</v>
      </c>
      <c r="M401" s="11" t="s">
        <v>1382</v>
      </c>
      <c r="N401" s="13" t="s">
        <v>7979</v>
      </c>
      <c r="O401" s="11"/>
      <c r="P401" s="286"/>
    </row>
    <row r="402" spans="1:16" x14ac:dyDescent="0.3">
      <c r="A402" s="280" t="s">
        <v>7199</v>
      </c>
      <c r="B402" s="12" t="s">
        <v>3118</v>
      </c>
      <c r="C402" s="11" t="s">
        <v>1881</v>
      </c>
      <c r="D402" s="11" t="s">
        <v>96</v>
      </c>
      <c r="E402" s="11" t="s">
        <v>759</v>
      </c>
      <c r="F402" s="11" t="s">
        <v>1856</v>
      </c>
      <c r="G402" s="11" t="s">
        <v>7231</v>
      </c>
      <c r="H402" s="11" t="s">
        <v>66</v>
      </c>
      <c r="I402" s="11" t="s">
        <v>7232</v>
      </c>
      <c r="J402" s="11" t="s">
        <v>1885</v>
      </c>
      <c r="K402" s="11" t="s">
        <v>587</v>
      </c>
      <c r="L402" s="11" t="s">
        <v>634</v>
      </c>
      <c r="M402" s="11" t="s">
        <v>1379</v>
      </c>
      <c r="N402" s="13" t="s">
        <v>7979</v>
      </c>
      <c r="O402" s="11"/>
      <c r="P402" s="286"/>
    </row>
    <row r="403" spans="1:16" x14ac:dyDescent="0.3">
      <c r="A403" s="280" t="s">
        <v>7199</v>
      </c>
      <c r="B403" s="12" t="s">
        <v>3121</v>
      </c>
      <c r="C403" s="11" t="s">
        <v>7561</v>
      </c>
      <c r="D403" s="11" t="s">
        <v>96</v>
      </c>
      <c r="E403" s="11" t="s">
        <v>759</v>
      </c>
      <c r="F403" s="11" t="s">
        <v>1856</v>
      </c>
      <c r="G403" s="11" t="s">
        <v>7204</v>
      </c>
      <c r="H403" s="11" t="s">
        <v>66</v>
      </c>
      <c r="I403" s="11" t="s">
        <v>7205</v>
      </c>
      <c r="J403" s="11" t="s">
        <v>1885</v>
      </c>
      <c r="K403" s="11" t="s">
        <v>587</v>
      </c>
      <c r="L403" s="11" t="s">
        <v>634</v>
      </c>
      <c r="M403" s="11" t="s">
        <v>1379</v>
      </c>
      <c r="N403" s="13" t="s">
        <v>7979</v>
      </c>
      <c r="O403" s="11"/>
      <c r="P403" s="286"/>
    </row>
    <row r="404" spans="1:16" x14ac:dyDescent="0.3">
      <c r="A404" s="280" t="s">
        <v>791</v>
      </c>
      <c r="B404" s="12" t="s">
        <v>7349</v>
      </c>
      <c r="C404" s="11" t="s">
        <v>18</v>
      </c>
      <c r="D404" s="11" t="s">
        <v>414</v>
      </c>
      <c r="E404" s="11" t="s">
        <v>759</v>
      </c>
      <c r="F404" s="11" t="s">
        <v>1864</v>
      </c>
      <c r="G404" s="11" t="s">
        <v>7348</v>
      </c>
      <c r="H404" s="11" t="s">
        <v>66</v>
      </c>
      <c r="I404" s="11" t="s">
        <v>7350</v>
      </c>
      <c r="J404" s="11" t="s">
        <v>792</v>
      </c>
      <c r="K404" s="11" t="s">
        <v>587</v>
      </c>
      <c r="L404" s="11" t="s">
        <v>634</v>
      </c>
      <c r="M404" s="11" t="s">
        <v>1388</v>
      </c>
      <c r="N404" s="13" t="s">
        <v>7979</v>
      </c>
      <c r="O404" s="11"/>
      <c r="P404" s="286"/>
    </row>
    <row r="405" spans="1:16" x14ac:dyDescent="0.3">
      <c r="A405" s="280" t="s">
        <v>791</v>
      </c>
      <c r="B405" s="12" t="s">
        <v>7352</v>
      </c>
      <c r="C405" s="11" t="s">
        <v>18</v>
      </c>
      <c r="D405" s="11" t="s">
        <v>96</v>
      </c>
      <c r="E405" s="11" t="s">
        <v>2698</v>
      </c>
      <c r="F405" s="11" t="s">
        <v>1864</v>
      </c>
      <c r="G405" s="11" t="s">
        <v>7351</v>
      </c>
      <c r="H405" s="11" t="s">
        <v>66</v>
      </c>
      <c r="I405" s="11" t="s">
        <v>7350</v>
      </c>
      <c r="J405" s="11" t="s">
        <v>559</v>
      </c>
      <c r="K405" s="11" t="s">
        <v>587</v>
      </c>
      <c r="L405" s="11" t="s">
        <v>634</v>
      </c>
      <c r="M405" s="11" t="s">
        <v>1388</v>
      </c>
      <c r="N405" s="13" t="s">
        <v>7979</v>
      </c>
      <c r="O405" s="11"/>
      <c r="P405" s="286"/>
    </row>
    <row r="406" spans="1:16" x14ac:dyDescent="0.3">
      <c r="A406" s="280" t="s">
        <v>791</v>
      </c>
      <c r="B406" s="12" t="s">
        <v>7048</v>
      </c>
      <c r="C406" s="11" t="s">
        <v>30</v>
      </c>
      <c r="D406" s="11" t="s">
        <v>96</v>
      </c>
      <c r="E406" s="11" t="s">
        <v>759</v>
      </c>
      <c r="F406" s="11" t="s">
        <v>1845</v>
      </c>
      <c r="G406" s="11" t="s">
        <v>7047</v>
      </c>
      <c r="H406" s="11" t="s">
        <v>66</v>
      </c>
      <c r="I406" s="11" t="s">
        <v>7049</v>
      </c>
      <c r="J406" s="11" t="s">
        <v>559</v>
      </c>
      <c r="K406" s="11" t="s">
        <v>587</v>
      </c>
      <c r="L406" s="11" t="s">
        <v>634</v>
      </c>
      <c r="M406" s="11" t="s">
        <v>7626</v>
      </c>
      <c r="N406" s="13" t="s">
        <v>7979</v>
      </c>
      <c r="O406" s="11"/>
      <c r="P406" s="286"/>
    </row>
    <row r="407" spans="1:16" x14ac:dyDescent="0.3">
      <c r="A407" s="280" t="s">
        <v>791</v>
      </c>
      <c r="B407" s="12" t="s">
        <v>6341</v>
      </c>
      <c r="C407" s="11" t="s">
        <v>18</v>
      </c>
      <c r="D407" s="11" t="s">
        <v>96</v>
      </c>
      <c r="E407" s="11" t="s">
        <v>759</v>
      </c>
      <c r="F407" s="11" t="s">
        <v>1807</v>
      </c>
      <c r="G407" s="11" t="s">
        <v>6340</v>
      </c>
      <c r="H407" s="11" t="s">
        <v>66</v>
      </c>
      <c r="I407" s="11" t="s">
        <v>6342</v>
      </c>
      <c r="J407" s="11" t="s">
        <v>559</v>
      </c>
      <c r="K407" s="11" t="s">
        <v>587</v>
      </c>
      <c r="L407" s="11" t="s">
        <v>634</v>
      </c>
      <c r="M407" s="11" t="s">
        <v>240</v>
      </c>
      <c r="N407" s="13" t="s">
        <v>7979</v>
      </c>
      <c r="O407" s="11"/>
      <c r="P407" s="286"/>
    </row>
    <row r="408" spans="1:16" x14ac:dyDescent="0.3">
      <c r="A408" s="280" t="s">
        <v>791</v>
      </c>
      <c r="B408" s="12" t="s">
        <v>7299</v>
      </c>
      <c r="C408" s="11" t="s">
        <v>18</v>
      </c>
      <c r="D408" s="11" t="s">
        <v>414</v>
      </c>
      <c r="E408" s="11" t="s">
        <v>759</v>
      </c>
      <c r="F408" s="11" t="s">
        <v>1861</v>
      </c>
      <c r="G408" s="11" t="s">
        <v>7298</v>
      </c>
      <c r="H408" s="11" t="s">
        <v>66</v>
      </c>
      <c r="I408" s="11" t="s">
        <v>7300</v>
      </c>
      <c r="J408" s="11" t="s">
        <v>792</v>
      </c>
      <c r="K408" s="11" t="s">
        <v>587</v>
      </c>
      <c r="L408" s="11" t="s">
        <v>634</v>
      </c>
      <c r="M408" s="11" t="s">
        <v>7603</v>
      </c>
      <c r="N408" s="13" t="s">
        <v>7979</v>
      </c>
      <c r="O408" s="11"/>
      <c r="P408" s="286"/>
    </row>
    <row r="409" spans="1:16" x14ac:dyDescent="0.3">
      <c r="A409" s="280" t="s">
        <v>791</v>
      </c>
      <c r="B409" s="12" t="s">
        <v>7302</v>
      </c>
      <c r="C409" s="11" t="s">
        <v>18</v>
      </c>
      <c r="D409" s="11" t="s">
        <v>96</v>
      </c>
      <c r="E409" s="11" t="s">
        <v>759</v>
      </c>
      <c r="F409" s="11" t="s">
        <v>1861</v>
      </c>
      <c r="G409" s="11" t="s">
        <v>7301</v>
      </c>
      <c r="H409" s="11" t="s">
        <v>66</v>
      </c>
      <c r="I409" s="11" t="s">
        <v>7300</v>
      </c>
      <c r="J409" s="11" t="s">
        <v>559</v>
      </c>
      <c r="K409" s="11" t="s">
        <v>587</v>
      </c>
      <c r="L409" s="11" t="s">
        <v>634</v>
      </c>
      <c r="M409" s="11" t="s">
        <v>7603</v>
      </c>
      <c r="N409" s="13" t="s">
        <v>7979</v>
      </c>
      <c r="O409" s="11"/>
      <c r="P409" s="286"/>
    </row>
    <row r="410" spans="1:16" x14ac:dyDescent="0.3">
      <c r="A410" s="280" t="s">
        <v>791</v>
      </c>
      <c r="B410" s="12" t="s">
        <v>7207</v>
      </c>
      <c r="C410" s="11" t="s">
        <v>18</v>
      </c>
      <c r="D410" s="11" t="s">
        <v>96</v>
      </c>
      <c r="E410" s="11" t="s">
        <v>759</v>
      </c>
      <c r="F410" s="11" t="s">
        <v>1856</v>
      </c>
      <c r="G410" s="11" t="s">
        <v>7206</v>
      </c>
      <c r="H410" s="11" t="s">
        <v>66</v>
      </c>
      <c r="I410" s="11" t="s">
        <v>7208</v>
      </c>
      <c r="J410" s="11" t="s">
        <v>559</v>
      </c>
      <c r="K410" s="11" t="s">
        <v>587</v>
      </c>
      <c r="L410" s="11" t="s">
        <v>634</v>
      </c>
      <c r="M410" s="11" t="s">
        <v>1379</v>
      </c>
      <c r="N410" s="13" t="s">
        <v>7979</v>
      </c>
      <c r="O410" s="11"/>
      <c r="P410" s="286"/>
    </row>
    <row r="411" spans="1:16" x14ac:dyDescent="0.3">
      <c r="A411" s="280" t="s">
        <v>791</v>
      </c>
      <c r="B411" s="12" t="s">
        <v>7073</v>
      </c>
      <c r="C411" s="11" t="s">
        <v>17</v>
      </c>
      <c r="D411" s="11" t="s">
        <v>96</v>
      </c>
      <c r="E411" s="11" t="s">
        <v>759</v>
      </c>
      <c r="F411" s="11" t="s">
        <v>1848</v>
      </c>
      <c r="G411" s="11" t="s">
        <v>7072</v>
      </c>
      <c r="H411" s="11" t="s">
        <v>66</v>
      </c>
      <c r="I411" s="11" t="s">
        <v>7074</v>
      </c>
      <c r="J411" s="11" t="s">
        <v>559</v>
      </c>
      <c r="K411" s="11" t="s">
        <v>587</v>
      </c>
      <c r="L411" s="11" t="s">
        <v>634</v>
      </c>
      <c r="M411" s="11" t="s">
        <v>1850</v>
      </c>
      <c r="N411" s="13" t="s">
        <v>7979</v>
      </c>
      <c r="O411" s="11"/>
      <c r="P411" s="286"/>
    </row>
    <row r="412" spans="1:16" x14ac:dyDescent="0.3">
      <c r="A412" s="280" t="s">
        <v>791</v>
      </c>
      <c r="B412" s="12" t="s">
        <v>7090</v>
      </c>
      <c r="C412" s="11" t="s">
        <v>1881</v>
      </c>
      <c r="D412" s="11" t="s">
        <v>96</v>
      </c>
      <c r="E412" s="11" t="s">
        <v>759</v>
      </c>
      <c r="F412" s="11" t="s">
        <v>1848</v>
      </c>
      <c r="G412" s="11" t="s">
        <v>7089</v>
      </c>
      <c r="H412" s="11" t="s">
        <v>66</v>
      </c>
      <c r="I412" s="11" t="s">
        <v>6410</v>
      </c>
      <c r="J412" s="11" t="s">
        <v>559</v>
      </c>
      <c r="K412" s="11" t="s">
        <v>587</v>
      </c>
      <c r="L412" s="11" t="s">
        <v>634</v>
      </c>
      <c r="M412" s="11" t="s">
        <v>1850</v>
      </c>
      <c r="N412" s="13" t="s">
        <v>7979</v>
      </c>
      <c r="O412" s="11"/>
      <c r="P412" s="286"/>
    </row>
    <row r="413" spans="1:16" x14ac:dyDescent="0.3">
      <c r="A413" s="280" t="s">
        <v>791</v>
      </c>
      <c r="B413" s="12" t="s">
        <v>7092</v>
      </c>
      <c r="C413" s="11" t="s">
        <v>1881</v>
      </c>
      <c r="D413" s="11" t="s">
        <v>96</v>
      </c>
      <c r="E413" s="11" t="s">
        <v>759</v>
      </c>
      <c r="F413" s="11" t="s">
        <v>1848</v>
      </c>
      <c r="G413" s="11" t="s">
        <v>7091</v>
      </c>
      <c r="H413" s="11" t="s">
        <v>66</v>
      </c>
      <c r="I413" s="11" t="s">
        <v>6078</v>
      </c>
      <c r="J413" s="11" t="s">
        <v>559</v>
      </c>
      <c r="K413" s="11" t="s">
        <v>587</v>
      </c>
      <c r="L413" s="11" t="s">
        <v>634</v>
      </c>
      <c r="M413" s="11" t="s">
        <v>1850</v>
      </c>
      <c r="N413" s="13" t="s">
        <v>7979</v>
      </c>
      <c r="O413" s="11"/>
      <c r="P413" s="286"/>
    </row>
    <row r="414" spans="1:16" x14ac:dyDescent="0.3">
      <c r="A414" s="280" t="s">
        <v>791</v>
      </c>
      <c r="B414" s="12" t="s">
        <v>7094</v>
      </c>
      <c r="C414" s="11" t="s">
        <v>1881</v>
      </c>
      <c r="D414" s="11" t="s">
        <v>96</v>
      </c>
      <c r="E414" s="11" t="s">
        <v>759</v>
      </c>
      <c r="F414" s="11" t="s">
        <v>1848</v>
      </c>
      <c r="G414" s="11" t="s">
        <v>7093</v>
      </c>
      <c r="H414" s="11" t="s">
        <v>66</v>
      </c>
      <c r="I414" s="11" t="s">
        <v>7095</v>
      </c>
      <c r="J414" s="11" t="s">
        <v>559</v>
      </c>
      <c r="K414" s="11" t="s">
        <v>587</v>
      </c>
      <c r="L414" s="11" t="s">
        <v>634</v>
      </c>
      <c r="M414" s="11" t="s">
        <v>1850</v>
      </c>
      <c r="N414" s="13" t="s">
        <v>7979</v>
      </c>
      <c r="O414" s="11"/>
      <c r="P414" s="286"/>
    </row>
    <row r="415" spans="1:16" x14ac:dyDescent="0.3">
      <c r="A415" s="280" t="s">
        <v>791</v>
      </c>
      <c r="B415" s="12" t="s">
        <v>7277</v>
      </c>
      <c r="C415" s="11" t="s">
        <v>18</v>
      </c>
      <c r="D415" s="11" t="s">
        <v>414</v>
      </c>
      <c r="E415" s="11" t="s">
        <v>759</v>
      </c>
      <c r="F415" s="11" t="s">
        <v>1858</v>
      </c>
      <c r="G415" s="11" t="s">
        <v>7276</v>
      </c>
      <c r="H415" s="11" t="s">
        <v>66</v>
      </c>
      <c r="I415" s="11" t="s">
        <v>7278</v>
      </c>
      <c r="J415" s="11" t="s">
        <v>792</v>
      </c>
      <c r="K415" s="11" t="s">
        <v>587</v>
      </c>
      <c r="L415" s="11" t="s">
        <v>634</v>
      </c>
      <c r="M415" s="11" t="s">
        <v>1356</v>
      </c>
      <c r="N415" s="13" t="s">
        <v>7979</v>
      </c>
      <c r="O415" s="11"/>
      <c r="P415" s="286"/>
    </row>
    <row r="416" spans="1:16" x14ac:dyDescent="0.3">
      <c r="A416" s="280" t="s">
        <v>791</v>
      </c>
      <c r="B416" s="12" t="s">
        <v>7280</v>
      </c>
      <c r="C416" s="11" t="s">
        <v>18</v>
      </c>
      <c r="D416" s="11" t="s">
        <v>96</v>
      </c>
      <c r="E416" s="11" t="s">
        <v>2698</v>
      </c>
      <c r="F416" s="11" t="s">
        <v>1858</v>
      </c>
      <c r="G416" s="11" t="s">
        <v>7279</v>
      </c>
      <c r="H416" s="11" t="s">
        <v>66</v>
      </c>
      <c r="I416" s="11" t="s">
        <v>7278</v>
      </c>
      <c r="J416" s="11" t="s">
        <v>559</v>
      </c>
      <c r="K416" s="11" t="s">
        <v>587</v>
      </c>
      <c r="L416" s="11" t="s">
        <v>634</v>
      </c>
      <c r="M416" s="11" t="s">
        <v>1356</v>
      </c>
      <c r="N416" s="13" t="s">
        <v>7979</v>
      </c>
      <c r="O416" s="11"/>
      <c r="P416" s="286"/>
    </row>
    <row r="417" spans="1:16" x14ac:dyDescent="0.3">
      <c r="A417" s="280" t="s">
        <v>791</v>
      </c>
      <c r="B417" s="12" t="s">
        <v>7045</v>
      </c>
      <c r="C417" s="11" t="s">
        <v>18</v>
      </c>
      <c r="D417" s="11" t="s">
        <v>96</v>
      </c>
      <c r="E417" s="11" t="s">
        <v>759</v>
      </c>
      <c r="F417" s="11" t="s">
        <v>1845</v>
      </c>
      <c r="G417" s="11" t="s">
        <v>7044</v>
      </c>
      <c r="H417" s="11" t="s">
        <v>66</v>
      </c>
      <c r="I417" s="11" t="s">
        <v>7046</v>
      </c>
      <c r="J417" s="11" t="s">
        <v>559</v>
      </c>
      <c r="K417" s="11" t="s">
        <v>587</v>
      </c>
      <c r="L417" s="11" t="s">
        <v>634</v>
      </c>
      <c r="M417" s="11" t="s">
        <v>7598</v>
      </c>
      <c r="N417" s="13" t="s">
        <v>7979</v>
      </c>
      <c r="O417" s="11"/>
      <c r="P417" s="286"/>
    </row>
    <row r="418" spans="1:16" x14ac:dyDescent="0.3">
      <c r="A418" s="280" t="s">
        <v>791</v>
      </c>
      <c r="B418" s="12" t="s">
        <v>7167</v>
      </c>
      <c r="C418" s="11" t="s">
        <v>17</v>
      </c>
      <c r="D418" s="11" t="s">
        <v>255</v>
      </c>
      <c r="E418" s="11" t="s">
        <v>759</v>
      </c>
      <c r="F418" s="11" t="s">
        <v>1853</v>
      </c>
      <c r="G418" s="11" t="s">
        <v>7166</v>
      </c>
      <c r="H418" s="11" t="s">
        <v>66</v>
      </c>
      <c r="I418" s="11" t="s">
        <v>7168</v>
      </c>
      <c r="J418" s="11" t="s">
        <v>5933</v>
      </c>
      <c r="K418" s="11" t="s">
        <v>587</v>
      </c>
      <c r="L418" s="11" t="s">
        <v>634</v>
      </c>
      <c r="M418" s="11" t="s">
        <v>1855</v>
      </c>
      <c r="N418" s="13" t="s">
        <v>7979</v>
      </c>
      <c r="O418" s="11"/>
      <c r="P418" s="286"/>
    </row>
    <row r="419" spans="1:16" x14ac:dyDescent="0.3">
      <c r="A419" s="280" t="s">
        <v>791</v>
      </c>
      <c r="B419" s="12" t="s">
        <v>7170</v>
      </c>
      <c r="C419" s="11" t="s">
        <v>17</v>
      </c>
      <c r="D419" s="11" t="s">
        <v>414</v>
      </c>
      <c r="E419" s="11" t="s">
        <v>2698</v>
      </c>
      <c r="F419" s="11" t="s">
        <v>1853</v>
      </c>
      <c r="G419" s="11" t="s">
        <v>7169</v>
      </c>
      <c r="H419" s="11" t="s">
        <v>66</v>
      </c>
      <c r="I419" s="11" t="s">
        <v>7168</v>
      </c>
      <c r="J419" s="11" t="s">
        <v>792</v>
      </c>
      <c r="K419" s="11" t="s">
        <v>587</v>
      </c>
      <c r="L419" s="11" t="s">
        <v>634</v>
      </c>
      <c r="M419" s="11" t="s">
        <v>1855</v>
      </c>
      <c r="N419" s="13" t="s">
        <v>7979</v>
      </c>
      <c r="O419" s="11"/>
      <c r="P419" s="286"/>
    </row>
    <row r="420" spans="1:16" x14ac:dyDescent="0.3">
      <c r="A420" s="280" t="s">
        <v>791</v>
      </c>
      <c r="B420" s="12" t="s">
        <v>7172</v>
      </c>
      <c r="C420" s="11" t="s">
        <v>25</v>
      </c>
      <c r="D420" s="11" t="s">
        <v>96</v>
      </c>
      <c r="E420" s="11" t="s">
        <v>2698</v>
      </c>
      <c r="F420" s="11" t="s">
        <v>1853</v>
      </c>
      <c r="G420" s="11" t="s">
        <v>7171</v>
      </c>
      <c r="H420" s="11" t="s">
        <v>66</v>
      </c>
      <c r="I420" s="11" t="s">
        <v>7168</v>
      </c>
      <c r="J420" s="11" t="s">
        <v>559</v>
      </c>
      <c r="K420" s="11" t="s">
        <v>587</v>
      </c>
      <c r="L420" s="11" t="s">
        <v>634</v>
      </c>
      <c r="M420" s="11" t="s">
        <v>1855</v>
      </c>
      <c r="N420" s="13" t="s">
        <v>7979</v>
      </c>
      <c r="O420" s="11"/>
      <c r="P420" s="286"/>
    </row>
    <row r="421" spans="1:16" x14ac:dyDescent="0.3">
      <c r="A421" s="280" t="s">
        <v>791</v>
      </c>
      <c r="B421" s="12" t="s">
        <v>7174</v>
      </c>
      <c r="C421" s="11" t="s">
        <v>25</v>
      </c>
      <c r="D421" s="11" t="s">
        <v>96</v>
      </c>
      <c r="E421" s="11" t="s">
        <v>759</v>
      </c>
      <c r="F421" s="11" t="s">
        <v>1853</v>
      </c>
      <c r="G421" s="11" t="s">
        <v>7173</v>
      </c>
      <c r="H421" s="11" t="s">
        <v>66</v>
      </c>
      <c r="I421" s="11" t="s">
        <v>7175</v>
      </c>
      <c r="J421" s="11" t="s">
        <v>559</v>
      </c>
      <c r="K421" s="11" t="s">
        <v>587</v>
      </c>
      <c r="L421" s="11" t="s">
        <v>634</v>
      </c>
      <c r="M421" s="11" t="s">
        <v>1855</v>
      </c>
      <c r="N421" s="13" t="s">
        <v>7979</v>
      </c>
      <c r="O421" s="11"/>
      <c r="P421" s="286"/>
    </row>
    <row r="422" spans="1:16" x14ac:dyDescent="0.3">
      <c r="A422" s="280" t="s">
        <v>791</v>
      </c>
      <c r="B422" s="12" t="s">
        <v>7007</v>
      </c>
      <c r="C422" s="11" t="s">
        <v>1881</v>
      </c>
      <c r="D422" s="11" t="s">
        <v>96</v>
      </c>
      <c r="E422" s="11" t="s">
        <v>759</v>
      </c>
      <c r="F422" s="11" t="s">
        <v>1845</v>
      </c>
      <c r="G422" s="11" t="s">
        <v>7006</v>
      </c>
      <c r="H422" s="11" t="s">
        <v>66</v>
      </c>
      <c r="I422" s="11" t="s">
        <v>7008</v>
      </c>
      <c r="J422" s="11" t="s">
        <v>559</v>
      </c>
      <c r="K422" s="11" t="s">
        <v>587</v>
      </c>
      <c r="L422" s="11" t="s">
        <v>634</v>
      </c>
      <c r="M422" s="11" t="s">
        <v>7598</v>
      </c>
      <c r="N422" s="13" t="s">
        <v>7979</v>
      </c>
      <c r="O422" s="11"/>
      <c r="P422" s="286"/>
    </row>
    <row r="423" spans="1:16" x14ac:dyDescent="0.3">
      <c r="A423" s="280" t="s">
        <v>791</v>
      </c>
      <c r="B423" s="12" t="s">
        <v>7257</v>
      </c>
      <c r="C423" s="11" t="s">
        <v>17</v>
      </c>
      <c r="D423" s="11" t="s">
        <v>96</v>
      </c>
      <c r="E423" s="11" t="s">
        <v>759</v>
      </c>
      <c r="F423" s="11" t="s">
        <v>1858</v>
      </c>
      <c r="G423" s="11" t="s">
        <v>7256</v>
      </c>
      <c r="H423" s="11" t="s">
        <v>66</v>
      </c>
      <c r="I423" s="11" t="s">
        <v>7258</v>
      </c>
      <c r="J423" s="11" t="s">
        <v>559</v>
      </c>
      <c r="K423" s="11" t="s">
        <v>587</v>
      </c>
      <c r="L423" s="11" t="s">
        <v>634</v>
      </c>
      <c r="M423" s="11" t="s">
        <v>7671</v>
      </c>
      <c r="N423" s="13" t="s">
        <v>7979</v>
      </c>
      <c r="O423" s="11"/>
      <c r="P423" s="286"/>
    </row>
    <row r="424" spans="1:16" x14ac:dyDescent="0.3">
      <c r="A424" s="280" t="s">
        <v>791</v>
      </c>
      <c r="B424" s="12" t="s">
        <v>6365</v>
      </c>
      <c r="C424" s="11" t="s">
        <v>18</v>
      </c>
      <c r="D424" s="11" t="s">
        <v>96</v>
      </c>
      <c r="E424" s="11" t="s">
        <v>759</v>
      </c>
      <c r="F424" s="11" t="s">
        <v>1807</v>
      </c>
      <c r="G424" s="11" t="s">
        <v>6364</v>
      </c>
      <c r="H424" s="11" t="s">
        <v>66</v>
      </c>
      <c r="I424" s="11" t="s">
        <v>6366</v>
      </c>
      <c r="J424" s="11" t="s">
        <v>559</v>
      </c>
      <c r="K424" s="11" t="s">
        <v>587</v>
      </c>
      <c r="L424" s="11" t="s">
        <v>634</v>
      </c>
      <c r="M424" s="11" t="s">
        <v>7616</v>
      </c>
      <c r="N424" s="13" t="s">
        <v>7979</v>
      </c>
      <c r="O424" s="11"/>
      <c r="P424" s="286"/>
    </row>
    <row r="425" spans="1:16" x14ac:dyDescent="0.3">
      <c r="A425" s="280" t="s">
        <v>791</v>
      </c>
      <c r="B425" s="12" t="s">
        <v>6218</v>
      </c>
      <c r="C425" s="11" t="s">
        <v>17</v>
      </c>
      <c r="D425" s="11" t="s">
        <v>96</v>
      </c>
      <c r="E425" s="11" t="s">
        <v>759</v>
      </c>
      <c r="F425" s="11" t="s">
        <v>1801</v>
      </c>
      <c r="G425" s="11" t="s">
        <v>6217</v>
      </c>
      <c r="H425" s="11" t="s">
        <v>66</v>
      </c>
      <c r="I425" s="11" t="s">
        <v>6219</v>
      </c>
      <c r="J425" s="11" t="s">
        <v>559</v>
      </c>
      <c r="K425" s="11" t="s">
        <v>587</v>
      </c>
      <c r="L425" s="11" t="s">
        <v>634</v>
      </c>
      <c r="M425" s="11" t="s">
        <v>7627</v>
      </c>
      <c r="N425" s="13" t="s">
        <v>7979</v>
      </c>
      <c r="O425" s="11"/>
      <c r="P425" s="286"/>
    </row>
    <row r="426" spans="1:16" x14ac:dyDescent="0.3">
      <c r="A426" s="280" t="s">
        <v>791</v>
      </c>
      <c r="B426" s="12" t="s">
        <v>6359</v>
      </c>
      <c r="C426" s="11" t="s">
        <v>1881</v>
      </c>
      <c r="D426" s="11" t="s">
        <v>96</v>
      </c>
      <c r="E426" s="11" t="s">
        <v>759</v>
      </c>
      <c r="F426" s="11" t="s">
        <v>1807</v>
      </c>
      <c r="G426" s="11" t="s">
        <v>6358</v>
      </c>
      <c r="H426" s="11" t="s">
        <v>66</v>
      </c>
      <c r="I426" s="11" t="s">
        <v>6360</v>
      </c>
      <c r="J426" s="11" t="s">
        <v>559</v>
      </c>
      <c r="K426" s="11" t="s">
        <v>587</v>
      </c>
      <c r="L426" s="11" t="s">
        <v>634</v>
      </c>
      <c r="M426" s="11" t="s">
        <v>240</v>
      </c>
      <c r="N426" s="13" t="s">
        <v>7979</v>
      </c>
      <c r="O426" s="11"/>
      <c r="P426" s="286"/>
    </row>
    <row r="427" spans="1:16" x14ac:dyDescent="0.3">
      <c r="A427" s="280" t="s">
        <v>791</v>
      </c>
      <c r="B427" s="12" t="s">
        <v>7357</v>
      </c>
      <c r="C427" s="11" t="s">
        <v>17</v>
      </c>
      <c r="D427" s="11" t="s">
        <v>96</v>
      </c>
      <c r="E427" s="11" t="s">
        <v>759</v>
      </c>
      <c r="F427" s="11" t="s">
        <v>1864</v>
      </c>
      <c r="G427" s="11" t="s">
        <v>7356</v>
      </c>
      <c r="H427" s="11" t="s">
        <v>66</v>
      </c>
      <c r="I427" s="11" t="s">
        <v>7358</v>
      </c>
      <c r="J427" s="11" t="s">
        <v>559</v>
      </c>
      <c r="K427" s="11" t="s">
        <v>587</v>
      </c>
      <c r="L427" s="11" t="s">
        <v>634</v>
      </c>
      <c r="M427" s="11" t="s">
        <v>1362</v>
      </c>
      <c r="N427" s="13" t="s">
        <v>7979</v>
      </c>
      <c r="O427" s="11"/>
      <c r="P427" s="286"/>
    </row>
    <row r="428" spans="1:16" x14ac:dyDescent="0.3">
      <c r="A428" s="280" t="s">
        <v>791</v>
      </c>
      <c r="B428" s="12" t="s">
        <v>7375</v>
      </c>
      <c r="C428" s="13" t="s">
        <v>17</v>
      </c>
      <c r="D428" s="11" t="s">
        <v>96</v>
      </c>
      <c r="E428" s="11" t="s">
        <v>759</v>
      </c>
      <c r="F428" s="11" t="s">
        <v>1864</v>
      </c>
      <c r="G428" s="11" t="s">
        <v>7374</v>
      </c>
      <c r="H428" s="11" t="s">
        <v>66</v>
      </c>
      <c r="I428" s="11" t="s">
        <v>7376</v>
      </c>
      <c r="J428" s="11" t="s">
        <v>559</v>
      </c>
      <c r="K428" s="11" t="s">
        <v>587</v>
      </c>
      <c r="L428" s="11" t="s">
        <v>634</v>
      </c>
      <c r="M428" s="11" t="s">
        <v>1362</v>
      </c>
      <c r="N428" s="13" t="s">
        <v>7979</v>
      </c>
      <c r="O428" s="11"/>
      <c r="P428" s="286"/>
    </row>
    <row r="429" spans="1:16" x14ac:dyDescent="0.3">
      <c r="A429" s="280" t="s">
        <v>791</v>
      </c>
      <c r="B429" s="12" t="s">
        <v>7363</v>
      </c>
      <c r="C429" s="11" t="s">
        <v>18</v>
      </c>
      <c r="D429" s="11" t="s">
        <v>96</v>
      </c>
      <c r="E429" s="11" t="s">
        <v>759</v>
      </c>
      <c r="F429" s="11" t="s">
        <v>1864</v>
      </c>
      <c r="G429" s="11" t="s">
        <v>7362</v>
      </c>
      <c r="H429" s="11" t="s">
        <v>66</v>
      </c>
      <c r="I429" s="11" t="s">
        <v>7364</v>
      </c>
      <c r="J429" s="11" t="s">
        <v>559</v>
      </c>
      <c r="K429" s="11" t="s">
        <v>587</v>
      </c>
      <c r="L429" s="11" t="s">
        <v>634</v>
      </c>
      <c r="M429" s="11" t="s">
        <v>7610</v>
      </c>
      <c r="N429" s="13" t="s">
        <v>7979</v>
      </c>
      <c r="O429" s="11"/>
      <c r="P429" s="286"/>
    </row>
    <row r="430" spans="1:16" x14ac:dyDescent="0.3">
      <c r="A430" s="280" t="s">
        <v>791</v>
      </c>
      <c r="B430" s="12" t="s">
        <v>6091</v>
      </c>
      <c r="C430" s="11" t="s">
        <v>17</v>
      </c>
      <c r="D430" s="11" t="s">
        <v>96</v>
      </c>
      <c r="E430" s="11" t="s">
        <v>759</v>
      </c>
      <c r="F430" s="11" t="s">
        <v>1797</v>
      </c>
      <c r="G430" s="11" t="s">
        <v>6090</v>
      </c>
      <c r="H430" s="11" t="s">
        <v>66</v>
      </c>
      <c r="I430" s="11" t="s">
        <v>6092</v>
      </c>
      <c r="J430" s="11" t="s">
        <v>559</v>
      </c>
      <c r="K430" s="11" t="s">
        <v>587</v>
      </c>
      <c r="L430" s="11" t="s">
        <v>634</v>
      </c>
      <c r="M430" s="11" t="s">
        <v>7616</v>
      </c>
      <c r="N430" s="13" t="s">
        <v>7979</v>
      </c>
      <c r="O430" s="11"/>
      <c r="P430" s="286"/>
    </row>
    <row r="431" spans="1:16" x14ac:dyDescent="0.3">
      <c r="A431" s="280" t="s">
        <v>791</v>
      </c>
      <c r="B431" s="12" t="s">
        <v>7215</v>
      </c>
      <c r="C431" s="11" t="s">
        <v>25</v>
      </c>
      <c r="D431" s="11" t="s">
        <v>96</v>
      </c>
      <c r="E431" s="11" t="s">
        <v>759</v>
      </c>
      <c r="F431" s="11" t="s">
        <v>1856</v>
      </c>
      <c r="G431" s="11" t="s">
        <v>7214</v>
      </c>
      <c r="H431" s="11" t="s">
        <v>66</v>
      </c>
      <c r="I431" s="11" t="s">
        <v>7216</v>
      </c>
      <c r="J431" s="11" t="s">
        <v>559</v>
      </c>
      <c r="K431" s="11" t="s">
        <v>587</v>
      </c>
      <c r="L431" s="11" t="s">
        <v>634</v>
      </c>
      <c r="M431" s="11" t="s">
        <v>1379</v>
      </c>
      <c r="N431" s="13" t="s">
        <v>7979</v>
      </c>
      <c r="O431" s="11"/>
      <c r="P431" s="286"/>
    </row>
    <row r="432" spans="1:16" x14ac:dyDescent="0.3">
      <c r="A432" s="280" t="s">
        <v>791</v>
      </c>
      <c r="B432" s="12" t="s">
        <v>7369</v>
      </c>
      <c r="C432" s="11" t="s">
        <v>1881</v>
      </c>
      <c r="D432" s="11" t="s">
        <v>96</v>
      </c>
      <c r="E432" s="11" t="s">
        <v>759</v>
      </c>
      <c r="F432" s="11" t="s">
        <v>1864</v>
      </c>
      <c r="G432" s="11" t="s">
        <v>7368</v>
      </c>
      <c r="H432" s="11" t="s">
        <v>66</v>
      </c>
      <c r="I432" s="11" t="s">
        <v>7370</v>
      </c>
      <c r="J432" s="11" t="s">
        <v>559</v>
      </c>
      <c r="K432" s="11" t="s">
        <v>587</v>
      </c>
      <c r="L432" s="11" t="s">
        <v>634</v>
      </c>
      <c r="M432" s="11" t="s">
        <v>1362</v>
      </c>
      <c r="N432" s="13" t="s">
        <v>7979</v>
      </c>
      <c r="O432" s="11"/>
      <c r="P432" s="286"/>
    </row>
    <row r="433" spans="1:16" x14ac:dyDescent="0.3">
      <c r="A433" s="280" t="s">
        <v>791</v>
      </c>
      <c r="B433" s="12" t="s">
        <v>7107</v>
      </c>
      <c r="C433" s="11" t="s">
        <v>17</v>
      </c>
      <c r="D433" s="11" t="s">
        <v>96</v>
      </c>
      <c r="E433" s="11" t="s">
        <v>759</v>
      </c>
      <c r="F433" s="11" t="s">
        <v>1851</v>
      </c>
      <c r="G433" s="11" t="s">
        <v>7106</v>
      </c>
      <c r="H433" s="11" t="s">
        <v>66</v>
      </c>
      <c r="I433" s="11" t="s">
        <v>7108</v>
      </c>
      <c r="J433" s="11" t="s">
        <v>559</v>
      </c>
      <c r="K433" s="11" t="s">
        <v>587</v>
      </c>
      <c r="L433" s="11" t="s">
        <v>634</v>
      </c>
      <c r="M433" s="11" t="s">
        <v>1850</v>
      </c>
      <c r="N433" s="13" t="s">
        <v>7979</v>
      </c>
      <c r="O433" s="11"/>
      <c r="P433" s="286"/>
    </row>
    <row r="434" spans="1:16" x14ac:dyDescent="0.3">
      <c r="A434" s="280" t="s">
        <v>791</v>
      </c>
      <c r="B434" s="12" t="s">
        <v>7070</v>
      </c>
      <c r="C434" s="11" t="s">
        <v>1881</v>
      </c>
      <c r="D434" s="11" t="s">
        <v>96</v>
      </c>
      <c r="E434" s="11" t="s">
        <v>759</v>
      </c>
      <c r="F434" s="11" t="s">
        <v>1848</v>
      </c>
      <c r="G434" s="11" t="s">
        <v>7069</v>
      </c>
      <c r="H434" s="11" t="s">
        <v>66</v>
      </c>
      <c r="I434" s="11" t="s">
        <v>7071</v>
      </c>
      <c r="J434" s="11" t="s">
        <v>559</v>
      </c>
      <c r="K434" s="11" t="s">
        <v>587</v>
      </c>
      <c r="L434" s="11" t="s">
        <v>634</v>
      </c>
      <c r="M434" s="11" t="s">
        <v>1850</v>
      </c>
      <c r="N434" s="13" t="s">
        <v>7979</v>
      </c>
      <c r="O434" s="11"/>
      <c r="P434" s="286"/>
    </row>
    <row r="435" spans="1:16" x14ac:dyDescent="0.3">
      <c r="A435" s="280" t="s">
        <v>791</v>
      </c>
      <c r="B435" s="12" t="s">
        <v>7067</v>
      </c>
      <c r="C435" s="11" t="s">
        <v>17</v>
      </c>
      <c r="D435" s="11" t="s">
        <v>96</v>
      </c>
      <c r="E435" s="11" t="s">
        <v>759</v>
      </c>
      <c r="F435" s="11" t="s">
        <v>1848</v>
      </c>
      <c r="G435" s="11" t="s">
        <v>7066</v>
      </c>
      <c r="H435" s="11" t="s">
        <v>66</v>
      </c>
      <c r="I435" s="11" t="s">
        <v>7068</v>
      </c>
      <c r="J435" s="11" t="s">
        <v>559</v>
      </c>
      <c r="K435" s="11" t="s">
        <v>587</v>
      </c>
      <c r="L435" s="11" t="s">
        <v>634</v>
      </c>
      <c r="M435" s="11" t="s">
        <v>1850</v>
      </c>
      <c r="N435" s="13" t="s">
        <v>7979</v>
      </c>
      <c r="O435" s="11"/>
      <c r="P435" s="286"/>
    </row>
    <row r="436" spans="1:16" x14ac:dyDescent="0.3">
      <c r="A436" s="280" t="s">
        <v>791</v>
      </c>
      <c r="B436" s="12" t="s">
        <v>7114</v>
      </c>
      <c r="C436" s="11" t="s">
        <v>18</v>
      </c>
      <c r="D436" s="11" t="s">
        <v>96</v>
      </c>
      <c r="E436" s="11" t="s">
        <v>759</v>
      </c>
      <c r="F436" s="11" t="s">
        <v>1851</v>
      </c>
      <c r="G436" s="11" t="s">
        <v>7113</v>
      </c>
      <c r="H436" s="11" t="s">
        <v>66</v>
      </c>
      <c r="I436" s="11" t="s">
        <v>7115</v>
      </c>
      <c r="J436" s="11" t="s">
        <v>559</v>
      </c>
      <c r="K436" s="11" t="s">
        <v>587</v>
      </c>
      <c r="L436" s="11" t="s">
        <v>634</v>
      </c>
      <c r="M436" s="11" t="s">
        <v>7616</v>
      </c>
      <c r="N436" s="13" t="s">
        <v>7979</v>
      </c>
      <c r="O436" s="11"/>
      <c r="P436" s="286"/>
    </row>
    <row r="437" spans="1:16" x14ac:dyDescent="0.3">
      <c r="A437" s="280" t="s">
        <v>791</v>
      </c>
      <c r="B437" s="12" t="s">
        <v>6192</v>
      </c>
      <c r="C437" s="11" t="s">
        <v>17</v>
      </c>
      <c r="D437" s="11" t="s">
        <v>96</v>
      </c>
      <c r="E437" s="11" t="s">
        <v>759</v>
      </c>
      <c r="F437" s="11" t="s">
        <v>1801</v>
      </c>
      <c r="G437" s="11" t="s">
        <v>6191</v>
      </c>
      <c r="H437" s="11" t="s">
        <v>66</v>
      </c>
      <c r="I437" s="11" t="s">
        <v>6193</v>
      </c>
      <c r="J437" s="11" t="s">
        <v>559</v>
      </c>
      <c r="K437" s="11" t="s">
        <v>587</v>
      </c>
      <c r="L437" s="11" t="s">
        <v>634</v>
      </c>
      <c r="M437" s="11" t="s">
        <v>7674</v>
      </c>
      <c r="N437" s="13" t="s">
        <v>7979</v>
      </c>
      <c r="O437" s="11"/>
      <c r="P437" s="286"/>
    </row>
    <row r="438" spans="1:16" x14ac:dyDescent="0.3">
      <c r="A438" s="280" t="s">
        <v>791</v>
      </c>
      <c r="B438" s="12" t="s">
        <v>7120</v>
      </c>
      <c r="C438" s="11" t="s">
        <v>17</v>
      </c>
      <c r="D438" s="11" t="s">
        <v>96</v>
      </c>
      <c r="E438" s="11" t="s">
        <v>759</v>
      </c>
      <c r="F438" s="11" t="s">
        <v>1851</v>
      </c>
      <c r="G438" s="11" t="s">
        <v>7119</v>
      </c>
      <c r="H438" s="11" t="s">
        <v>66</v>
      </c>
      <c r="I438" s="11" t="s">
        <v>7121</v>
      </c>
      <c r="J438" s="11" t="s">
        <v>559</v>
      </c>
      <c r="K438" s="11" t="s">
        <v>587</v>
      </c>
      <c r="L438" s="11" t="s">
        <v>634</v>
      </c>
      <c r="M438" s="11" t="s">
        <v>1850</v>
      </c>
      <c r="N438" s="13" t="s">
        <v>7979</v>
      </c>
      <c r="O438" s="11"/>
      <c r="P438" s="286"/>
    </row>
    <row r="439" spans="1:16" x14ac:dyDescent="0.3">
      <c r="A439" s="280" t="s">
        <v>791</v>
      </c>
      <c r="B439" s="12" t="s">
        <v>6998</v>
      </c>
      <c r="C439" s="11" t="s">
        <v>25</v>
      </c>
      <c r="D439" s="11" t="s">
        <v>96</v>
      </c>
      <c r="E439" s="11" t="s">
        <v>561</v>
      </c>
      <c r="F439" s="11" t="s">
        <v>1841</v>
      </c>
      <c r="G439" s="11" t="s">
        <v>6997</v>
      </c>
      <c r="H439" s="11" t="s">
        <v>66</v>
      </c>
      <c r="I439" s="11" t="s">
        <v>6999</v>
      </c>
      <c r="J439" s="11" t="s">
        <v>559</v>
      </c>
      <c r="K439" s="11" t="s">
        <v>587</v>
      </c>
      <c r="L439" s="11" t="s">
        <v>634</v>
      </c>
      <c r="M439" s="11" t="s">
        <v>7628</v>
      </c>
      <c r="N439" s="13" t="s">
        <v>7979</v>
      </c>
      <c r="O439" s="11"/>
      <c r="P439" s="286"/>
    </row>
    <row r="440" spans="1:16" x14ac:dyDescent="0.3">
      <c r="A440" s="280" t="s">
        <v>791</v>
      </c>
      <c r="B440" s="12" t="s">
        <v>6427</v>
      </c>
      <c r="C440" s="11" t="s">
        <v>30</v>
      </c>
      <c r="D440" s="11" t="s">
        <v>96</v>
      </c>
      <c r="E440" s="11" t="s">
        <v>759</v>
      </c>
      <c r="F440" s="11" t="s">
        <v>1811</v>
      </c>
      <c r="G440" s="11" t="s">
        <v>6426</v>
      </c>
      <c r="H440" s="11" t="s">
        <v>66</v>
      </c>
      <c r="I440" s="11" t="s">
        <v>6428</v>
      </c>
      <c r="J440" s="11" t="s">
        <v>559</v>
      </c>
      <c r="K440" s="11" t="s">
        <v>587</v>
      </c>
      <c r="L440" s="11" t="s">
        <v>634</v>
      </c>
      <c r="M440" s="11" t="s">
        <v>240</v>
      </c>
      <c r="N440" s="13" t="s">
        <v>7979</v>
      </c>
      <c r="O440" s="11"/>
      <c r="P440" s="286"/>
    </row>
    <row r="441" spans="1:16" x14ac:dyDescent="0.3">
      <c r="A441" s="280" t="s">
        <v>791</v>
      </c>
      <c r="B441" s="12" t="s">
        <v>6225</v>
      </c>
      <c r="C441" s="11" t="s">
        <v>17</v>
      </c>
      <c r="D441" s="11" t="s">
        <v>96</v>
      </c>
      <c r="E441" s="11" t="s">
        <v>759</v>
      </c>
      <c r="F441" s="11" t="s">
        <v>1801</v>
      </c>
      <c r="G441" s="11" t="s">
        <v>6224</v>
      </c>
      <c r="H441" s="11" t="s">
        <v>66</v>
      </c>
      <c r="I441" s="11" t="s">
        <v>6223</v>
      </c>
      <c r="J441" s="11" t="s">
        <v>559</v>
      </c>
      <c r="K441" s="11" t="s">
        <v>587</v>
      </c>
      <c r="L441" s="11" t="s">
        <v>634</v>
      </c>
      <c r="M441" s="11" t="s">
        <v>240</v>
      </c>
      <c r="N441" s="13" t="s">
        <v>7979</v>
      </c>
      <c r="O441" s="11"/>
      <c r="P441" s="286"/>
    </row>
    <row r="442" spans="1:16" x14ac:dyDescent="0.3">
      <c r="A442" s="280" t="s">
        <v>791</v>
      </c>
      <c r="B442" s="12" t="s">
        <v>6362</v>
      </c>
      <c r="C442" s="11" t="s">
        <v>17</v>
      </c>
      <c r="D442" s="11" t="s">
        <v>96</v>
      </c>
      <c r="E442" s="11" t="s">
        <v>759</v>
      </c>
      <c r="F442" s="11" t="s">
        <v>1807</v>
      </c>
      <c r="G442" s="11" t="s">
        <v>6361</v>
      </c>
      <c r="H442" s="11" t="s">
        <v>66</v>
      </c>
      <c r="I442" s="11" t="s">
        <v>6363</v>
      </c>
      <c r="J442" s="11" t="s">
        <v>559</v>
      </c>
      <c r="K442" s="11" t="s">
        <v>587</v>
      </c>
      <c r="L442" s="11" t="s">
        <v>634</v>
      </c>
      <c r="M442" s="11" t="s">
        <v>7616</v>
      </c>
      <c r="N442" s="13" t="s">
        <v>7979</v>
      </c>
      <c r="O442" s="11"/>
      <c r="P442" s="286"/>
    </row>
    <row r="443" spans="1:16" x14ac:dyDescent="0.3">
      <c r="A443" s="280" t="s">
        <v>791</v>
      </c>
      <c r="B443" s="12" t="s">
        <v>7081</v>
      </c>
      <c r="C443" s="11" t="s">
        <v>17</v>
      </c>
      <c r="D443" s="11" t="s">
        <v>96</v>
      </c>
      <c r="E443" s="11" t="s">
        <v>759</v>
      </c>
      <c r="F443" s="11" t="s">
        <v>1848</v>
      </c>
      <c r="G443" s="11" t="s">
        <v>7080</v>
      </c>
      <c r="H443" s="11" t="s">
        <v>66</v>
      </c>
      <c r="I443" s="11" t="s">
        <v>7082</v>
      </c>
      <c r="J443" s="11" t="s">
        <v>559</v>
      </c>
      <c r="K443" s="11" t="s">
        <v>587</v>
      </c>
      <c r="L443" s="11" t="s">
        <v>634</v>
      </c>
      <c r="M443" s="11" t="s">
        <v>1850</v>
      </c>
      <c r="N443" s="13" t="s">
        <v>7979</v>
      </c>
      <c r="O443" s="11"/>
      <c r="P443" s="286"/>
    </row>
    <row r="444" spans="1:16" x14ac:dyDescent="0.3">
      <c r="A444" s="280" t="s">
        <v>791</v>
      </c>
      <c r="B444" s="12" t="s">
        <v>6150</v>
      </c>
      <c r="C444" s="11" t="s">
        <v>17</v>
      </c>
      <c r="D444" s="11" t="s">
        <v>96</v>
      </c>
      <c r="E444" s="11" t="s">
        <v>759</v>
      </c>
      <c r="F444" s="11" t="s">
        <v>1799</v>
      </c>
      <c r="G444" s="11" t="s">
        <v>6149</v>
      </c>
      <c r="H444" s="11" t="s">
        <v>66</v>
      </c>
      <c r="I444" s="11" t="s">
        <v>6151</v>
      </c>
      <c r="J444" s="11" t="s">
        <v>559</v>
      </c>
      <c r="K444" s="11" t="s">
        <v>587</v>
      </c>
      <c r="L444" s="11" t="s">
        <v>634</v>
      </c>
      <c r="M444" s="11" t="s">
        <v>240</v>
      </c>
      <c r="N444" s="13" t="s">
        <v>7979</v>
      </c>
      <c r="O444" s="11"/>
      <c r="P444" s="286"/>
    </row>
    <row r="445" spans="1:16" x14ac:dyDescent="0.3">
      <c r="A445" s="280" t="s">
        <v>791</v>
      </c>
      <c r="B445" s="12" t="s">
        <v>7386</v>
      </c>
      <c r="C445" s="11" t="s">
        <v>25</v>
      </c>
      <c r="D445" s="11" t="s">
        <v>96</v>
      </c>
      <c r="E445" s="11" t="s">
        <v>759</v>
      </c>
      <c r="F445" s="11" t="s">
        <v>1864</v>
      </c>
      <c r="G445" s="11" t="s">
        <v>7385</v>
      </c>
      <c r="H445" s="11" t="s">
        <v>66</v>
      </c>
      <c r="I445" s="11" t="s">
        <v>7387</v>
      </c>
      <c r="J445" s="11" t="s">
        <v>559</v>
      </c>
      <c r="K445" s="11" t="s">
        <v>587</v>
      </c>
      <c r="L445" s="11" t="s">
        <v>634</v>
      </c>
      <c r="M445" s="11" t="s">
        <v>7613</v>
      </c>
      <c r="N445" s="13" t="s">
        <v>7979</v>
      </c>
      <c r="O445" s="11"/>
      <c r="P445" s="286"/>
    </row>
    <row r="446" spans="1:16" x14ac:dyDescent="0.3">
      <c r="A446" s="280" t="s">
        <v>791</v>
      </c>
      <c r="B446" s="12" t="s">
        <v>7012</v>
      </c>
      <c r="C446" s="11" t="s">
        <v>17</v>
      </c>
      <c r="D446" s="11" t="s">
        <v>96</v>
      </c>
      <c r="E446" s="11" t="s">
        <v>759</v>
      </c>
      <c r="F446" s="11" t="s">
        <v>1845</v>
      </c>
      <c r="G446" s="11" t="s">
        <v>7011</v>
      </c>
      <c r="H446" s="11" t="s">
        <v>66</v>
      </c>
      <c r="I446" s="11" t="s">
        <v>7013</v>
      </c>
      <c r="J446" s="11" t="s">
        <v>559</v>
      </c>
      <c r="K446" s="11" t="s">
        <v>587</v>
      </c>
      <c r="L446" s="11" t="s">
        <v>634</v>
      </c>
      <c r="M446" s="11" t="s">
        <v>7614</v>
      </c>
      <c r="N446" s="13" t="s">
        <v>7979</v>
      </c>
      <c r="O446" s="11"/>
      <c r="P446" s="286"/>
    </row>
    <row r="447" spans="1:16" x14ac:dyDescent="0.3">
      <c r="A447" s="280" t="s">
        <v>791</v>
      </c>
      <c r="B447" s="12" t="s">
        <v>7076</v>
      </c>
      <c r="C447" s="11" t="s">
        <v>17</v>
      </c>
      <c r="D447" s="11" t="s">
        <v>96</v>
      </c>
      <c r="E447" s="11" t="s">
        <v>759</v>
      </c>
      <c r="F447" s="11" t="s">
        <v>1848</v>
      </c>
      <c r="G447" s="11" t="s">
        <v>7075</v>
      </c>
      <c r="H447" s="11" t="s">
        <v>66</v>
      </c>
      <c r="I447" s="11" t="s">
        <v>7077</v>
      </c>
      <c r="J447" s="11" t="s">
        <v>559</v>
      </c>
      <c r="K447" s="11" t="s">
        <v>587</v>
      </c>
      <c r="L447" s="11" t="s">
        <v>634</v>
      </c>
      <c r="M447" s="11" t="s">
        <v>1850</v>
      </c>
      <c r="N447" s="13" t="s">
        <v>7979</v>
      </c>
      <c r="O447" s="11"/>
      <c r="P447" s="286"/>
    </row>
    <row r="448" spans="1:16" x14ac:dyDescent="0.3">
      <c r="A448" s="280" t="s">
        <v>791</v>
      </c>
      <c r="B448" s="12" t="s">
        <v>7252</v>
      </c>
      <c r="C448" s="11" t="s">
        <v>17</v>
      </c>
      <c r="D448" s="11" t="s">
        <v>96</v>
      </c>
      <c r="E448" s="11" t="s">
        <v>759</v>
      </c>
      <c r="F448" s="11" t="s">
        <v>1858</v>
      </c>
      <c r="G448" s="11" t="s">
        <v>7251</v>
      </c>
      <c r="H448" s="11" t="s">
        <v>66</v>
      </c>
      <c r="I448" s="11" t="s">
        <v>7253</v>
      </c>
      <c r="J448" s="11" t="s">
        <v>559</v>
      </c>
      <c r="K448" s="11" t="s">
        <v>587</v>
      </c>
      <c r="L448" s="11" t="s">
        <v>634</v>
      </c>
      <c r="M448" s="11" t="s">
        <v>7669</v>
      </c>
      <c r="N448" s="13" t="s">
        <v>7979</v>
      </c>
      <c r="O448" s="11"/>
      <c r="P448" s="286"/>
    </row>
    <row r="449" spans="1:16" x14ac:dyDescent="0.3">
      <c r="A449" s="280" t="s">
        <v>791</v>
      </c>
      <c r="B449" s="12" t="s">
        <v>7372</v>
      </c>
      <c r="C449" s="11" t="s">
        <v>18</v>
      </c>
      <c r="D449" s="11" t="s">
        <v>96</v>
      </c>
      <c r="E449" s="11" t="s">
        <v>759</v>
      </c>
      <c r="F449" s="11" t="s">
        <v>1864</v>
      </c>
      <c r="G449" s="11" t="s">
        <v>7371</v>
      </c>
      <c r="H449" s="11" t="s">
        <v>66</v>
      </c>
      <c r="I449" s="11" t="s">
        <v>7373</v>
      </c>
      <c r="J449" s="11" t="s">
        <v>559</v>
      </c>
      <c r="K449" s="11" t="s">
        <v>587</v>
      </c>
      <c r="L449" s="11" t="s">
        <v>634</v>
      </c>
      <c r="M449" s="11" t="s">
        <v>1362</v>
      </c>
      <c r="N449" s="13" t="s">
        <v>7979</v>
      </c>
      <c r="O449" s="11"/>
      <c r="P449" s="286"/>
    </row>
    <row r="450" spans="1:16" x14ac:dyDescent="0.3">
      <c r="A450" s="280" t="s">
        <v>791</v>
      </c>
      <c r="B450" s="12" t="s">
        <v>6250</v>
      </c>
      <c r="C450" s="11" t="s">
        <v>17</v>
      </c>
      <c r="D450" s="11" t="s">
        <v>96</v>
      </c>
      <c r="E450" s="11" t="s">
        <v>759</v>
      </c>
      <c r="F450" s="11" t="s">
        <v>1803</v>
      </c>
      <c r="G450" s="11" t="s">
        <v>6249</v>
      </c>
      <c r="H450" s="11" t="s">
        <v>66</v>
      </c>
      <c r="I450" s="11" t="s">
        <v>6251</v>
      </c>
      <c r="J450" s="11" t="s">
        <v>559</v>
      </c>
      <c r="K450" s="11" t="s">
        <v>587</v>
      </c>
      <c r="L450" s="11" t="s">
        <v>634</v>
      </c>
      <c r="M450" s="11" t="s">
        <v>7627</v>
      </c>
      <c r="N450" s="13" t="s">
        <v>7979</v>
      </c>
      <c r="O450" s="11"/>
      <c r="P450" s="286"/>
    </row>
    <row r="451" spans="1:16" x14ac:dyDescent="0.3">
      <c r="A451" s="280" t="s">
        <v>791</v>
      </c>
      <c r="B451" s="12" t="s">
        <v>6212</v>
      </c>
      <c r="C451" s="11" t="s">
        <v>17</v>
      </c>
      <c r="D451" s="11" t="s">
        <v>96</v>
      </c>
      <c r="E451" s="11" t="s">
        <v>759</v>
      </c>
      <c r="F451" s="11" t="s">
        <v>1801</v>
      </c>
      <c r="G451" s="11" t="s">
        <v>6211</v>
      </c>
      <c r="H451" s="11" t="s">
        <v>66</v>
      </c>
      <c r="I451" s="11" t="s">
        <v>6213</v>
      </c>
      <c r="J451" s="11" t="s">
        <v>559</v>
      </c>
      <c r="K451" s="11" t="s">
        <v>587</v>
      </c>
      <c r="L451" s="11" t="s">
        <v>634</v>
      </c>
      <c r="M451" s="11" t="s">
        <v>240</v>
      </c>
      <c r="N451" s="13" t="s">
        <v>7979</v>
      </c>
      <c r="O451" s="11"/>
      <c r="P451" s="286"/>
    </row>
    <row r="452" spans="1:16" x14ac:dyDescent="0.3">
      <c r="A452" s="280" t="s">
        <v>791</v>
      </c>
      <c r="B452" s="12" t="s">
        <v>6260</v>
      </c>
      <c r="C452" s="11" t="s">
        <v>17</v>
      </c>
      <c r="D452" s="11" t="s">
        <v>96</v>
      </c>
      <c r="E452" s="11" t="s">
        <v>759</v>
      </c>
      <c r="F452" s="11" t="s">
        <v>1803</v>
      </c>
      <c r="G452" s="11" t="s">
        <v>6259</v>
      </c>
      <c r="H452" s="11" t="s">
        <v>66</v>
      </c>
      <c r="I452" s="11" t="s">
        <v>6261</v>
      </c>
      <c r="J452" s="11" t="s">
        <v>559</v>
      </c>
      <c r="K452" s="11" t="s">
        <v>587</v>
      </c>
      <c r="L452" s="11" t="s">
        <v>634</v>
      </c>
      <c r="M452" s="11" t="s">
        <v>7629</v>
      </c>
      <c r="N452" s="13" t="s">
        <v>7979</v>
      </c>
      <c r="O452" s="11"/>
      <c r="P452" s="286"/>
    </row>
    <row r="453" spans="1:16" x14ac:dyDescent="0.3">
      <c r="A453" s="280" t="s">
        <v>791</v>
      </c>
      <c r="B453" s="12" t="s">
        <v>4526</v>
      </c>
      <c r="C453" s="11" t="s">
        <v>17</v>
      </c>
      <c r="D453" s="11" t="s">
        <v>96</v>
      </c>
      <c r="E453" s="11" t="s">
        <v>759</v>
      </c>
      <c r="F453" s="11" t="s">
        <v>1809</v>
      </c>
      <c r="G453" s="11" t="s">
        <v>6384</v>
      </c>
      <c r="H453" s="11" t="s">
        <v>66</v>
      </c>
      <c r="I453" s="11" t="s">
        <v>6385</v>
      </c>
      <c r="J453" s="11" t="s">
        <v>559</v>
      </c>
      <c r="K453" s="11" t="s">
        <v>587</v>
      </c>
      <c r="L453" s="11" t="s">
        <v>634</v>
      </c>
      <c r="M453" s="11" t="s">
        <v>240</v>
      </c>
      <c r="N453" s="13" t="s">
        <v>7979</v>
      </c>
      <c r="O453" s="11"/>
      <c r="P453" s="286"/>
    </row>
    <row r="454" spans="1:16" x14ac:dyDescent="0.3">
      <c r="A454" s="280" t="s">
        <v>791</v>
      </c>
      <c r="B454" s="12" t="s">
        <v>6651</v>
      </c>
      <c r="C454" s="11" t="s">
        <v>18</v>
      </c>
      <c r="D454" s="11" t="s">
        <v>96</v>
      </c>
      <c r="E454" s="11" t="s">
        <v>759</v>
      </c>
      <c r="F454" s="11" t="s">
        <v>1821</v>
      </c>
      <c r="G454" s="11" t="s">
        <v>6650</v>
      </c>
      <c r="H454" s="11" t="s">
        <v>66</v>
      </c>
      <c r="I454" s="11" t="s">
        <v>6652</v>
      </c>
      <c r="J454" s="11" t="s">
        <v>559</v>
      </c>
      <c r="K454" s="11" t="s">
        <v>587</v>
      </c>
      <c r="L454" s="11" t="s">
        <v>634</v>
      </c>
      <c r="M454" s="11" t="s">
        <v>240</v>
      </c>
      <c r="N454" s="13" t="s">
        <v>7979</v>
      </c>
      <c r="O454" s="11"/>
      <c r="P454" s="286"/>
    </row>
    <row r="455" spans="1:16" x14ac:dyDescent="0.3">
      <c r="A455" s="280" t="s">
        <v>791</v>
      </c>
      <c r="B455" s="12" t="s">
        <v>6968</v>
      </c>
      <c r="C455" s="11" t="s">
        <v>17</v>
      </c>
      <c r="D455" s="11" t="s">
        <v>96</v>
      </c>
      <c r="E455" s="11" t="s">
        <v>759</v>
      </c>
      <c r="F455" s="11" t="s">
        <v>1839</v>
      </c>
      <c r="G455" s="11" t="s">
        <v>6967</v>
      </c>
      <c r="H455" s="11" t="s">
        <v>66</v>
      </c>
      <c r="I455" s="11" t="s">
        <v>6969</v>
      </c>
      <c r="J455" s="11" t="s">
        <v>559</v>
      </c>
      <c r="K455" s="11" t="s">
        <v>587</v>
      </c>
      <c r="L455" s="11" t="s">
        <v>634</v>
      </c>
      <c r="M455" s="11" t="s">
        <v>1376</v>
      </c>
      <c r="N455" s="13" t="s">
        <v>7979</v>
      </c>
      <c r="O455" s="11"/>
      <c r="P455" s="286"/>
    </row>
    <row r="456" spans="1:16" x14ac:dyDescent="0.3">
      <c r="A456" s="280" t="s">
        <v>791</v>
      </c>
      <c r="B456" s="12" t="s">
        <v>7325</v>
      </c>
      <c r="C456" s="11" t="s">
        <v>17</v>
      </c>
      <c r="D456" s="11" t="s">
        <v>96</v>
      </c>
      <c r="E456" s="11" t="s">
        <v>759</v>
      </c>
      <c r="F456" s="11" t="s">
        <v>1861</v>
      </c>
      <c r="G456" s="11" t="s">
        <v>7324</v>
      </c>
      <c r="H456" s="11" t="s">
        <v>66</v>
      </c>
      <c r="I456" s="11" t="s">
        <v>7326</v>
      </c>
      <c r="J456" s="11" t="s">
        <v>559</v>
      </c>
      <c r="K456" s="11" t="s">
        <v>587</v>
      </c>
      <c r="L456" s="11" t="s">
        <v>634</v>
      </c>
      <c r="M456" s="11" t="s">
        <v>7615</v>
      </c>
      <c r="N456" s="13" t="s">
        <v>7979</v>
      </c>
      <c r="O456" s="11"/>
      <c r="P456" s="286"/>
    </row>
    <row r="457" spans="1:16" x14ac:dyDescent="0.3">
      <c r="A457" s="280" t="s">
        <v>791</v>
      </c>
      <c r="B457" s="12" t="s">
        <v>6971</v>
      </c>
      <c r="C457" s="11" t="s">
        <v>17</v>
      </c>
      <c r="D457" s="11" t="s">
        <v>96</v>
      </c>
      <c r="E457" s="11" t="s">
        <v>759</v>
      </c>
      <c r="F457" s="11" t="s">
        <v>1839</v>
      </c>
      <c r="G457" s="11" t="s">
        <v>6970</v>
      </c>
      <c r="H457" s="11" t="s">
        <v>66</v>
      </c>
      <c r="I457" s="11" t="s">
        <v>6972</v>
      </c>
      <c r="J457" s="11" t="s">
        <v>559</v>
      </c>
      <c r="K457" s="11" t="s">
        <v>587</v>
      </c>
      <c r="L457" s="11" t="s">
        <v>634</v>
      </c>
      <c r="M457" s="11" t="s">
        <v>1376</v>
      </c>
      <c r="N457" s="13" t="s">
        <v>7979</v>
      </c>
      <c r="O457" s="11"/>
      <c r="P457" s="286"/>
    </row>
    <row r="458" spans="1:16" x14ac:dyDescent="0.3">
      <c r="A458" s="280" t="s">
        <v>791</v>
      </c>
      <c r="B458" s="12" t="s">
        <v>7274</v>
      </c>
      <c r="C458" s="11" t="s">
        <v>18</v>
      </c>
      <c r="D458" s="11" t="s">
        <v>96</v>
      </c>
      <c r="E458" s="11" t="s">
        <v>759</v>
      </c>
      <c r="F458" s="11" t="s">
        <v>1858</v>
      </c>
      <c r="G458" s="11" t="s">
        <v>7273</v>
      </c>
      <c r="H458" s="11" t="s">
        <v>66</v>
      </c>
      <c r="I458" s="11" t="s">
        <v>7275</v>
      </c>
      <c r="J458" s="11" t="s">
        <v>559</v>
      </c>
      <c r="K458" s="11" t="s">
        <v>587</v>
      </c>
      <c r="L458" s="11" t="s">
        <v>634</v>
      </c>
      <c r="M458" s="11" t="s">
        <v>7630</v>
      </c>
      <c r="N458" s="13" t="s">
        <v>7979</v>
      </c>
      <c r="O458" s="11"/>
      <c r="P458" s="286"/>
    </row>
    <row r="459" spans="1:16" x14ac:dyDescent="0.3">
      <c r="A459" s="280" t="s">
        <v>791</v>
      </c>
      <c r="B459" s="12" t="s">
        <v>7271</v>
      </c>
      <c r="C459" s="11" t="s">
        <v>1881</v>
      </c>
      <c r="D459" s="11" t="s">
        <v>96</v>
      </c>
      <c r="E459" s="11" t="s">
        <v>759</v>
      </c>
      <c r="F459" s="11" t="s">
        <v>1858</v>
      </c>
      <c r="G459" s="11" t="s">
        <v>7270</v>
      </c>
      <c r="H459" s="11" t="s">
        <v>66</v>
      </c>
      <c r="I459" s="11" t="s">
        <v>7272</v>
      </c>
      <c r="J459" s="11" t="s">
        <v>559</v>
      </c>
      <c r="K459" s="11" t="s">
        <v>587</v>
      </c>
      <c r="L459" s="11" t="s">
        <v>634</v>
      </c>
      <c r="M459" s="11" t="s">
        <v>7631</v>
      </c>
      <c r="N459" s="13" t="s">
        <v>7979</v>
      </c>
      <c r="O459" s="11"/>
      <c r="P459" s="286"/>
    </row>
    <row r="460" spans="1:16" x14ac:dyDescent="0.3">
      <c r="A460" s="280" t="s">
        <v>791</v>
      </c>
      <c r="B460" s="12" t="s">
        <v>7084</v>
      </c>
      <c r="C460" s="11" t="s">
        <v>17</v>
      </c>
      <c r="D460" s="11" t="s">
        <v>96</v>
      </c>
      <c r="E460" s="11" t="s">
        <v>759</v>
      </c>
      <c r="F460" s="11" t="s">
        <v>1848</v>
      </c>
      <c r="G460" s="11" t="s">
        <v>7083</v>
      </c>
      <c r="H460" s="11" t="s">
        <v>66</v>
      </c>
      <c r="I460" s="11" t="s">
        <v>7085</v>
      </c>
      <c r="J460" s="11" t="s">
        <v>559</v>
      </c>
      <c r="K460" s="11" t="s">
        <v>587</v>
      </c>
      <c r="L460" s="11" t="s">
        <v>634</v>
      </c>
      <c r="M460" s="11" t="s">
        <v>1850</v>
      </c>
      <c r="N460" s="13" t="s">
        <v>7979</v>
      </c>
      <c r="O460" s="11"/>
      <c r="P460" s="286"/>
    </row>
    <row r="461" spans="1:16" x14ac:dyDescent="0.3">
      <c r="A461" s="280" t="s">
        <v>791</v>
      </c>
      <c r="B461" s="12" t="s">
        <v>7265</v>
      </c>
      <c r="C461" s="11" t="s">
        <v>17</v>
      </c>
      <c r="D461" s="11" t="s">
        <v>96</v>
      </c>
      <c r="E461" s="11" t="s">
        <v>759</v>
      </c>
      <c r="F461" s="11" t="s">
        <v>1858</v>
      </c>
      <c r="G461" s="11" t="s">
        <v>7264</v>
      </c>
      <c r="H461" s="11" t="s">
        <v>66</v>
      </c>
      <c r="I461" s="11" t="s">
        <v>7266</v>
      </c>
      <c r="J461" s="11" t="s">
        <v>559</v>
      </c>
      <c r="K461" s="11" t="s">
        <v>587</v>
      </c>
      <c r="L461" s="11" t="s">
        <v>634</v>
      </c>
      <c r="M461" s="11" t="s">
        <v>1382</v>
      </c>
      <c r="N461" s="13" t="s">
        <v>7979</v>
      </c>
      <c r="O461" s="11"/>
      <c r="P461" s="286"/>
    </row>
    <row r="462" spans="1:16" x14ac:dyDescent="0.3">
      <c r="A462" s="280" t="s">
        <v>791</v>
      </c>
      <c r="B462" s="12" t="s">
        <v>7268</v>
      </c>
      <c r="C462" s="11" t="s">
        <v>17</v>
      </c>
      <c r="D462" s="11" t="s">
        <v>96</v>
      </c>
      <c r="E462" s="11" t="s">
        <v>759</v>
      </c>
      <c r="F462" s="11" t="s">
        <v>1858</v>
      </c>
      <c r="G462" s="11" t="s">
        <v>7267</v>
      </c>
      <c r="H462" s="11" t="s">
        <v>66</v>
      </c>
      <c r="I462" s="11" t="s">
        <v>7269</v>
      </c>
      <c r="J462" s="11" t="s">
        <v>559</v>
      </c>
      <c r="K462" s="11" t="s">
        <v>587</v>
      </c>
      <c r="L462" s="11" t="s">
        <v>634</v>
      </c>
      <c r="M462" s="11" t="s">
        <v>7632</v>
      </c>
      <c r="N462" s="13" t="s">
        <v>7979</v>
      </c>
      <c r="O462" s="11"/>
      <c r="P462" s="286"/>
    </row>
    <row r="463" spans="1:16" x14ac:dyDescent="0.3">
      <c r="A463" s="280" t="s">
        <v>791</v>
      </c>
      <c r="B463" s="12" t="s">
        <v>7023</v>
      </c>
      <c r="C463" s="11" t="s">
        <v>1881</v>
      </c>
      <c r="D463" s="11" t="s">
        <v>96</v>
      </c>
      <c r="E463" s="11" t="s">
        <v>759</v>
      </c>
      <c r="F463" s="11" t="s">
        <v>1845</v>
      </c>
      <c r="G463" s="11" t="s">
        <v>7022</v>
      </c>
      <c r="H463" s="11" t="s">
        <v>66</v>
      </c>
      <c r="I463" s="11" t="s">
        <v>7024</v>
      </c>
      <c r="J463" s="11" t="s">
        <v>559</v>
      </c>
      <c r="K463" s="11" t="s">
        <v>587</v>
      </c>
      <c r="L463" s="11" t="s">
        <v>634</v>
      </c>
      <c r="M463" s="11" t="s">
        <v>7633</v>
      </c>
      <c r="N463" s="13" t="s">
        <v>7979</v>
      </c>
      <c r="O463" s="11"/>
      <c r="P463" s="286"/>
    </row>
    <row r="464" spans="1:16" x14ac:dyDescent="0.3">
      <c r="A464" s="280" t="s">
        <v>791</v>
      </c>
      <c r="B464" s="12" t="s">
        <v>7026</v>
      </c>
      <c r="C464" s="11" t="s">
        <v>1881</v>
      </c>
      <c r="D464" s="11" t="s">
        <v>96</v>
      </c>
      <c r="E464" s="11" t="s">
        <v>759</v>
      </c>
      <c r="F464" s="11" t="s">
        <v>1845</v>
      </c>
      <c r="G464" s="11" t="s">
        <v>7025</v>
      </c>
      <c r="H464" s="11" t="s">
        <v>66</v>
      </c>
      <c r="I464" s="11" t="s">
        <v>7027</v>
      </c>
      <c r="J464" s="11" t="s">
        <v>559</v>
      </c>
      <c r="K464" s="11" t="s">
        <v>587</v>
      </c>
      <c r="L464" s="11" t="s">
        <v>634</v>
      </c>
      <c r="M464" s="11" t="s">
        <v>7633</v>
      </c>
      <c r="N464" s="13" t="s">
        <v>7979</v>
      </c>
      <c r="O464" s="11"/>
      <c r="P464" s="286"/>
    </row>
    <row r="465" spans="1:16" x14ac:dyDescent="0.3">
      <c r="A465" s="280" t="s">
        <v>791</v>
      </c>
      <c r="B465" s="12" t="s">
        <v>7029</v>
      </c>
      <c r="C465" s="11" t="s">
        <v>17</v>
      </c>
      <c r="D465" s="11" t="s">
        <v>96</v>
      </c>
      <c r="E465" s="11" t="s">
        <v>759</v>
      </c>
      <c r="F465" s="11" t="s">
        <v>1845</v>
      </c>
      <c r="G465" s="11" t="s">
        <v>7028</v>
      </c>
      <c r="H465" s="11" t="s">
        <v>66</v>
      </c>
      <c r="I465" s="11" t="s">
        <v>7030</v>
      </c>
      <c r="J465" s="11" t="s">
        <v>559</v>
      </c>
      <c r="K465" s="11" t="s">
        <v>587</v>
      </c>
      <c r="L465" s="11" t="s">
        <v>634</v>
      </c>
      <c r="M465" s="11" t="s">
        <v>7598</v>
      </c>
      <c r="N465" s="13" t="s">
        <v>7979</v>
      </c>
      <c r="O465" s="11"/>
      <c r="P465" s="286"/>
    </row>
    <row r="466" spans="1:16" x14ac:dyDescent="0.3">
      <c r="A466" s="280" t="s">
        <v>791</v>
      </c>
      <c r="B466" s="12" t="s">
        <v>7307</v>
      </c>
      <c r="C466" s="11" t="s">
        <v>17</v>
      </c>
      <c r="D466" s="11" t="s">
        <v>96</v>
      </c>
      <c r="E466" s="11" t="s">
        <v>759</v>
      </c>
      <c r="F466" s="11" t="s">
        <v>1861</v>
      </c>
      <c r="G466" s="11" t="s">
        <v>7306</v>
      </c>
      <c r="H466" s="11" t="s">
        <v>66</v>
      </c>
      <c r="I466" s="11" t="s">
        <v>7308</v>
      </c>
      <c r="J466" s="11" t="s">
        <v>559</v>
      </c>
      <c r="K466" s="11" t="s">
        <v>587</v>
      </c>
      <c r="L466" s="11" t="s">
        <v>634</v>
      </c>
      <c r="M466" s="11" t="s">
        <v>7634</v>
      </c>
      <c r="N466" s="13" t="s">
        <v>7979</v>
      </c>
      <c r="O466" s="11"/>
      <c r="P466" s="286"/>
    </row>
    <row r="467" spans="1:16" x14ac:dyDescent="0.3">
      <c r="A467" s="280" t="s">
        <v>791</v>
      </c>
      <c r="B467" s="12" t="s">
        <v>7310</v>
      </c>
      <c r="C467" s="11" t="s">
        <v>18</v>
      </c>
      <c r="D467" s="11" t="s">
        <v>96</v>
      </c>
      <c r="E467" s="11" t="s">
        <v>759</v>
      </c>
      <c r="F467" s="11" t="s">
        <v>1861</v>
      </c>
      <c r="G467" s="11" t="s">
        <v>7309</v>
      </c>
      <c r="H467" s="11" t="s">
        <v>66</v>
      </c>
      <c r="I467" s="11" t="s">
        <v>7311</v>
      </c>
      <c r="J467" s="11" t="s">
        <v>559</v>
      </c>
      <c r="K467" s="11" t="s">
        <v>587</v>
      </c>
      <c r="L467" s="11" t="s">
        <v>634</v>
      </c>
      <c r="M467" s="11" t="s">
        <v>7634</v>
      </c>
      <c r="N467" s="13" t="s">
        <v>7979</v>
      </c>
      <c r="O467" s="11"/>
      <c r="P467" s="286"/>
    </row>
    <row r="468" spans="1:16" x14ac:dyDescent="0.3">
      <c r="A468" s="280" t="s">
        <v>791</v>
      </c>
      <c r="B468" s="12" t="s">
        <v>7313</v>
      </c>
      <c r="C468" s="11" t="s">
        <v>17</v>
      </c>
      <c r="D468" s="11" t="s">
        <v>96</v>
      </c>
      <c r="E468" s="11" t="s">
        <v>759</v>
      </c>
      <c r="F468" s="11" t="s">
        <v>1861</v>
      </c>
      <c r="G468" s="11" t="s">
        <v>7312</v>
      </c>
      <c r="H468" s="11" t="s">
        <v>66</v>
      </c>
      <c r="I468" s="11" t="s">
        <v>7314</v>
      </c>
      <c r="J468" s="11" t="s">
        <v>559</v>
      </c>
      <c r="K468" s="11" t="s">
        <v>587</v>
      </c>
      <c r="L468" s="11" t="s">
        <v>634</v>
      </c>
      <c r="M468" s="11" t="s">
        <v>7634</v>
      </c>
      <c r="N468" s="13" t="s">
        <v>7979</v>
      </c>
      <c r="O468" s="11"/>
      <c r="P468" s="286"/>
    </row>
    <row r="469" spans="1:16" x14ac:dyDescent="0.3">
      <c r="A469" s="280" t="s">
        <v>791</v>
      </c>
      <c r="B469" s="12" t="s">
        <v>7240</v>
      </c>
      <c r="C469" s="11" t="s">
        <v>25</v>
      </c>
      <c r="D469" s="11" t="s">
        <v>96</v>
      </c>
      <c r="E469" s="11" t="s">
        <v>759</v>
      </c>
      <c r="F469" s="11" t="s">
        <v>1856</v>
      </c>
      <c r="G469" s="11" t="s">
        <v>7239</v>
      </c>
      <c r="H469" s="11" t="s">
        <v>66</v>
      </c>
      <c r="I469" s="11" t="s">
        <v>7241</v>
      </c>
      <c r="J469" s="11" t="s">
        <v>559</v>
      </c>
      <c r="K469" s="11" t="s">
        <v>587</v>
      </c>
      <c r="L469" s="11" t="s">
        <v>634</v>
      </c>
      <c r="M469" s="11" t="s">
        <v>1379</v>
      </c>
      <c r="N469" s="13" t="s">
        <v>7979</v>
      </c>
      <c r="O469" s="11"/>
      <c r="P469" s="286"/>
    </row>
    <row r="470" spans="1:16" x14ac:dyDescent="0.3">
      <c r="A470" s="280" t="s">
        <v>791</v>
      </c>
      <c r="B470" s="12" t="s">
        <v>7296</v>
      </c>
      <c r="C470" s="11" t="s">
        <v>17</v>
      </c>
      <c r="D470" s="11" t="s">
        <v>96</v>
      </c>
      <c r="E470" s="11" t="s">
        <v>759</v>
      </c>
      <c r="F470" s="11" t="s">
        <v>1861</v>
      </c>
      <c r="G470" s="11" t="s">
        <v>7295</v>
      </c>
      <c r="H470" s="11" t="s">
        <v>66</v>
      </c>
      <c r="I470" s="11" t="s">
        <v>7297</v>
      </c>
      <c r="J470" s="11" t="s">
        <v>559</v>
      </c>
      <c r="K470" s="11" t="s">
        <v>587</v>
      </c>
      <c r="L470" s="11" t="s">
        <v>634</v>
      </c>
      <c r="M470" s="11" t="s">
        <v>7634</v>
      </c>
      <c r="N470" s="13" t="s">
        <v>7979</v>
      </c>
      <c r="O470" s="11"/>
      <c r="P470" s="286"/>
    </row>
    <row r="471" spans="1:16" x14ac:dyDescent="0.3">
      <c r="A471" s="280" t="s">
        <v>791</v>
      </c>
      <c r="B471" s="12" t="s">
        <v>794</v>
      </c>
      <c r="C471" s="11" t="s">
        <v>18</v>
      </c>
      <c r="D471" s="11" t="s">
        <v>414</v>
      </c>
      <c r="E471" s="11" t="s">
        <v>759</v>
      </c>
      <c r="F471" s="11" t="s">
        <v>786</v>
      </c>
      <c r="G471" s="11" t="s">
        <v>7561</v>
      </c>
      <c r="H471" s="11" t="s">
        <v>66</v>
      </c>
      <c r="I471" s="11" t="s">
        <v>787</v>
      </c>
      <c r="J471" s="11" t="s">
        <v>792</v>
      </c>
      <c r="K471" s="11" t="s">
        <v>7561</v>
      </c>
      <c r="L471" s="11" t="s">
        <v>634</v>
      </c>
      <c r="M471" s="11" t="s">
        <v>793</v>
      </c>
      <c r="N471" s="13" t="s">
        <v>7979</v>
      </c>
      <c r="O471" s="11"/>
      <c r="P471" s="286"/>
    </row>
    <row r="472" spans="1:16" x14ac:dyDescent="0.3">
      <c r="A472" s="280" t="s">
        <v>791</v>
      </c>
      <c r="B472" s="12" t="s">
        <v>794</v>
      </c>
      <c r="C472" s="11" t="s">
        <v>30</v>
      </c>
      <c r="D472" s="11" t="s">
        <v>414</v>
      </c>
      <c r="E472" s="11" t="s">
        <v>759</v>
      </c>
      <c r="F472" s="11" t="s">
        <v>1867</v>
      </c>
      <c r="G472" s="11" t="s">
        <v>7413</v>
      </c>
      <c r="H472" s="11" t="s">
        <v>19</v>
      </c>
      <c r="I472" s="11" t="s">
        <v>7414</v>
      </c>
      <c r="J472" s="11" t="s">
        <v>792</v>
      </c>
      <c r="K472" s="11" t="s">
        <v>587</v>
      </c>
      <c r="L472" s="11" t="s">
        <v>634</v>
      </c>
      <c r="M472" s="11" t="s">
        <v>793</v>
      </c>
      <c r="N472" s="13" t="s">
        <v>7979</v>
      </c>
      <c r="O472" s="11"/>
      <c r="P472" s="286"/>
    </row>
    <row r="473" spans="1:16" x14ac:dyDescent="0.3">
      <c r="A473" s="280" t="s">
        <v>791</v>
      </c>
      <c r="B473" s="12" t="s">
        <v>7411</v>
      </c>
      <c r="C473" s="11" t="s">
        <v>25</v>
      </c>
      <c r="D473" s="11" t="s">
        <v>96</v>
      </c>
      <c r="E473" s="11" t="s">
        <v>759</v>
      </c>
      <c r="F473" s="11" t="s">
        <v>1867</v>
      </c>
      <c r="G473" s="11" t="s">
        <v>7410</v>
      </c>
      <c r="H473" s="11" t="s">
        <v>66</v>
      </c>
      <c r="I473" s="11" t="s">
        <v>7412</v>
      </c>
      <c r="J473" s="11" t="s">
        <v>559</v>
      </c>
      <c r="K473" s="11" t="s">
        <v>587</v>
      </c>
      <c r="L473" s="11" t="s">
        <v>634</v>
      </c>
      <c r="M473" s="11" t="s">
        <v>7635</v>
      </c>
      <c r="N473" s="13" t="s">
        <v>7979</v>
      </c>
      <c r="O473" s="11"/>
      <c r="P473" s="286"/>
    </row>
    <row r="474" spans="1:16" x14ac:dyDescent="0.3">
      <c r="A474" s="280" t="s">
        <v>791</v>
      </c>
      <c r="B474" s="12" t="s">
        <v>6231</v>
      </c>
      <c r="C474" s="11" t="s">
        <v>1881</v>
      </c>
      <c r="D474" s="11" t="s">
        <v>96</v>
      </c>
      <c r="E474" s="11" t="s">
        <v>759</v>
      </c>
      <c r="F474" s="11" t="s">
        <v>1803</v>
      </c>
      <c r="G474" s="11" t="s">
        <v>6230</v>
      </c>
      <c r="H474" s="11" t="s">
        <v>66</v>
      </c>
      <c r="I474" s="11" t="s">
        <v>6232</v>
      </c>
      <c r="J474" s="11" t="s">
        <v>559</v>
      </c>
      <c r="K474" s="11" t="s">
        <v>587</v>
      </c>
      <c r="L474" s="11" t="s">
        <v>634</v>
      </c>
      <c r="M474" s="11" t="s">
        <v>240</v>
      </c>
      <c r="N474" s="13" t="s">
        <v>7979</v>
      </c>
      <c r="O474" s="11"/>
      <c r="P474" s="286"/>
    </row>
    <row r="475" spans="1:16" x14ac:dyDescent="0.3">
      <c r="A475" s="280" t="s">
        <v>791</v>
      </c>
      <c r="B475" s="12" t="s">
        <v>7196</v>
      </c>
      <c r="C475" s="11" t="s">
        <v>18</v>
      </c>
      <c r="D475" s="11" t="s">
        <v>96</v>
      </c>
      <c r="E475" s="11" t="s">
        <v>759</v>
      </c>
      <c r="F475" s="11" t="s">
        <v>1856</v>
      </c>
      <c r="G475" s="11" t="s">
        <v>7195</v>
      </c>
      <c r="H475" s="11" t="s">
        <v>66</v>
      </c>
      <c r="I475" s="11" t="s">
        <v>7197</v>
      </c>
      <c r="J475" s="11" t="s">
        <v>559</v>
      </c>
      <c r="K475" s="11" t="s">
        <v>587</v>
      </c>
      <c r="L475" s="11" t="s">
        <v>634</v>
      </c>
      <c r="M475" s="11" t="s">
        <v>1379</v>
      </c>
      <c r="N475" s="13" t="s">
        <v>7979</v>
      </c>
      <c r="O475" s="11"/>
      <c r="P475" s="286"/>
    </row>
    <row r="476" spans="1:16" x14ac:dyDescent="0.3">
      <c r="A476" s="280" t="s">
        <v>791</v>
      </c>
      <c r="B476" s="12" t="s">
        <v>7243</v>
      </c>
      <c r="C476" s="11" t="s">
        <v>1881</v>
      </c>
      <c r="D476" s="11" t="s">
        <v>96</v>
      </c>
      <c r="E476" s="11" t="s">
        <v>759</v>
      </c>
      <c r="F476" s="11" t="s">
        <v>1858</v>
      </c>
      <c r="G476" s="11" t="s">
        <v>7242</v>
      </c>
      <c r="H476" s="11" t="s">
        <v>66</v>
      </c>
      <c r="I476" s="11" t="s">
        <v>7244</v>
      </c>
      <c r="J476" s="11" t="s">
        <v>559</v>
      </c>
      <c r="K476" s="11" t="s">
        <v>587</v>
      </c>
      <c r="L476" s="11" t="s">
        <v>634</v>
      </c>
      <c r="M476" s="11" t="s">
        <v>1382</v>
      </c>
      <c r="N476" s="13" t="s">
        <v>7979</v>
      </c>
      <c r="O476" s="11"/>
      <c r="P476" s="286"/>
    </row>
    <row r="477" spans="1:16" x14ac:dyDescent="0.3">
      <c r="A477" s="280" t="s">
        <v>791</v>
      </c>
      <c r="B477" s="12" t="s">
        <v>6094</v>
      </c>
      <c r="C477" s="11" t="s">
        <v>1881</v>
      </c>
      <c r="D477" s="11" t="s">
        <v>96</v>
      </c>
      <c r="E477" s="11" t="s">
        <v>759</v>
      </c>
      <c r="F477" s="11" t="s">
        <v>1797</v>
      </c>
      <c r="G477" s="11" t="s">
        <v>6093</v>
      </c>
      <c r="H477" s="11" t="s">
        <v>66</v>
      </c>
      <c r="I477" s="11" t="s">
        <v>6095</v>
      </c>
      <c r="J477" s="11" t="s">
        <v>559</v>
      </c>
      <c r="K477" s="11" t="s">
        <v>587</v>
      </c>
      <c r="L477" s="11" t="s">
        <v>634</v>
      </c>
      <c r="M477" s="11" t="s">
        <v>240</v>
      </c>
      <c r="N477" s="13" t="s">
        <v>7979</v>
      </c>
      <c r="O477" s="11"/>
      <c r="P477" s="286"/>
    </row>
    <row r="478" spans="1:16" x14ac:dyDescent="0.3">
      <c r="A478" s="280" t="s">
        <v>791</v>
      </c>
      <c r="B478" s="12" t="s">
        <v>6398</v>
      </c>
      <c r="C478" s="11" t="s">
        <v>17</v>
      </c>
      <c r="D478" s="11" t="s">
        <v>96</v>
      </c>
      <c r="E478" s="11" t="s">
        <v>759</v>
      </c>
      <c r="F478" s="11" t="s">
        <v>1809</v>
      </c>
      <c r="G478" s="11" t="s">
        <v>6397</v>
      </c>
      <c r="H478" s="11" t="s">
        <v>66</v>
      </c>
      <c r="I478" s="11" t="s">
        <v>6399</v>
      </c>
      <c r="J478" s="11" t="s">
        <v>559</v>
      </c>
      <c r="K478" s="11" t="s">
        <v>587</v>
      </c>
      <c r="L478" s="11" t="s">
        <v>634</v>
      </c>
      <c r="M478" s="11" t="s">
        <v>240</v>
      </c>
      <c r="N478" s="13" t="s">
        <v>7979</v>
      </c>
      <c r="O478" s="11"/>
      <c r="P478" s="286"/>
    </row>
    <row r="479" spans="1:16" x14ac:dyDescent="0.3">
      <c r="A479" s="280" t="s">
        <v>791</v>
      </c>
      <c r="B479" s="12" t="s">
        <v>6953</v>
      </c>
      <c r="C479" s="11" t="s">
        <v>1881</v>
      </c>
      <c r="D479" s="11" t="s">
        <v>96</v>
      </c>
      <c r="E479" s="11" t="s">
        <v>759</v>
      </c>
      <c r="F479" s="11" t="s">
        <v>1839</v>
      </c>
      <c r="G479" s="11" t="s">
        <v>6952</v>
      </c>
      <c r="H479" s="11" t="s">
        <v>66</v>
      </c>
      <c r="I479" s="11" t="s">
        <v>6954</v>
      </c>
      <c r="J479" s="11" t="s">
        <v>559</v>
      </c>
      <c r="K479" s="11" t="s">
        <v>587</v>
      </c>
      <c r="L479" s="11" t="s">
        <v>634</v>
      </c>
      <c r="M479" s="11" t="s">
        <v>1376</v>
      </c>
      <c r="N479" s="13" t="s">
        <v>7979</v>
      </c>
      <c r="O479" s="11"/>
      <c r="P479" s="286"/>
    </row>
    <row r="480" spans="1:16" x14ac:dyDescent="0.3">
      <c r="A480" s="280" t="s">
        <v>791</v>
      </c>
      <c r="B480" s="12" t="s">
        <v>6995</v>
      </c>
      <c r="C480" s="11" t="s">
        <v>17</v>
      </c>
      <c r="D480" s="11" t="s">
        <v>96</v>
      </c>
      <c r="E480" s="11" t="s">
        <v>759</v>
      </c>
      <c r="F480" s="11" t="s">
        <v>1841</v>
      </c>
      <c r="G480" s="11" t="s">
        <v>6994</v>
      </c>
      <c r="H480" s="11" t="s">
        <v>66</v>
      </c>
      <c r="I480" s="11" t="s">
        <v>6996</v>
      </c>
      <c r="J480" s="11" t="s">
        <v>559</v>
      </c>
      <c r="K480" s="11" t="s">
        <v>587</v>
      </c>
      <c r="L480" s="11" t="s">
        <v>634</v>
      </c>
      <c r="M480" s="11" t="s">
        <v>1110</v>
      </c>
      <c r="N480" s="13" t="s">
        <v>7979</v>
      </c>
      <c r="O480" s="11"/>
      <c r="P480" s="286"/>
    </row>
    <row r="481" spans="1:16" x14ac:dyDescent="0.3">
      <c r="A481" s="280" t="s">
        <v>791</v>
      </c>
      <c r="B481" s="12" t="s">
        <v>7335</v>
      </c>
      <c r="C481" s="11" t="s">
        <v>18</v>
      </c>
      <c r="D481" s="11" t="s">
        <v>414</v>
      </c>
      <c r="E481" s="11" t="s">
        <v>759</v>
      </c>
      <c r="F481" s="11" t="s">
        <v>1861</v>
      </c>
      <c r="G481" s="11" t="s">
        <v>7334</v>
      </c>
      <c r="H481" s="11" t="s">
        <v>66</v>
      </c>
      <c r="I481" s="11" t="s">
        <v>7336</v>
      </c>
      <c r="J481" s="11" t="s">
        <v>792</v>
      </c>
      <c r="K481" s="11" t="s">
        <v>587</v>
      </c>
      <c r="L481" s="11" t="s">
        <v>634</v>
      </c>
      <c r="M481" s="11" t="s">
        <v>7636</v>
      </c>
      <c r="N481" s="13" t="s">
        <v>7979</v>
      </c>
      <c r="O481" s="11"/>
      <c r="P481" s="286"/>
    </row>
    <row r="482" spans="1:16" x14ac:dyDescent="0.3">
      <c r="A482" s="280" t="s">
        <v>791</v>
      </c>
      <c r="B482" s="12" t="s">
        <v>7338</v>
      </c>
      <c r="C482" s="11" t="s">
        <v>17</v>
      </c>
      <c r="D482" s="11" t="s">
        <v>96</v>
      </c>
      <c r="E482" s="11" t="s">
        <v>2698</v>
      </c>
      <c r="F482" s="11" t="s">
        <v>1861</v>
      </c>
      <c r="G482" s="11" t="s">
        <v>7337</v>
      </c>
      <c r="H482" s="11" t="s">
        <v>66</v>
      </c>
      <c r="I482" s="11" t="s">
        <v>7336</v>
      </c>
      <c r="J482" s="11" t="s">
        <v>559</v>
      </c>
      <c r="K482" s="11" t="s">
        <v>587</v>
      </c>
      <c r="L482" s="11" t="s">
        <v>634</v>
      </c>
      <c r="M482" s="11" t="s">
        <v>7636</v>
      </c>
      <c r="N482" s="13" t="s">
        <v>7979</v>
      </c>
      <c r="O482" s="11"/>
      <c r="P482" s="286"/>
    </row>
    <row r="483" spans="1:16" x14ac:dyDescent="0.3">
      <c r="A483" s="280" t="s">
        <v>791</v>
      </c>
      <c r="B483" s="12" t="s">
        <v>7102</v>
      </c>
      <c r="C483" s="11" t="s">
        <v>1881</v>
      </c>
      <c r="D483" s="11" t="s">
        <v>96</v>
      </c>
      <c r="E483" s="11" t="s">
        <v>759</v>
      </c>
      <c r="F483" s="11" t="s">
        <v>1851</v>
      </c>
      <c r="G483" s="11" t="s">
        <v>7101</v>
      </c>
      <c r="H483" s="11" t="s">
        <v>66</v>
      </c>
      <c r="I483" s="11" t="s">
        <v>7059</v>
      </c>
      <c r="J483" s="11" t="s">
        <v>559</v>
      </c>
      <c r="K483" s="11" t="s">
        <v>587</v>
      </c>
      <c r="L483" s="11" t="s">
        <v>634</v>
      </c>
      <c r="M483" s="11" t="s">
        <v>7637</v>
      </c>
      <c r="N483" s="13" t="s">
        <v>7979</v>
      </c>
      <c r="O483" s="11"/>
      <c r="P483" s="286"/>
    </row>
    <row r="484" spans="1:16" x14ac:dyDescent="0.3">
      <c r="A484" s="280" t="s">
        <v>791</v>
      </c>
      <c r="B484" s="12" t="s">
        <v>7400</v>
      </c>
      <c r="C484" s="11" t="s">
        <v>17</v>
      </c>
      <c r="D484" s="11" t="s">
        <v>96</v>
      </c>
      <c r="E484" s="11" t="s">
        <v>759</v>
      </c>
      <c r="F484" s="11" t="s">
        <v>1864</v>
      </c>
      <c r="G484" s="11" t="s">
        <v>7399</v>
      </c>
      <c r="H484" s="11" t="s">
        <v>66</v>
      </c>
      <c r="I484" s="11" t="s">
        <v>7401</v>
      </c>
      <c r="J484" s="11" t="s">
        <v>559</v>
      </c>
      <c r="K484" s="11" t="s">
        <v>587</v>
      </c>
      <c r="L484" s="11" t="s">
        <v>634</v>
      </c>
      <c r="M484" s="11" t="s">
        <v>7610</v>
      </c>
      <c r="N484" s="13" t="s">
        <v>7979</v>
      </c>
      <c r="O484" s="11"/>
      <c r="P484" s="286"/>
    </row>
    <row r="485" spans="1:16" x14ac:dyDescent="0.3">
      <c r="A485" s="280" t="s">
        <v>791</v>
      </c>
      <c r="B485" s="12" t="s">
        <v>7061</v>
      </c>
      <c r="C485" s="11" t="s">
        <v>7561</v>
      </c>
      <c r="D485" s="11" t="s">
        <v>96</v>
      </c>
      <c r="E485" s="11" t="s">
        <v>759</v>
      </c>
      <c r="F485" s="11" t="s">
        <v>1848</v>
      </c>
      <c r="G485" s="11" t="s">
        <v>7060</v>
      </c>
      <c r="H485" s="11" t="s">
        <v>66</v>
      </c>
      <c r="I485" s="11" t="s">
        <v>7062</v>
      </c>
      <c r="J485" s="11" t="s">
        <v>559</v>
      </c>
      <c r="K485" s="11" t="s">
        <v>587</v>
      </c>
      <c r="L485" s="11" t="s">
        <v>634</v>
      </c>
      <c r="M485" s="11" t="s">
        <v>1850</v>
      </c>
      <c r="N485" s="13" t="s">
        <v>7979</v>
      </c>
      <c r="O485" s="11"/>
      <c r="P485" s="286"/>
    </row>
    <row r="486" spans="1:16" x14ac:dyDescent="0.3">
      <c r="A486" s="280" t="s">
        <v>791</v>
      </c>
      <c r="B486" s="12" t="s">
        <v>7406</v>
      </c>
      <c r="C486" s="11" t="s">
        <v>7561</v>
      </c>
      <c r="D486" s="11" t="s">
        <v>414</v>
      </c>
      <c r="E486" s="11" t="s">
        <v>759</v>
      </c>
      <c r="F486" s="11" t="s">
        <v>1867</v>
      </c>
      <c r="G486" s="11" t="s">
        <v>7405</v>
      </c>
      <c r="H486" s="11" t="s">
        <v>66</v>
      </c>
      <c r="I486" s="11" t="s">
        <v>7407</v>
      </c>
      <c r="J486" s="11" t="s">
        <v>792</v>
      </c>
      <c r="K486" s="11" t="s">
        <v>587</v>
      </c>
      <c r="L486" s="11" t="s">
        <v>634</v>
      </c>
      <c r="M486" s="11" t="s">
        <v>7668</v>
      </c>
      <c r="N486" s="13" t="s">
        <v>7979</v>
      </c>
      <c r="O486" s="11"/>
      <c r="P486" s="286"/>
    </row>
    <row r="487" spans="1:16" x14ac:dyDescent="0.3">
      <c r="A487" s="280" t="s">
        <v>791</v>
      </c>
      <c r="B487" s="12" t="s">
        <v>7409</v>
      </c>
      <c r="C487" s="11" t="s">
        <v>7561</v>
      </c>
      <c r="D487" s="11" t="s">
        <v>96</v>
      </c>
      <c r="E487" s="11" t="s">
        <v>2698</v>
      </c>
      <c r="F487" s="11" t="s">
        <v>1867</v>
      </c>
      <c r="G487" s="11" t="s">
        <v>7408</v>
      </c>
      <c r="H487" s="11" t="s">
        <v>66</v>
      </c>
      <c r="I487" s="11" t="s">
        <v>7407</v>
      </c>
      <c r="J487" s="11" t="s">
        <v>559</v>
      </c>
      <c r="K487" s="11" t="s">
        <v>587</v>
      </c>
      <c r="L487" s="11" t="s">
        <v>634</v>
      </c>
      <c r="M487" s="11" t="s">
        <v>7668</v>
      </c>
      <c r="N487" s="13" t="s">
        <v>7979</v>
      </c>
      <c r="O487" s="11"/>
      <c r="P487" s="286"/>
    </row>
    <row r="488" spans="1:16" x14ac:dyDescent="0.3">
      <c r="A488" s="280" t="s">
        <v>791</v>
      </c>
      <c r="B488" s="12" t="s">
        <v>6072</v>
      </c>
      <c r="C488" s="11" t="s">
        <v>7561</v>
      </c>
      <c r="D488" s="11" t="s">
        <v>96</v>
      </c>
      <c r="E488" s="11" t="s">
        <v>759</v>
      </c>
      <c r="F488" s="11" t="s">
        <v>1794</v>
      </c>
      <c r="G488" s="11" t="s">
        <v>6071</v>
      </c>
      <c r="H488" s="11" t="s">
        <v>66</v>
      </c>
      <c r="I488" s="11" t="s">
        <v>6073</v>
      </c>
      <c r="J488" s="11" t="s">
        <v>559</v>
      </c>
      <c r="K488" s="11" t="s">
        <v>587</v>
      </c>
      <c r="L488" s="11" t="s">
        <v>634</v>
      </c>
      <c r="M488" s="11" t="s">
        <v>240</v>
      </c>
      <c r="N488" s="13" t="s">
        <v>7979</v>
      </c>
      <c r="O488" s="11"/>
      <c r="P488" s="286"/>
    </row>
    <row r="489" spans="1:16" x14ac:dyDescent="0.3">
      <c r="A489" s="280" t="s">
        <v>791</v>
      </c>
      <c r="B489" s="12" t="s">
        <v>7224</v>
      </c>
      <c r="C489" s="11" t="s">
        <v>1881</v>
      </c>
      <c r="D489" s="11" t="s">
        <v>96</v>
      </c>
      <c r="E489" s="11" t="s">
        <v>759</v>
      </c>
      <c r="F489" s="11" t="s">
        <v>1856</v>
      </c>
      <c r="G489" s="11" t="s">
        <v>7223</v>
      </c>
      <c r="H489" s="11" t="s">
        <v>66</v>
      </c>
      <c r="I489" s="11" t="s">
        <v>7225</v>
      </c>
      <c r="J489" s="11" t="s">
        <v>559</v>
      </c>
      <c r="K489" s="11" t="s">
        <v>587</v>
      </c>
      <c r="L489" s="11" t="s">
        <v>634</v>
      </c>
      <c r="M489" s="11" t="s">
        <v>1379</v>
      </c>
      <c r="N489" s="13" t="s">
        <v>7979</v>
      </c>
      <c r="O489" s="11"/>
      <c r="P489" s="286"/>
    </row>
    <row r="490" spans="1:16" x14ac:dyDescent="0.3">
      <c r="A490" s="280" t="s">
        <v>791</v>
      </c>
      <c r="B490" s="12" t="s">
        <v>7287</v>
      </c>
      <c r="C490" s="11" t="s">
        <v>1881</v>
      </c>
      <c r="D490" s="11" t="s">
        <v>96</v>
      </c>
      <c r="E490" s="11" t="s">
        <v>759</v>
      </c>
      <c r="F490" s="11" t="s">
        <v>1858</v>
      </c>
      <c r="G490" s="11" t="s">
        <v>7286</v>
      </c>
      <c r="H490" s="11" t="s">
        <v>66</v>
      </c>
      <c r="I490" s="11" t="s">
        <v>7288</v>
      </c>
      <c r="J490" s="11" t="s">
        <v>559</v>
      </c>
      <c r="K490" s="11" t="s">
        <v>587</v>
      </c>
      <c r="L490" s="11" t="s">
        <v>634</v>
      </c>
      <c r="M490" s="11" t="s">
        <v>1382</v>
      </c>
      <c r="N490" s="13" t="s">
        <v>7979</v>
      </c>
      <c r="O490" s="11"/>
      <c r="P490" s="286"/>
    </row>
    <row r="491" spans="1:16" x14ac:dyDescent="0.3">
      <c r="A491" s="280" t="s">
        <v>791</v>
      </c>
      <c r="B491" s="12" t="s">
        <v>7051</v>
      </c>
      <c r="C491" s="11" t="s">
        <v>1881</v>
      </c>
      <c r="D491" s="11" t="s">
        <v>96</v>
      </c>
      <c r="E491" s="11" t="s">
        <v>759</v>
      </c>
      <c r="F491" s="11" t="s">
        <v>1845</v>
      </c>
      <c r="G491" s="11" t="s">
        <v>7050</v>
      </c>
      <c r="H491" s="11" t="s">
        <v>66</v>
      </c>
      <c r="I491" s="11" t="s">
        <v>7052</v>
      </c>
      <c r="J491" s="11" t="s">
        <v>559</v>
      </c>
      <c r="K491" s="11" t="s">
        <v>587</v>
      </c>
      <c r="L491" s="11" t="s">
        <v>634</v>
      </c>
      <c r="M491" s="11" t="s">
        <v>7598</v>
      </c>
      <c r="N491" s="13" t="s">
        <v>7979</v>
      </c>
      <c r="O491" s="11"/>
      <c r="P491" s="286"/>
    </row>
    <row r="492" spans="1:16" x14ac:dyDescent="0.3">
      <c r="A492" s="280" t="s">
        <v>791</v>
      </c>
      <c r="B492" s="12" t="s">
        <v>7403</v>
      </c>
      <c r="C492" s="11" t="s">
        <v>17</v>
      </c>
      <c r="D492" s="11" t="s">
        <v>96</v>
      </c>
      <c r="E492" s="11" t="s">
        <v>759</v>
      </c>
      <c r="F492" s="11" t="s">
        <v>1864</v>
      </c>
      <c r="G492" s="11" t="s">
        <v>7402</v>
      </c>
      <c r="H492" s="11" t="s">
        <v>66</v>
      </c>
      <c r="I492" s="11" t="s">
        <v>7404</v>
      </c>
      <c r="J492" s="15" t="s">
        <v>559</v>
      </c>
      <c r="K492" s="11" t="s">
        <v>587</v>
      </c>
      <c r="L492" s="11" t="s">
        <v>634</v>
      </c>
      <c r="M492" s="11" t="s">
        <v>7691</v>
      </c>
      <c r="N492" s="13" t="s">
        <v>7979</v>
      </c>
      <c r="O492" s="13" t="s">
        <v>7692</v>
      </c>
      <c r="P492" s="14"/>
    </row>
    <row r="493" spans="1:16" x14ac:dyDescent="0.3">
      <c r="A493" s="280" t="s">
        <v>791</v>
      </c>
      <c r="B493" s="12" t="s">
        <v>6976</v>
      </c>
      <c r="C493" s="11" t="s">
        <v>1881</v>
      </c>
      <c r="D493" s="11" t="s">
        <v>96</v>
      </c>
      <c r="E493" s="11" t="s">
        <v>759</v>
      </c>
      <c r="F493" s="11" t="s">
        <v>1839</v>
      </c>
      <c r="G493" s="11" t="s">
        <v>6975</v>
      </c>
      <c r="H493" s="11" t="s">
        <v>66</v>
      </c>
      <c r="I493" s="11" t="s">
        <v>6977</v>
      </c>
      <c r="J493" s="11" t="s">
        <v>559</v>
      </c>
      <c r="K493" s="11" t="s">
        <v>587</v>
      </c>
      <c r="L493" s="11" t="s">
        <v>634</v>
      </c>
      <c r="M493" s="11" t="s">
        <v>1376</v>
      </c>
      <c r="N493" s="13" t="s">
        <v>7979</v>
      </c>
      <c r="O493" s="11"/>
      <c r="P493" s="286"/>
    </row>
    <row r="494" spans="1:16" x14ac:dyDescent="0.3">
      <c r="A494" s="280" t="s">
        <v>791</v>
      </c>
      <c r="B494" s="12" t="s">
        <v>7141</v>
      </c>
      <c r="C494" s="11" t="s">
        <v>17</v>
      </c>
      <c r="D494" s="11" t="s">
        <v>96</v>
      </c>
      <c r="E494" s="11" t="s">
        <v>759</v>
      </c>
      <c r="F494" s="11" t="s">
        <v>1851</v>
      </c>
      <c r="G494" s="11" t="s">
        <v>7140</v>
      </c>
      <c r="H494" s="11" t="s">
        <v>66</v>
      </c>
      <c r="I494" s="11" t="s">
        <v>7142</v>
      </c>
      <c r="J494" s="11" t="s">
        <v>559</v>
      </c>
      <c r="K494" s="11" t="s">
        <v>587</v>
      </c>
      <c r="L494" s="11" t="s">
        <v>634</v>
      </c>
      <c r="M494" s="11" t="s">
        <v>1850</v>
      </c>
      <c r="N494" s="13" t="s">
        <v>7979</v>
      </c>
      <c r="O494" s="11"/>
      <c r="P494" s="286"/>
    </row>
    <row r="495" spans="1:16" x14ac:dyDescent="0.3">
      <c r="A495" s="280" t="s">
        <v>791</v>
      </c>
      <c r="B495" s="12" t="s">
        <v>6137</v>
      </c>
      <c r="C495" s="11" t="s">
        <v>7561</v>
      </c>
      <c r="D495" s="11" t="s">
        <v>96</v>
      </c>
      <c r="E495" s="11" t="s">
        <v>759</v>
      </c>
      <c r="F495" s="11" t="s">
        <v>1799</v>
      </c>
      <c r="G495" s="11" t="s">
        <v>6136</v>
      </c>
      <c r="H495" s="11" t="s">
        <v>66</v>
      </c>
      <c r="I495" s="11" t="s">
        <v>6138</v>
      </c>
      <c r="J495" s="11" t="s">
        <v>559</v>
      </c>
      <c r="K495" s="11" t="s">
        <v>587</v>
      </c>
      <c r="L495" s="11" t="s">
        <v>634</v>
      </c>
      <c r="M495" s="11" t="s">
        <v>240</v>
      </c>
      <c r="N495" s="13" t="s">
        <v>7979</v>
      </c>
      <c r="O495" s="11"/>
      <c r="P495" s="286"/>
    </row>
    <row r="496" spans="1:16" x14ac:dyDescent="0.3">
      <c r="A496" s="280" t="s">
        <v>791</v>
      </c>
      <c r="B496" s="12" t="s">
        <v>7152</v>
      </c>
      <c r="C496" s="11" t="s">
        <v>7561</v>
      </c>
      <c r="D496" s="11" t="s">
        <v>255</v>
      </c>
      <c r="E496" s="11" t="s">
        <v>759</v>
      </c>
      <c r="F496" s="11" t="s">
        <v>1853</v>
      </c>
      <c r="G496" s="11" t="s">
        <v>7151</v>
      </c>
      <c r="H496" s="11" t="s">
        <v>66</v>
      </c>
      <c r="I496" s="11" t="s">
        <v>7153</v>
      </c>
      <c r="J496" s="11" t="s">
        <v>5933</v>
      </c>
      <c r="K496" s="11" t="s">
        <v>587</v>
      </c>
      <c r="L496" s="11" t="s">
        <v>634</v>
      </c>
      <c r="M496" s="11" t="s">
        <v>1855</v>
      </c>
      <c r="N496" s="13" t="s">
        <v>7979</v>
      </c>
      <c r="O496" s="11"/>
      <c r="P496" s="286"/>
    </row>
    <row r="497" spans="1:16" x14ac:dyDescent="0.3">
      <c r="A497" s="280" t="s">
        <v>791</v>
      </c>
      <c r="B497" s="12" t="s">
        <v>7155</v>
      </c>
      <c r="C497" s="11" t="s">
        <v>7561</v>
      </c>
      <c r="D497" s="11" t="s">
        <v>414</v>
      </c>
      <c r="E497" s="11" t="s">
        <v>2698</v>
      </c>
      <c r="F497" s="11" t="s">
        <v>1853</v>
      </c>
      <c r="G497" s="11" t="s">
        <v>7154</v>
      </c>
      <c r="H497" s="11" t="s">
        <v>66</v>
      </c>
      <c r="I497" s="11" t="s">
        <v>7153</v>
      </c>
      <c r="J497" s="11" t="s">
        <v>792</v>
      </c>
      <c r="K497" s="11" t="s">
        <v>587</v>
      </c>
      <c r="L497" s="11" t="s">
        <v>634</v>
      </c>
      <c r="M497" s="11" t="s">
        <v>1855</v>
      </c>
      <c r="N497" s="13" t="s">
        <v>7979</v>
      </c>
      <c r="O497" s="11"/>
      <c r="P497" s="286"/>
    </row>
    <row r="498" spans="1:16" x14ac:dyDescent="0.3">
      <c r="A498" s="280" t="s">
        <v>791</v>
      </c>
      <c r="B498" s="12" t="s">
        <v>7157</v>
      </c>
      <c r="C498" s="11" t="s">
        <v>7561</v>
      </c>
      <c r="D498" s="11" t="s">
        <v>96</v>
      </c>
      <c r="E498" s="11" t="s">
        <v>2698</v>
      </c>
      <c r="F498" s="11" t="s">
        <v>1853</v>
      </c>
      <c r="G498" s="11" t="s">
        <v>7156</v>
      </c>
      <c r="H498" s="11" t="s">
        <v>66</v>
      </c>
      <c r="I498" s="11" t="s">
        <v>7153</v>
      </c>
      <c r="J498" s="11" t="s">
        <v>559</v>
      </c>
      <c r="K498" s="11" t="s">
        <v>587</v>
      </c>
      <c r="L498" s="11" t="s">
        <v>634</v>
      </c>
      <c r="M498" s="11" t="s">
        <v>1855</v>
      </c>
      <c r="N498" s="13" t="s">
        <v>7979</v>
      </c>
      <c r="O498" s="11"/>
      <c r="P498" s="286"/>
    </row>
    <row r="499" spans="1:16" x14ac:dyDescent="0.3">
      <c r="A499" s="280" t="s">
        <v>791</v>
      </c>
      <c r="B499" s="12" t="s">
        <v>7104</v>
      </c>
      <c r="C499" s="11" t="s">
        <v>1881</v>
      </c>
      <c r="D499" s="11" t="s">
        <v>96</v>
      </c>
      <c r="E499" s="11" t="s">
        <v>759</v>
      </c>
      <c r="F499" s="11" t="s">
        <v>1851</v>
      </c>
      <c r="G499" s="11" t="s">
        <v>7103</v>
      </c>
      <c r="H499" s="11" t="s">
        <v>66</v>
      </c>
      <c r="I499" s="11" t="s">
        <v>7105</v>
      </c>
      <c r="J499" s="11" t="s">
        <v>559</v>
      </c>
      <c r="K499" s="11" t="s">
        <v>587</v>
      </c>
      <c r="L499" s="11" t="s">
        <v>634</v>
      </c>
      <c r="M499" s="11" t="s">
        <v>1850</v>
      </c>
      <c r="N499" s="13" t="s">
        <v>7979</v>
      </c>
      <c r="O499" s="11"/>
      <c r="P499" s="286"/>
    </row>
    <row r="500" spans="1:16" x14ac:dyDescent="0.3">
      <c r="A500" s="280" t="s">
        <v>791</v>
      </c>
      <c r="B500" s="12" t="s">
        <v>7015</v>
      </c>
      <c r="C500" s="11" t="s">
        <v>7561</v>
      </c>
      <c r="D500" s="11" t="s">
        <v>414</v>
      </c>
      <c r="E500" s="11" t="s">
        <v>759</v>
      </c>
      <c r="F500" s="11" t="s">
        <v>1845</v>
      </c>
      <c r="G500" s="11" t="s">
        <v>7014</v>
      </c>
      <c r="H500" s="11" t="s">
        <v>66</v>
      </c>
      <c r="I500" s="11" t="s">
        <v>7016</v>
      </c>
      <c r="J500" s="11" t="s">
        <v>792</v>
      </c>
      <c r="K500" s="11" t="s">
        <v>587</v>
      </c>
      <c r="L500" s="11" t="s">
        <v>634</v>
      </c>
      <c r="M500" s="11" t="s">
        <v>1359</v>
      </c>
      <c r="N500" s="13" t="s">
        <v>7979</v>
      </c>
      <c r="O500" s="11"/>
      <c r="P500" s="286"/>
    </row>
    <row r="501" spans="1:16" x14ac:dyDescent="0.3">
      <c r="A501" s="280" t="s">
        <v>791</v>
      </c>
      <c r="B501" s="12" t="s">
        <v>7018</v>
      </c>
      <c r="C501" s="11" t="s">
        <v>7561</v>
      </c>
      <c r="D501" s="11" t="s">
        <v>96</v>
      </c>
      <c r="E501" s="11" t="s">
        <v>2698</v>
      </c>
      <c r="F501" s="11" t="s">
        <v>1845</v>
      </c>
      <c r="G501" s="11" t="s">
        <v>7017</v>
      </c>
      <c r="H501" s="11" t="s">
        <v>66</v>
      </c>
      <c r="I501" s="11" t="s">
        <v>7016</v>
      </c>
      <c r="J501" s="11" t="s">
        <v>559</v>
      </c>
      <c r="K501" s="11" t="s">
        <v>587</v>
      </c>
      <c r="L501" s="11" t="s">
        <v>634</v>
      </c>
      <c r="M501" s="11" t="s">
        <v>1359</v>
      </c>
      <c r="N501" s="13" t="s">
        <v>7979</v>
      </c>
      <c r="O501" s="11"/>
      <c r="P501" s="286"/>
    </row>
    <row r="502" spans="1:16" x14ac:dyDescent="0.3">
      <c r="A502" s="280" t="s">
        <v>791</v>
      </c>
      <c r="B502" s="12" t="s">
        <v>6654</v>
      </c>
      <c r="C502" s="11" t="s">
        <v>1881</v>
      </c>
      <c r="D502" s="11" t="s">
        <v>96</v>
      </c>
      <c r="E502" s="11" t="s">
        <v>759</v>
      </c>
      <c r="F502" s="11" t="s">
        <v>1821</v>
      </c>
      <c r="G502" s="11" t="s">
        <v>6653</v>
      </c>
      <c r="H502" s="11" t="s">
        <v>66</v>
      </c>
      <c r="I502" s="11" t="s">
        <v>6655</v>
      </c>
      <c r="J502" s="11" t="s">
        <v>559</v>
      </c>
      <c r="K502" s="11" t="s">
        <v>587</v>
      </c>
      <c r="L502" s="11" t="s">
        <v>634</v>
      </c>
      <c r="M502" s="11" t="s">
        <v>240</v>
      </c>
      <c r="N502" s="13" t="s">
        <v>7979</v>
      </c>
      <c r="O502" s="11"/>
      <c r="P502" s="286"/>
    </row>
    <row r="503" spans="1:16" x14ac:dyDescent="0.3">
      <c r="A503" s="280" t="s">
        <v>791</v>
      </c>
      <c r="B503" s="12" t="s">
        <v>7249</v>
      </c>
      <c r="C503" s="11" t="s">
        <v>7561</v>
      </c>
      <c r="D503" s="11" t="s">
        <v>96</v>
      </c>
      <c r="E503" s="11" t="s">
        <v>759</v>
      </c>
      <c r="F503" s="11" t="s">
        <v>1858</v>
      </c>
      <c r="G503" s="11" t="s">
        <v>7248</v>
      </c>
      <c r="H503" s="11" t="s">
        <v>66</v>
      </c>
      <c r="I503" s="11" t="s">
        <v>7250</v>
      </c>
      <c r="J503" s="11" t="s">
        <v>559</v>
      </c>
      <c r="K503" s="11" t="s">
        <v>587</v>
      </c>
      <c r="L503" s="11" t="s">
        <v>634</v>
      </c>
      <c r="M503" s="11" t="s">
        <v>7625</v>
      </c>
      <c r="N503" s="13" t="s">
        <v>7979</v>
      </c>
      <c r="O503" s="11"/>
      <c r="P503" s="286"/>
    </row>
    <row r="504" spans="1:16" x14ac:dyDescent="0.3">
      <c r="A504" s="280" t="s">
        <v>791</v>
      </c>
      <c r="B504" s="12" t="s">
        <v>7164</v>
      </c>
      <c r="C504" s="11" t="s">
        <v>1881</v>
      </c>
      <c r="D504" s="11" t="s">
        <v>96</v>
      </c>
      <c r="E504" s="11" t="s">
        <v>2698</v>
      </c>
      <c r="F504" s="11" t="s">
        <v>1853</v>
      </c>
      <c r="G504" s="11" t="s">
        <v>7163</v>
      </c>
      <c r="H504" s="11" t="s">
        <v>66</v>
      </c>
      <c r="I504" s="11" t="s">
        <v>7165</v>
      </c>
      <c r="J504" s="11" t="s">
        <v>559</v>
      </c>
      <c r="K504" s="11" t="s">
        <v>587</v>
      </c>
      <c r="L504" s="11" t="s">
        <v>634</v>
      </c>
      <c r="M504" s="11" t="s">
        <v>1855</v>
      </c>
      <c r="N504" s="13" t="s">
        <v>7979</v>
      </c>
      <c r="O504" s="11"/>
      <c r="P504" s="286"/>
    </row>
    <row r="505" spans="1:16" x14ac:dyDescent="0.3">
      <c r="A505" s="280" t="s">
        <v>791</v>
      </c>
      <c r="B505" s="12" t="s">
        <v>7177</v>
      </c>
      <c r="C505" s="11" t="s">
        <v>1881</v>
      </c>
      <c r="D505" s="11" t="s">
        <v>414</v>
      </c>
      <c r="E505" s="11" t="s">
        <v>2698</v>
      </c>
      <c r="F505" s="11" t="s">
        <v>1853</v>
      </c>
      <c r="G505" s="11" t="s">
        <v>7176</v>
      </c>
      <c r="H505" s="11" t="s">
        <v>66</v>
      </c>
      <c r="I505" s="11" t="s">
        <v>7165</v>
      </c>
      <c r="J505" s="11" t="s">
        <v>792</v>
      </c>
      <c r="K505" s="11" t="s">
        <v>587</v>
      </c>
      <c r="L505" s="11" t="s">
        <v>634</v>
      </c>
      <c r="M505" s="11" t="s">
        <v>1855</v>
      </c>
      <c r="N505" s="13" t="s">
        <v>7979</v>
      </c>
      <c r="O505" s="11"/>
      <c r="P505" s="286"/>
    </row>
    <row r="506" spans="1:16" x14ac:dyDescent="0.3">
      <c r="A506" s="280" t="s">
        <v>791</v>
      </c>
      <c r="B506" s="12" t="s">
        <v>7181</v>
      </c>
      <c r="C506" s="11" t="s">
        <v>17</v>
      </c>
      <c r="D506" s="11" t="s">
        <v>255</v>
      </c>
      <c r="E506" s="11" t="s">
        <v>759</v>
      </c>
      <c r="F506" s="11" t="s">
        <v>1853</v>
      </c>
      <c r="G506" s="11" t="s">
        <v>7180</v>
      </c>
      <c r="H506" s="11" t="s">
        <v>66</v>
      </c>
      <c r="I506" s="11" t="s">
        <v>7165</v>
      </c>
      <c r="J506" s="11" t="s">
        <v>5933</v>
      </c>
      <c r="K506" s="11" t="s">
        <v>587</v>
      </c>
      <c r="L506" s="11" t="s">
        <v>634</v>
      </c>
      <c r="M506" s="11" t="s">
        <v>1855</v>
      </c>
      <c r="N506" s="13" t="s">
        <v>7979</v>
      </c>
      <c r="O506" s="11"/>
      <c r="P506" s="286"/>
    </row>
    <row r="507" spans="1:16" x14ac:dyDescent="0.3">
      <c r="A507" s="280" t="s">
        <v>791</v>
      </c>
      <c r="B507" s="12" t="s">
        <v>7282</v>
      </c>
      <c r="C507" s="11" t="s">
        <v>1881</v>
      </c>
      <c r="D507" s="11" t="s">
        <v>96</v>
      </c>
      <c r="E507" s="11" t="s">
        <v>759</v>
      </c>
      <c r="F507" s="11" t="s">
        <v>1858</v>
      </c>
      <c r="G507" s="11" t="s">
        <v>7281</v>
      </c>
      <c r="H507" s="11" t="s">
        <v>66</v>
      </c>
      <c r="I507" s="11" t="s">
        <v>7283</v>
      </c>
      <c r="J507" s="11" t="s">
        <v>559</v>
      </c>
      <c r="K507" s="11" t="s">
        <v>587</v>
      </c>
      <c r="L507" s="11" t="s">
        <v>634</v>
      </c>
      <c r="M507" s="11" t="s">
        <v>7673</v>
      </c>
      <c r="N507" s="13" t="s">
        <v>7979</v>
      </c>
      <c r="O507" s="11"/>
      <c r="P507" s="286"/>
    </row>
    <row r="508" spans="1:16" x14ac:dyDescent="0.3">
      <c r="A508" s="280" t="s">
        <v>791</v>
      </c>
      <c r="B508" s="12" t="s">
        <v>6856</v>
      </c>
      <c r="C508" s="11" t="s">
        <v>17</v>
      </c>
      <c r="D508" s="11" t="s">
        <v>96</v>
      </c>
      <c r="E508" s="11" t="s">
        <v>759</v>
      </c>
      <c r="F508" s="11" t="s">
        <v>1829</v>
      </c>
      <c r="G508" s="11" t="s">
        <v>6855</v>
      </c>
      <c r="H508" s="11" t="s">
        <v>66</v>
      </c>
      <c r="I508" s="11" t="s">
        <v>6857</v>
      </c>
      <c r="J508" s="11" t="s">
        <v>559</v>
      </c>
      <c r="K508" s="11" t="s">
        <v>587</v>
      </c>
      <c r="L508" s="11" t="s">
        <v>634</v>
      </c>
      <c r="M508" s="11" t="s">
        <v>240</v>
      </c>
      <c r="N508" s="13" t="s">
        <v>7979</v>
      </c>
      <c r="O508" s="11"/>
      <c r="P508" s="286"/>
    </row>
    <row r="509" spans="1:16" x14ac:dyDescent="0.3">
      <c r="A509" s="280" t="s">
        <v>791</v>
      </c>
      <c r="B509" s="12" t="s">
        <v>6874</v>
      </c>
      <c r="C509" s="11" t="s">
        <v>25</v>
      </c>
      <c r="D509" s="11" t="s">
        <v>96</v>
      </c>
      <c r="E509" s="11" t="s">
        <v>759</v>
      </c>
      <c r="F509" s="11" t="s">
        <v>1829</v>
      </c>
      <c r="G509" s="11" t="s">
        <v>6873</v>
      </c>
      <c r="H509" s="11" t="s">
        <v>66</v>
      </c>
      <c r="I509" s="11" t="s">
        <v>6870</v>
      </c>
      <c r="J509" s="11" t="s">
        <v>559</v>
      </c>
      <c r="K509" s="11" t="s">
        <v>587</v>
      </c>
      <c r="L509" s="11" t="s">
        <v>634</v>
      </c>
      <c r="M509" s="11" t="s">
        <v>240</v>
      </c>
      <c r="N509" s="13" t="s">
        <v>7979</v>
      </c>
      <c r="O509" s="11"/>
      <c r="P509" s="286"/>
    </row>
    <row r="510" spans="1:16" x14ac:dyDescent="0.3">
      <c r="A510" s="280" t="s">
        <v>791</v>
      </c>
      <c r="B510" s="12" t="s">
        <v>7135</v>
      </c>
      <c r="C510" s="11" t="s">
        <v>17</v>
      </c>
      <c r="D510" s="11" t="s">
        <v>96</v>
      </c>
      <c r="E510" s="11" t="s">
        <v>759</v>
      </c>
      <c r="F510" s="11" t="s">
        <v>1851</v>
      </c>
      <c r="G510" s="11" t="s">
        <v>7134</v>
      </c>
      <c r="H510" s="11" t="s">
        <v>66</v>
      </c>
      <c r="I510" s="11" t="s">
        <v>7136</v>
      </c>
      <c r="J510" s="11" t="s">
        <v>559</v>
      </c>
      <c r="K510" s="11" t="s">
        <v>587</v>
      </c>
      <c r="L510" s="11" t="s">
        <v>634</v>
      </c>
      <c r="M510" s="11" t="s">
        <v>1850</v>
      </c>
      <c r="N510" s="13" t="s">
        <v>7979</v>
      </c>
      <c r="O510" s="11"/>
      <c r="P510" s="286"/>
    </row>
    <row r="511" spans="1:16" x14ac:dyDescent="0.3">
      <c r="A511" s="280" t="s">
        <v>791</v>
      </c>
      <c r="B511" s="12" t="s">
        <v>7097</v>
      </c>
      <c r="C511" s="11" t="s">
        <v>1881</v>
      </c>
      <c r="D511" s="11" t="s">
        <v>96</v>
      </c>
      <c r="E511" s="11" t="s">
        <v>759</v>
      </c>
      <c r="F511" s="11" t="s">
        <v>1848</v>
      </c>
      <c r="G511" s="11" t="s">
        <v>7096</v>
      </c>
      <c r="H511" s="11" t="s">
        <v>66</v>
      </c>
      <c r="I511" s="11" t="s">
        <v>7098</v>
      </c>
      <c r="J511" s="11" t="s">
        <v>559</v>
      </c>
      <c r="K511" s="11" t="s">
        <v>587</v>
      </c>
      <c r="L511" s="11" t="s">
        <v>634</v>
      </c>
      <c r="M511" s="11" t="s">
        <v>7638</v>
      </c>
      <c r="N511" s="13" t="s">
        <v>7979</v>
      </c>
      <c r="O511" s="11"/>
      <c r="P511" s="286"/>
    </row>
    <row r="512" spans="1:16" x14ac:dyDescent="0.3">
      <c r="A512" s="280" t="s">
        <v>791</v>
      </c>
      <c r="B512" s="12" t="s">
        <v>7132</v>
      </c>
      <c r="C512" s="11" t="s">
        <v>18</v>
      </c>
      <c r="D512" s="11" t="s">
        <v>96</v>
      </c>
      <c r="E512" s="11" t="s">
        <v>759</v>
      </c>
      <c r="F512" s="11" t="s">
        <v>1851</v>
      </c>
      <c r="G512" s="11" t="s">
        <v>7131</v>
      </c>
      <c r="H512" s="11" t="s">
        <v>66</v>
      </c>
      <c r="I512" s="11" t="s">
        <v>7133</v>
      </c>
      <c r="J512" s="11" t="s">
        <v>559</v>
      </c>
      <c r="K512" s="11" t="s">
        <v>587</v>
      </c>
      <c r="L512" s="11" t="s">
        <v>634</v>
      </c>
      <c r="M512" s="11" t="s">
        <v>1850</v>
      </c>
      <c r="N512" s="13" t="s">
        <v>7979</v>
      </c>
      <c r="O512" s="11"/>
      <c r="P512" s="286"/>
    </row>
    <row r="513" spans="1:16" x14ac:dyDescent="0.3">
      <c r="A513" s="280" t="s">
        <v>791</v>
      </c>
      <c r="B513" s="12" t="s">
        <v>6554</v>
      </c>
      <c r="C513" s="11" t="s">
        <v>1881</v>
      </c>
      <c r="D513" s="11" t="s">
        <v>96</v>
      </c>
      <c r="E513" s="11" t="s">
        <v>759</v>
      </c>
      <c r="F513" s="11" t="s">
        <v>1815</v>
      </c>
      <c r="G513" s="11" t="s">
        <v>6553</v>
      </c>
      <c r="H513" s="11" t="s">
        <v>66</v>
      </c>
      <c r="I513" s="11" t="s">
        <v>6555</v>
      </c>
      <c r="J513" s="11" t="s">
        <v>559</v>
      </c>
      <c r="K513" s="11" t="s">
        <v>587</v>
      </c>
      <c r="L513" s="11" t="s">
        <v>634</v>
      </c>
      <c r="M513" s="11" t="s">
        <v>240</v>
      </c>
      <c r="N513" s="13" t="s">
        <v>7979</v>
      </c>
      <c r="O513" s="11"/>
      <c r="P513" s="286"/>
    </row>
    <row r="514" spans="1:16" x14ac:dyDescent="0.3">
      <c r="A514" s="280" t="s">
        <v>791</v>
      </c>
      <c r="B514" s="12" t="s">
        <v>7304</v>
      </c>
      <c r="C514" s="11" t="s">
        <v>7561</v>
      </c>
      <c r="D514" s="11" t="s">
        <v>96</v>
      </c>
      <c r="E514" s="11" t="s">
        <v>759</v>
      </c>
      <c r="F514" s="11" t="s">
        <v>1861</v>
      </c>
      <c r="G514" s="11" t="s">
        <v>7303</v>
      </c>
      <c r="H514" s="11" t="s">
        <v>66</v>
      </c>
      <c r="I514" s="11" t="s">
        <v>7305</v>
      </c>
      <c r="J514" s="11" t="s">
        <v>559</v>
      </c>
      <c r="K514" s="11" t="s">
        <v>587</v>
      </c>
      <c r="L514" s="11" t="s">
        <v>634</v>
      </c>
      <c r="M514" s="11" t="s">
        <v>7615</v>
      </c>
      <c r="N514" s="13" t="s">
        <v>7979</v>
      </c>
      <c r="O514" s="11"/>
      <c r="P514" s="286"/>
    </row>
    <row r="515" spans="1:16" x14ac:dyDescent="0.3">
      <c r="A515" s="280" t="s">
        <v>791</v>
      </c>
      <c r="B515" s="12" t="s">
        <v>7262</v>
      </c>
      <c r="C515" s="11" t="s">
        <v>7561</v>
      </c>
      <c r="D515" s="11" t="s">
        <v>96</v>
      </c>
      <c r="E515" s="11" t="s">
        <v>759</v>
      </c>
      <c r="F515" s="11" t="s">
        <v>1858</v>
      </c>
      <c r="G515" s="11" t="s">
        <v>7261</v>
      </c>
      <c r="H515" s="11" t="s">
        <v>66</v>
      </c>
      <c r="I515" s="11" t="s">
        <v>7263</v>
      </c>
      <c r="J515" s="11" t="s">
        <v>559</v>
      </c>
      <c r="K515" s="11" t="s">
        <v>587</v>
      </c>
      <c r="L515" s="11" t="s">
        <v>634</v>
      </c>
      <c r="M515" s="11" t="s">
        <v>7639</v>
      </c>
      <c r="N515" s="13" t="s">
        <v>7979</v>
      </c>
      <c r="O515" s="11"/>
      <c r="P515" s="286"/>
    </row>
    <row r="516" spans="1:16" x14ac:dyDescent="0.3">
      <c r="A516" s="280" t="s">
        <v>791</v>
      </c>
      <c r="B516" s="12" t="s">
        <v>7290</v>
      </c>
      <c r="C516" s="11" t="s">
        <v>17</v>
      </c>
      <c r="D516" s="11" t="s">
        <v>96</v>
      </c>
      <c r="E516" s="11" t="s">
        <v>759</v>
      </c>
      <c r="F516" s="11" t="s">
        <v>1858</v>
      </c>
      <c r="G516" s="11" t="s">
        <v>7289</v>
      </c>
      <c r="H516" s="11" t="s">
        <v>66</v>
      </c>
      <c r="I516" s="11" t="s">
        <v>7291</v>
      </c>
      <c r="J516" s="11" t="s">
        <v>559</v>
      </c>
      <c r="K516" s="11" t="s">
        <v>587</v>
      </c>
      <c r="L516" s="11" t="s">
        <v>634</v>
      </c>
      <c r="M516" s="11" t="s">
        <v>1382</v>
      </c>
      <c r="N516" s="13" t="s">
        <v>7979</v>
      </c>
      <c r="O516" s="11"/>
      <c r="P516" s="286"/>
    </row>
    <row r="517" spans="1:16" x14ac:dyDescent="0.3">
      <c r="A517" s="280" t="s">
        <v>791</v>
      </c>
      <c r="B517" s="12" t="s">
        <v>7316</v>
      </c>
      <c r="C517" s="11" t="s">
        <v>7561</v>
      </c>
      <c r="D517" s="11" t="s">
        <v>96</v>
      </c>
      <c r="E517" s="11" t="s">
        <v>759</v>
      </c>
      <c r="F517" s="11" t="s">
        <v>1861</v>
      </c>
      <c r="G517" s="11" t="s">
        <v>7315</v>
      </c>
      <c r="H517" s="11" t="s">
        <v>66</v>
      </c>
      <c r="I517" s="11" t="s">
        <v>7317</v>
      </c>
      <c r="J517" s="11" t="s">
        <v>559</v>
      </c>
      <c r="K517" s="11" t="s">
        <v>587</v>
      </c>
      <c r="L517" s="11" t="s">
        <v>634</v>
      </c>
      <c r="M517" s="11" t="s">
        <v>7634</v>
      </c>
      <c r="N517" s="13" t="s">
        <v>7979</v>
      </c>
      <c r="O517" s="11"/>
      <c r="P517" s="286"/>
    </row>
    <row r="518" spans="1:16" x14ac:dyDescent="0.3">
      <c r="A518" s="280" t="s">
        <v>791</v>
      </c>
      <c r="B518" s="12" t="s">
        <v>7032</v>
      </c>
      <c r="C518" s="11" t="s">
        <v>7561</v>
      </c>
      <c r="D518" s="11" t="s">
        <v>96</v>
      </c>
      <c r="E518" s="11" t="s">
        <v>759</v>
      </c>
      <c r="F518" s="11" t="s">
        <v>1845</v>
      </c>
      <c r="G518" s="11" t="s">
        <v>7031</v>
      </c>
      <c r="H518" s="11" t="s">
        <v>66</v>
      </c>
      <c r="I518" s="11" t="s">
        <v>7033</v>
      </c>
      <c r="J518" s="11" t="s">
        <v>559</v>
      </c>
      <c r="K518" s="11" t="s">
        <v>587</v>
      </c>
      <c r="L518" s="11" t="s">
        <v>634</v>
      </c>
      <c r="M518" s="11" t="s">
        <v>7598</v>
      </c>
      <c r="N518" s="13" t="s">
        <v>7979</v>
      </c>
      <c r="O518" s="11"/>
      <c r="P518" s="286"/>
    </row>
    <row r="519" spans="1:16" x14ac:dyDescent="0.3">
      <c r="A519" s="280" t="s">
        <v>791</v>
      </c>
      <c r="B519" s="12" t="s">
        <v>7035</v>
      </c>
      <c r="C519" s="11" t="s">
        <v>7561</v>
      </c>
      <c r="D519" s="11" t="s">
        <v>96</v>
      </c>
      <c r="E519" s="11" t="s">
        <v>759</v>
      </c>
      <c r="F519" s="11" t="s">
        <v>1845</v>
      </c>
      <c r="G519" s="11" t="s">
        <v>7034</v>
      </c>
      <c r="H519" s="11" t="s">
        <v>66</v>
      </c>
      <c r="I519" s="11" t="s">
        <v>7036</v>
      </c>
      <c r="J519" s="11" t="s">
        <v>559</v>
      </c>
      <c r="K519" s="11" t="s">
        <v>587</v>
      </c>
      <c r="L519" s="11" t="s">
        <v>634</v>
      </c>
      <c r="M519" s="11" t="s">
        <v>7598</v>
      </c>
      <c r="N519" s="13" t="s">
        <v>7979</v>
      </c>
      <c r="O519" s="11"/>
      <c r="P519" s="286"/>
    </row>
    <row r="520" spans="1:16" x14ac:dyDescent="0.3">
      <c r="A520" s="280" t="s">
        <v>791</v>
      </c>
      <c r="B520" s="12" t="s">
        <v>7331</v>
      </c>
      <c r="C520" s="11" t="s">
        <v>1881</v>
      </c>
      <c r="D520" s="11" t="s">
        <v>255</v>
      </c>
      <c r="E520" s="11" t="s">
        <v>759</v>
      </c>
      <c r="F520" s="11" t="s">
        <v>1861</v>
      </c>
      <c r="G520" s="11" t="s">
        <v>7330</v>
      </c>
      <c r="H520" s="11" t="s">
        <v>66</v>
      </c>
      <c r="I520" s="11" t="s">
        <v>7320</v>
      </c>
      <c r="J520" s="11" t="s">
        <v>5933</v>
      </c>
      <c r="K520" s="11" t="s">
        <v>587</v>
      </c>
      <c r="L520" s="11" t="s">
        <v>634</v>
      </c>
      <c r="M520" s="11" t="s">
        <v>7666</v>
      </c>
      <c r="N520" s="13" t="s">
        <v>7979</v>
      </c>
      <c r="O520" s="11"/>
      <c r="P520" s="286"/>
    </row>
    <row r="521" spans="1:16" x14ac:dyDescent="0.3">
      <c r="A521" s="280" t="s">
        <v>791</v>
      </c>
      <c r="B521" s="12" t="s">
        <v>7333</v>
      </c>
      <c r="C521" s="11" t="s">
        <v>1881</v>
      </c>
      <c r="D521" s="11" t="s">
        <v>414</v>
      </c>
      <c r="E521" s="11" t="s">
        <v>2698</v>
      </c>
      <c r="F521" s="11" t="s">
        <v>1861</v>
      </c>
      <c r="G521" s="11" t="s">
        <v>7332</v>
      </c>
      <c r="H521" s="11" t="s">
        <v>66</v>
      </c>
      <c r="I521" s="11" t="s">
        <v>7320</v>
      </c>
      <c r="J521" s="11" t="s">
        <v>792</v>
      </c>
      <c r="K521" s="11" t="s">
        <v>587</v>
      </c>
      <c r="L521" s="11" t="s">
        <v>634</v>
      </c>
      <c r="M521" s="11" t="s">
        <v>7666</v>
      </c>
      <c r="N521" s="13" t="s">
        <v>7979</v>
      </c>
      <c r="O521" s="11"/>
      <c r="P521" s="286"/>
    </row>
    <row r="522" spans="1:16" x14ac:dyDescent="0.3">
      <c r="A522" s="280" t="s">
        <v>791</v>
      </c>
      <c r="B522" s="12" t="s">
        <v>7319</v>
      </c>
      <c r="C522" s="11" t="s">
        <v>7561</v>
      </c>
      <c r="D522" s="11" t="s">
        <v>96</v>
      </c>
      <c r="E522" s="11" t="s">
        <v>759</v>
      </c>
      <c r="F522" s="11" t="s">
        <v>1861</v>
      </c>
      <c r="G522" s="11" t="s">
        <v>7318</v>
      </c>
      <c r="H522" s="11" t="s">
        <v>66</v>
      </c>
      <c r="I522" s="11" t="s">
        <v>7320</v>
      </c>
      <c r="J522" s="11" t="s">
        <v>559</v>
      </c>
      <c r="K522" s="11" t="s">
        <v>587</v>
      </c>
      <c r="L522" s="11" t="s">
        <v>634</v>
      </c>
      <c r="M522" s="11" t="s">
        <v>7666</v>
      </c>
      <c r="N522" s="13" t="s">
        <v>7979</v>
      </c>
      <c r="O522" s="11"/>
      <c r="P522" s="286"/>
    </row>
    <row r="523" spans="1:16" x14ac:dyDescent="0.3">
      <c r="A523" s="280" t="s">
        <v>791</v>
      </c>
      <c r="B523" s="12" t="s">
        <v>6853</v>
      </c>
      <c r="C523" s="11" t="s">
        <v>17</v>
      </c>
      <c r="D523" s="11" t="s">
        <v>96</v>
      </c>
      <c r="E523" s="11" t="s">
        <v>759</v>
      </c>
      <c r="F523" s="11" t="s">
        <v>1829</v>
      </c>
      <c r="G523" s="11" t="s">
        <v>6852</v>
      </c>
      <c r="H523" s="11" t="s">
        <v>66</v>
      </c>
      <c r="I523" s="11" t="s">
        <v>6854</v>
      </c>
      <c r="J523" s="11" t="s">
        <v>559</v>
      </c>
      <c r="K523" s="11" t="s">
        <v>587</v>
      </c>
      <c r="L523" s="11" t="s">
        <v>634</v>
      </c>
      <c r="M523" s="11" t="s">
        <v>240</v>
      </c>
      <c r="N523" s="13" t="s">
        <v>7979</v>
      </c>
      <c r="O523" s="11"/>
      <c r="P523" s="286"/>
    </row>
    <row r="524" spans="1:16" x14ac:dyDescent="0.3">
      <c r="A524" s="280" t="s">
        <v>791</v>
      </c>
      <c r="B524" s="12" t="s">
        <v>6981</v>
      </c>
      <c r="C524" s="11" t="s">
        <v>18</v>
      </c>
      <c r="D524" s="11" t="s">
        <v>96</v>
      </c>
      <c r="E524" s="11" t="s">
        <v>759</v>
      </c>
      <c r="F524" s="11" t="s">
        <v>1839</v>
      </c>
      <c r="G524" s="11" t="s">
        <v>6980</v>
      </c>
      <c r="H524" s="11" t="s">
        <v>66</v>
      </c>
      <c r="I524" s="11" t="s">
        <v>6982</v>
      </c>
      <c r="J524" s="11" t="s">
        <v>559</v>
      </c>
      <c r="K524" s="11" t="s">
        <v>587</v>
      </c>
      <c r="L524" s="11" t="s">
        <v>634</v>
      </c>
      <c r="M524" s="11" t="s">
        <v>1376</v>
      </c>
      <c r="N524" s="13" t="s">
        <v>7979</v>
      </c>
      <c r="O524" s="11"/>
      <c r="P524" s="286"/>
    </row>
    <row r="525" spans="1:16" x14ac:dyDescent="0.3">
      <c r="A525" s="280" t="s">
        <v>791</v>
      </c>
      <c r="B525" s="12" t="s">
        <v>6903</v>
      </c>
      <c r="C525" s="11" t="s">
        <v>17</v>
      </c>
      <c r="D525" s="11" t="s">
        <v>96</v>
      </c>
      <c r="E525" s="11" t="s">
        <v>759</v>
      </c>
      <c r="F525" s="11" t="s">
        <v>1831</v>
      </c>
      <c r="G525" s="11" t="s">
        <v>6902</v>
      </c>
      <c r="H525" s="11" t="s">
        <v>66</v>
      </c>
      <c r="I525" s="11" t="s">
        <v>6904</v>
      </c>
      <c r="J525" s="11" t="s">
        <v>559</v>
      </c>
      <c r="K525" s="11" t="s">
        <v>587</v>
      </c>
      <c r="L525" s="11" t="s">
        <v>634</v>
      </c>
      <c r="M525" s="11" t="s">
        <v>240</v>
      </c>
      <c r="N525" s="13" t="s">
        <v>7979</v>
      </c>
      <c r="O525" s="11"/>
      <c r="P525" s="286"/>
    </row>
    <row r="526" spans="1:16" x14ac:dyDescent="0.3">
      <c r="A526" s="280" t="s">
        <v>791</v>
      </c>
      <c r="B526" s="12" t="s">
        <v>6992</v>
      </c>
      <c r="C526" s="11" t="s">
        <v>1881</v>
      </c>
      <c r="D526" s="11" t="s">
        <v>96</v>
      </c>
      <c r="E526" s="11" t="s">
        <v>1700</v>
      </c>
      <c r="F526" s="11" t="s">
        <v>1841</v>
      </c>
      <c r="G526" s="11" t="s">
        <v>6991</v>
      </c>
      <c r="H526" s="11" t="s">
        <v>66</v>
      </c>
      <c r="I526" s="11" t="s">
        <v>6993</v>
      </c>
      <c r="J526" s="11" t="s">
        <v>559</v>
      </c>
      <c r="K526" s="11" t="s">
        <v>587</v>
      </c>
      <c r="L526" s="11" t="s">
        <v>634</v>
      </c>
      <c r="M526" s="11" t="s">
        <v>1110</v>
      </c>
      <c r="N526" s="13" t="s">
        <v>7979</v>
      </c>
      <c r="O526" s="11"/>
      <c r="P526" s="286"/>
    </row>
    <row r="527" spans="1:16" x14ac:dyDescent="0.3">
      <c r="A527" s="280" t="s">
        <v>791</v>
      </c>
      <c r="B527" s="12" t="s">
        <v>6878</v>
      </c>
      <c r="C527" s="11" t="s">
        <v>25</v>
      </c>
      <c r="D527" s="11" t="s">
        <v>96</v>
      </c>
      <c r="E527" s="11" t="s">
        <v>759</v>
      </c>
      <c r="F527" s="11" t="s">
        <v>1831</v>
      </c>
      <c r="G527" s="11" t="s">
        <v>6877</v>
      </c>
      <c r="H527" s="11" t="s">
        <v>66</v>
      </c>
      <c r="I527" s="11" t="s">
        <v>6879</v>
      </c>
      <c r="J527" s="11" t="s">
        <v>559</v>
      </c>
      <c r="K527" s="11" t="s">
        <v>587</v>
      </c>
      <c r="L527" s="11" t="s">
        <v>634</v>
      </c>
      <c r="M527" s="11" t="s">
        <v>240</v>
      </c>
      <c r="N527" s="13" t="s">
        <v>7979</v>
      </c>
      <c r="O527" s="11"/>
      <c r="P527" s="286"/>
    </row>
    <row r="528" spans="1:16" x14ac:dyDescent="0.3">
      <c r="A528" s="280" t="s">
        <v>791</v>
      </c>
      <c r="B528" s="12" t="s">
        <v>6930</v>
      </c>
      <c r="C528" s="11" t="s">
        <v>17</v>
      </c>
      <c r="D528" s="11" t="s">
        <v>96</v>
      </c>
      <c r="E528" s="11" t="s">
        <v>759</v>
      </c>
      <c r="F528" s="11" t="s">
        <v>1833</v>
      </c>
      <c r="G528" s="11" t="s">
        <v>6929</v>
      </c>
      <c r="H528" s="11" t="s">
        <v>66</v>
      </c>
      <c r="I528" s="11" t="s">
        <v>6931</v>
      </c>
      <c r="J528" s="11" t="s">
        <v>559</v>
      </c>
      <c r="K528" s="11" t="s">
        <v>587</v>
      </c>
      <c r="L528" s="11" t="s">
        <v>634</v>
      </c>
      <c r="M528" s="11" t="s">
        <v>240</v>
      </c>
      <c r="N528" s="13" t="s">
        <v>7979</v>
      </c>
      <c r="O528" s="11"/>
      <c r="P528" s="286"/>
    </row>
    <row r="529" spans="1:16" x14ac:dyDescent="0.3">
      <c r="A529" s="280" t="s">
        <v>791</v>
      </c>
      <c r="B529" s="12" t="s">
        <v>6308</v>
      </c>
      <c r="C529" s="11" t="s">
        <v>7561</v>
      </c>
      <c r="D529" s="11" t="s">
        <v>96</v>
      </c>
      <c r="E529" s="11" t="s">
        <v>759</v>
      </c>
      <c r="F529" s="11" t="s">
        <v>1805</v>
      </c>
      <c r="G529" s="11" t="s">
        <v>6307</v>
      </c>
      <c r="H529" s="11" t="s">
        <v>66</v>
      </c>
      <c r="I529" s="11" t="s">
        <v>6309</v>
      </c>
      <c r="J529" s="11" t="s">
        <v>559</v>
      </c>
      <c r="K529" s="11" t="s">
        <v>587</v>
      </c>
      <c r="L529" s="11" t="s">
        <v>634</v>
      </c>
      <c r="M529" s="11" t="s">
        <v>240</v>
      </c>
      <c r="N529" s="13" t="s">
        <v>7979</v>
      </c>
      <c r="O529" s="11"/>
      <c r="P529" s="286"/>
    </row>
    <row r="530" spans="1:16" x14ac:dyDescent="0.3">
      <c r="A530" s="280" t="s">
        <v>791</v>
      </c>
      <c r="B530" s="12" t="s">
        <v>7004</v>
      </c>
      <c r="C530" s="11" t="s">
        <v>1881</v>
      </c>
      <c r="D530" s="11" t="s">
        <v>96</v>
      </c>
      <c r="E530" s="11" t="s">
        <v>759</v>
      </c>
      <c r="F530" s="11" t="s">
        <v>1843</v>
      </c>
      <c r="G530" s="11" t="s">
        <v>7003</v>
      </c>
      <c r="H530" s="11" t="s">
        <v>985</v>
      </c>
      <c r="I530" s="11" t="s">
        <v>7005</v>
      </c>
      <c r="J530" s="11" t="s">
        <v>559</v>
      </c>
      <c r="K530" s="11" t="s">
        <v>2155</v>
      </c>
      <c r="L530" s="11" t="s">
        <v>634</v>
      </c>
      <c r="M530" s="11" t="s">
        <v>7686</v>
      </c>
      <c r="N530" s="13" t="s">
        <v>7979</v>
      </c>
      <c r="O530" s="11"/>
      <c r="P530" s="286"/>
    </row>
    <row r="531" spans="1:16" x14ac:dyDescent="0.3">
      <c r="A531" s="280" t="s">
        <v>791</v>
      </c>
      <c r="B531" s="12" t="s">
        <v>6863</v>
      </c>
      <c r="C531" s="11" t="s">
        <v>17</v>
      </c>
      <c r="D531" s="11" t="s">
        <v>96</v>
      </c>
      <c r="E531" s="11" t="s">
        <v>759</v>
      </c>
      <c r="F531" s="11" t="s">
        <v>1829</v>
      </c>
      <c r="G531" s="11" t="s">
        <v>6862</v>
      </c>
      <c r="H531" s="11" t="s">
        <v>66</v>
      </c>
      <c r="I531" s="11" t="s">
        <v>6864</v>
      </c>
      <c r="J531" s="11" t="s">
        <v>559</v>
      </c>
      <c r="K531" s="11" t="s">
        <v>587</v>
      </c>
      <c r="L531" s="11" t="s">
        <v>634</v>
      </c>
      <c r="M531" s="11" t="s">
        <v>240</v>
      </c>
      <c r="N531" s="13" t="s">
        <v>7979</v>
      </c>
      <c r="O531" s="11"/>
      <c r="P531" s="286"/>
    </row>
    <row r="532" spans="1:16" x14ac:dyDescent="0.3">
      <c r="A532" s="280" t="s">
        <v>791</v>
      </c>
      <c r="B532" s="12" t="s">
        <v>7087</v>
      </c>
      <c r="C532" s="11" t="s">
        <v>7561</v>
      </c>
      <c r="D532" s="11" t="s">
        <v>96</v>
      </c>
      <c r="E532" s="11" t="s">
        <v>759</v>
      </c>
      <c r="F532" s="11" t="s">
        <v>1848</v>
      </c>
      <c r="G532" s="11" t="s">
        <v>7086</v>
      </c>
      <c r="H532" s="11" t="s">
        <v>66</v>
      </c>
      <c r="I532" s="11" t="s">
        <v>7088</v>
      </c>
      <c r="J532" s="11" t="s">
        <v>559</v>
      </c>
      <c r="K532" s="11" t="s">
        <v>587</v>
      </c>
      <c r="L532" s="11" t="s">
        <v>634</v>
      </c>
      <c r="M532" s="11" t="s">
        <v>7640</v>
      </c>
      <c r="N532" s="13" t="s">
        <v>7979</v>
      </c>
      <c r="O532" s="11"/>
      <c r="P532" s="286"/>
    </row>
    <row r="533" spans="1:16" x14ac:dyDescent="0.3">
      <c r="A533" s="280" t="s">
        <v>791</v>
      </c>
      <c r="B533" s="12" t="s">
        <v>7110</v>
      </c>
      <c r="C533" s="11" t="s">
        <v>1881</v>
      </c>
      <c r="D533" s="11" t="s">
        <v>96</v>
      </c>
      <c r="E533" s="11" t="s">
        <v>759</v>
      </c>
      <c r="F533" s="11" t="s">
        <v>1851</v>
      </c>
      <c r="G533" s="11" t="s">
        <v>7109</v>
      </c>
      <c r="H533" s="11" t="s">
        <v>66</v>
      </c>
      <c r="I533" s="11" t="s">
        <v>6347</v>
      </c>
      <c r="J533" s="11" t="s">
        <v>559</v>
      </c>
      <c r="K533" s="11" t="s">
        <v>587</v>
      </c>
      <c r="L533" s="11" t="s">
        <v>634</v>
      </c>
      <c r="M533" s="11" t="s">
        <v>1850</v>
      </c>
      <c r="N533" s="13" t="s">
        <v>7979</v>
      </c>
      <c r="O533" s="11"/>
      <c r="P533" s="286"/>
    </row>
    <row r="534" spans="1:16" x14ac:dyDescent="0.3">
      <c r="A534" s="280" t="s">
        <v>791</v>
      </c>
      <c r="B534" s="12" t="s">
        <v>7395</v>
      </c>
      <c r="C534" s="11" t="s">
        <v>1881</v>
      </c>
      <c r="D534" s="11" t="s">
        <v>96</v>
      </c>
      <c r="E534" s="11" t="s">
        <v>759</v>
      </c>
      <c r="F534" s="11" t="s">
        <v>1864</v>
      </c>
      <c r="G534" s="11" t="s">
        <v>7394</v>
      </c>
      <c r="H534" s="11" t="s">
        <v>66</v>
      </c>
      <c r="I534" s="11" t="s">
        <v>7396</v>
      </c>
      <c r="J534" s="11" t="s">
        <v>559</v>
      </c>
      <c r="K534" s="11" t="s">
        <v>587</v>
      </c>
      <c r="L534" s="11" t="s">
        <v>634</v>
      </c>
      <c r="M534" s="11" t="s">
        <v>7610</v>
      </c>
      <c r="N534" s="13" t="s">
        <v>7979</v>
      </c>
      <c r="O534" s="11"/>
      <c r="P534" s="286"/>
    </row>
    <row r="535" spans="1:16" x14ac:dyDescent="0.3">
      <c r="A535" s="280" t="s">
        <v>791</v>
      </c>
      <c r="B535" s="12" t="s">
        <v>6921</v>
      </c>
      <c r="C535" s="11" t="s">
        <v>17</v>
      </c>
      <c r="D535" s="11" t="s">
        <v>96</v>
      </c>
      <c r="E535" s="11" t="s">
        <v>759</v>
      </c>
      <c r="F535" s="11" t="s">
        <v>1831</v>
      </c>
      <c r="G535" s="11" t="s">
        <v>6920</v>
      </c>
      <c r="H535" s="11" t="s">
        <v>66</v>
      </c>
      <c r="I535" s="11" t="s">
        <v>6922</v>
      </c>
      <c r="J535" s="11" t="s">
        <v>559</v>
      </c>
      <c r="K535" s="11" t="s">
        <v>587</v>
      </c>
      <c r="L535" s="11" t="s">
        <v>634</v>
      </c>
      <c r="M535" s="11" t="s">
        <v>240</v>
      </c>
      <c r="N535" s="13" t="s">
        <v>7979</v>
      </c>
      <c r="O535" s="11"/>
      <c r="P535" s="286"/>
    </row>
    <row r="536" spans="1:16" x14ac:dyDescent="0.3">
      <c r="A536" s="280" t="s">
        <v>791</v>
      </c>
      <c r="B536" s="12" t="s">
        <v>7057</v>
      </c>
      <c r="C536" s="11" t="s">
        <v>18</v>
      </c>
      <c r="D536" s="11" t="s">
        <v>96</v>
      </c>
      <c r="E536" s="11" t="s">
        <v>759</v>
      </c>
      <c r="F536" s="11" t="s">
        <v>1845</v>
      </c>
      <c r="G536" s="11" t="s">
        <v>7056</v>
      </c>
      <c r="H536" s="11" t="s">
        <v>66</v>
      </c>
      <c r="I536" s="11" t="s">
        <v>7055</v>
      </c>
      <c r="J536" s="11" t="s">
        <v>559</v>
      </c>
      <c r="K536" s="11" t="s">
        <v>587</v>
      </c>
      <c r="L536" s="11" t="s">
        <v>634</v>
      </c>
      <c r="M536" s="11" t="s">
        <v>7577</v>
      </c>
      <c r="N536" s="13" t="s">
        <v>7979</v>
      </c>
      <c r="O536" s="11"/>
      <c r="P536" s="286"/>
    </row>
    <row r="537" spans="1:16" x14ac:dyDescent="0.3">
      <c r="A537" s="280" t="s">
        <v>791</v>
      </c>
      <c r="B537" s="12" t="s">
        <v>7001</v>
      </c>
      <c r="C537" s="11" t="s">
        <v>30</v>
      </c>
      <c r="D537" s="11" t="s">
        <v>96</v>
      </c>
      <c r="E537" s="11" t="s">
        <v>1700</v>
      </c>
      <c r="F537" s="11" t="s">
        <v>1841</v>
      </c>
      <c r="G537" s="11" t="s">
        <v>7000</v>
      </c>
      <c r="H537" s="11" t="s">
        <v>66</v>
      </c>
      <c r="I537" s="11" t="s">
        <v>7002</v>
      </c>
      <c r="J537" s="11" t="s">
        <v>559</v>
      </c>
      <c r="K537" s="11" t="s">
        <v>587</v>
      </c>
      <c r="L537" s="11" t="s">
        <v>634</v>
      </c>
      <c r="M537" s="11" t="s">
        <v>1110</v>
      </c>
      <c r="N537" s="13" t="s">
        <v>7979</v>
      </c>
      <c r="O537" s="11"/>
      <c r="P537" s="286"/>
    </row>
    <row r="538" spans="1:16" x14ac:dyDescent="0.3">
      <c r="A538" s="280" t="s">
        <v>791</v>
      </c>
      <c r="B538" s="12" t="s">
        <v>6746</v>
      </c>
      <c r="C538" s="11" t="s">
        <v>17</v>
      </c>
      <c r="D538" s="11" t="s">
        <v>96</v>
      </c>
      <c r="E538" s="11" t="s">
        <v>759</v>
      </c>
      <c r="F538" s="11" t="s">
        <v>1823</v>
      </c>
      <c r="G538" s="11" t="s">
        <v>6745</v>
      </c>
      <c r="H538" s="11" t="s">
        <v>66</v>
      </c>
      <c r="I538" s="11" t="s">
        <v>6747</v>
      </c>
      <c r="J538" s="11" t="s">
        <v>559</v>
      </c>
      <c r="K538" s="11" t="s">
        <v>587</v>
      </c>
      <c r="L538" s="11" t="s">
        <v>634</v>
      </c>
      <c r="M538" s="11" t="s">
        <v>240</v>
      </c>
      <c r="N538" s="13" t="s">
        <v>7979</v>
      </c>
      <c r="O538" s="11"/>
      <c r="P538" s="286"/>
    </row>
    <row r="539" spans="1:16" x14ac:dyDescent="0.3">
      <c r="A539" s="280" t="s">
        <v>791</v>
      </c>
      <c r="B539" s="12" t="s">
        <v>6649</v>
      </c>
      <c r="C539" s="11" t="s">
        <v>7561</v>
      </c>
      <c r="D539" s="11" t="s">
        <v>96</v>
      </c>
      <c r="E539" s="11" t="s">
        <v>759</v>
      </c>
      <c r="F539" s="11" t="s">
        <v>1821</v>
      </c>
      <c r="G539" s="11" t="s">
        <v>6648</v>
      </c>
      <c r="H539" s="11" t="s">
        <v>66</v>
      </c>
      <c r="I539" s="11" t="s">
        <v>6647</v>
      </c>
      <c r="J539" s="11" t="s">
        <v>559</v>
      </c>
      <c r="K539" s="11" t="s">
        <v>587</v>
      </c>
      <c r="L539" s="11" t="s">
        <v>634</v>
      </c>
      <c r="M539" s="11" t="s">
        <v>240</v>
      </c>
      <c r="N539" s="13" t="s">
        <v>7979</v>
      </c>
      <c r="O539" s="11"/>
      <c r="P539" s="286"/>
    </row>
    <row r="540" spans="1:16" x14ac:dyDescent="0.3">
      <c r="A540" s="280" t="s">
        <v>791</v>
      </c>
      <c r="B540" s="12" t="s">
        <v>6660</v>
      </c>
      <c r="C540" s="11" t="s">
        <v>7561</v>
      </c>
      <c r="D540" s="11" t="s">
        <v>96</v>
      </c>
      <c r="E540" s="11" t="s">
        <v>759</v>
      </c>
      <c r="F540" s="11" t="s">
        <v>1821</v>
      </c>
      <c r="G540" s="11" t="s">
        <v>6659</v>
      </c>
      <c r="H540" s="11" t="s">
        <v>66</v>
      </c>
      <c r="I540" s="11" t="s">
        <v>6661</v>
      </c>
      <c r="J540" s="11" t="s">
        <v>559</v>
      </c>
      <c r="K540" s="11" t="s">
        <v>587</v>
      </c>
      <c r="L540" s="11" t="s">
        <v>634</v>
      </c>
      <c r="M540" s="11" t="s">
        <v>240</v>
      </c>
      <c r="N540" s="13" t="s">
        <v>7979</v>
      </c>
      <c r="O540" s="11"/>
      <c r="P540" s="286"/>
    </row>
    <row r="541" spans="1:16" x14ac:dyDescent="0.3">
      <c r="A541" s="280" t="s">
        <v>791</v>
      </c>
      <c r="B541" s="12" t="s">
        <v>6686</v>
      </c>
      <c r="C541" s="11" t="s">
        <v>7561</v>
      </c>
      <c r="D541" s="11" t="s">
        <v>96</v>
      </c>
      <c r="E541" s="11" t="s">
        <v>759</v>
      </c>
      <c r="F541" s="11" t="s">
        <v>1821</v>
      </c>
      <c r="G541" s="11" t="s">
        <v>6685</v>
      </c>
      <c r="H541" s="11" t="s">
        <v>66</v>
      </c>
      <c r="I541" s="11" t="s">
        <v>6687</v>
      </c>
      <c r="J541" s="11" t="s">
        <v>559</v>
      </c>
      <c r="K541" s="11" t="s">
        <v>587</v>
      </c>
      <c r="L541" s="11" t="s">
        <v>634</v>
      </c>
      <c r="M541" s="11" t="s">
        <v>240</v>
      </c>
      <c r="N541" s="13" t="s">
        <v>7979</v>
      </c>
      <c r="O541" s="11"/>
      <c r="P541" s="286"/>
    </row>
    <row r="542" spans="1:16" x14ac:dyDescent="0.3">
      <c r="A542" s="280" t="s">
        <v>791</v>
      </c>
      <c r="B542" s="12" t="s">
        <v>6704</v>
      </c>
      <c r="C542" s="11" t="s">
        <v>7561</v>
      </c>
      <c r="D542" s="11" t="s">
        <v>96</v>
      </c>
      <c r="E542" s="11" t="s">
        <v>759</v>
      </c>
      <c r="F542" s="11" t="s">
        <v>1823</v>
      </c>
      <c r="G542" s="11" t="s">
        <v>6703</v>
      </c>
      <c r="H542" s="11" t="s">
        <v>66</v>
      </c>
      <c r="I542" s="11" t="s">
        <v>6705</v>
      </c>
      <c r="J542" s="11" t="s">
        <v>559</v>
      </c>
      <c r="K542" s="11" t="s">
        <v>587</v>
      </c>
      <c r="L542" s="11" t="s">
        <v>634</v>
      </c>
      <c r="M542" s="11" t="s">
        <v>7627</v>
      </c>
      <c r="N542" s="13" t="s">
        <v>7979</v>
      </c>
      <c r="O542" s="11"/>
      <c r="P542" s="286"/>
    </row>
    <row r="543" spans="1:16" x14ac:dyDescent="0.3">
      <c r="A543" s="280" t="s">
        <v>791</v>
      </c>
      <c r="B543" s="12" t="s">
        <v>6900</v>
      </c>
      <c r="C543" s="11" t="s">
        <v>1881</v>
      </c>
      <c r="D543" s="11" t="s">
        <v>96</v>
      </c>
      <c r="E543" s="11" t="s">
        <v>759</v>
      </c>
      <c r="F543" s="11" t="s">
        <v>1831</v>
      </c>
      <c r="G543" s="11" t="s">
        <v>6899</v>
      </c>
      <c r="H543" s="11" t="s">
        <v>66</v>
      </c>
      <c r="I543" s="11" t="s">
        <v>6901</v>
      </c>
      <c r="J543" s="11" t="s">
        <v>559</v>
      </c>
      <c r="K543" s="11" t="s">
        <v>587</v>
      </c>
      <c r="L543" s="11" t="s">
        <v>634</v>
      </c>
      <c r="M543" s="11" t="s">
        <v>240</v>
      </c>
      <c r="N543" s="13" t="s">
        <v>7979</v>
      </c>
      <c r="O543" s="11"/>
      <c r="P543" s="286"/>
    </row>
    <row r="544" spans="1:16" x14ac:dyDescent="0.3">
      <c r="A544" s="280" t="s">
        <v>791</v>
      </c>
      <c r="B544" s="12" t="s">
        <v>7123</v>
      </c>
      <c r="C544" s="11" t="s">
        <v>7561</v>
      </c>
      <c r="D544" s="11" t="s">
        <v>96</v>
      </c>
      <c r="E544" s="11" t="s">
        <v>759</v>
      </c>
      <c r="F544" s="11" t="s">
        <v>1851</v>
      </c>
      <c r="G544" s="11" t="s">
        <v>7122</v>
      </c>
      <c r="H544" s="11" t="s">
        <v>66</v>
      </c>
      <c r="I544" s="11" t="s">
        <v>7124</v>
      </c>
      <c r="J544" s="11" t="s">
        <v>559</v>
      </c>
      <c r="K544" s="11" t="s">
        <v>587</v>
      </c>
      <c r="L544" s="11" t="s">
        <v>634</v>
      </c>
      <c r="M544" s="11" t="s">
        <v>1850</v>
      </c>
      <c r="N544" s="13" t="s">
        <v>7979</v>
      </c>
      <c r="O544" s="11"/>
      <c r="P544" s="286"/>
    </row>
    <row r="545" spans="1:16" x14ac:dyDescent="0.3">
      <c r="A545" s="280" t="s">
        <v>791</v>
      </c>
      <c r="B545" s="12" t="s">
        <v>7293</v>
      </c>
      <c r="C545" s="11" t="s">
        <v>7561</v>
      </c>
      <c r="D545" s="11" t="s">
        <v>96</v>
      </c>
      <c r="E545" s="11" t="s">
        <v>759</v>
      </c>
      <c r="F545" s="11" t="s">
        <v>1858</v>
      </c>
      <c r="G545" s="11" t="s">
        <v>7292</v>
      </c>
      <c r="H545" s="11" t="s">
        <v>66</v>
      </c>
      <c r="I545" s="11" t="s">
        <v>7294</v>
      </c>
      <c r="J545" s="11" t="s">
        <v>559</v>
      </c>
      <c r="K545" s="11" t="s">
        <v>587</v>
      </c>
      <c r="L545" s="11" t="s">
        <v>634</v>
      </c>
      <c r="M545" s="11" t="s">
        <v>7639</v>
      </c>
      <c r="N545" s="13" t="s">
        <v>7979</v>
      </c>
      <c r="O545" s="11"/>
      <c r="P545" s="286"/>
    </row>
    <row r="546" spans="1:16" x14ac:dyDescent="0.3">
      <c r="A546" s="280" t="s">
        <v>791</v>
      </c>
      <c r="B546" s="12" t="s">
        <v>1987</v>
      </c>
      <c r="C546" s="11" t="s">
        <v>7561</v>
      </c>
      <c r="D546" s="11" t="s">
        <v>96</v>
      </c>
      <c r="E546" s="11" t="s">
        <v>759</v>
      </c>
      <c r="F546" s="11" t="s">
        <v>1984</v>
      </c>
      <c r="G546" s="11" t="s">
        <v>7561</v>
      </c>
      <c r="H546" s="11" t="s">
        <v>985</v>
      </c>
      <c r="I546" s="11" t="s">
        <v>1985</v>
      </c>
      <c r="J546" s="11" t="s">
        <v>559</v>
      </c>
      <c r="K546" s="11" t="s">
        <v>7561</v>
      </c>
      <c r="L546" s="11" t="s">
        <v>634</v>
      </c>
      <c r="M546" s="11" t="s">
        <v>240</v>
      </c>
      <c r="N546" s="13" t="s">
        <v>7979</v>
      </c>
      <c r="O546" s="11"/>
      <c r="P546" s="286"/>
    </row>
    <row r="547" spans="1:16" x14ac:dyDescent="0.3">
      <c r="A547" s="280" t="s">
        <v>6510</v>
      </c>
      <c r="B547" s="12" t="s">
        <v>3872</v>
      </c>
      <c r="C547" s="11" t="s">
        <v>18</v>
      </c>
      <c r="D547" s="11" t="s">
        <v>96</v>
      </c>
      <c r="E547" s="11" t="s">
        <v>759</v>
      </c>
      <c r="F547" s="11" t="s">
        <v>1841</v>
      </c>
      <c r="G547" s="11" t="s">
        <v>6986</v>
      </c>
      <c r="H547" s="11" t="s">
        <v>66</v>
      </c>
      <c r="I547" s="11" t="s">
        <v>5756</v>
      </c>
      <c r="J547" s="11" t="s">
        <v>1885</v>
      </c>
      <c r="K547" s="11" t="s">
        <v>587</v>
      </c>
      <c r="L547" s="11" t="s">
        <v>634</v>
      </c>
      <c r="M547" s="11" t="s">
        <v>1110</v>
      </c>
      <c r="N547" s="13" t="s">
        <v>7979</v>
      </c>
      <c r="O547" s="11"/>
      <c r="P547" s="286"/>
    </row>
    <row r="548" spans="1:16" x14ac:dyDescent="0.3">
      <c r="A548" s="280" t="s">
        <v>6510</v>
      </c>
      <c r="B548" s="12" t="s">
        <v>3804</v>
      </c>
      <c r="C548" s="11" t="s">
        <v>17</v>
      </c>
      <c r="D548" s="11" t="s">
        <v>96</v>
      </c>
      <c r="E548" s="11" t="s">
        <v>759</v>
      </c>
      <c r="F548" s="11" t="s">
        <v>1864</v>
      </c>
      <c r="G548" s="11" t="s">
        <v>7377</v>
      </c>
      <c r="H548" s="11" t="s">
        <v>66</v>
      </c>
      <c r="I548" s="11" t="s">
        <v>7378</v>
      </c>
      <c r="J548" s="11" t="s">
        <v>1885</v>
      </c>
      <c r="K548" s="11" t="s">
        <v>587</v>
      </c>
      <c r="L548" s="11" t="s">
        <v>634</v>
      </c>
      <c r="M548" s="11" t="s">
        <v>1362</v>
      </c>
      <c r="N548" s="13" t="s">
        <v>7979</v>
      </c>
      <c r="O548" s="11"/>
      <c r="P548" s="286"/>
    </row>
    <row r="549" spans="1:16" x14ac:dyDescent="0.3">
      <c r="A549" s="280" t="s">
        <v>6510</v>
      </c>
      <c r="B549" s="12" t="s">
        <v>3807</v>
      </c>
      <c r="C549" s="11" t="s">
        <v>18</v>
      </c>
      <c r="D549" s="11" t="s">
        <v>96</v>
      </c>
      <c r="E549" s="11" t="s">
        <v>759</v>
      </c>
      <c r="F549" s="11" t="s">
        <v>1815</v>
      </c>
      <c r="G549" s="11" t="s">
        <v>6509</v>
      </c>
      <c r="H549" s="11" t="s">
        <v>66</v>
      </c>
      <c r="I549" s="11" t="s">
        <v>6511</v>
      </c>
      <c r="J549" s="11" t="s">
        <v>1885</v>
      </c>
      <c r="K549" s="11" t="s">
        <v>587</v>
      </c>
      <c r="L549" s="11" t="s">
        <v>634</v>
      </c>
      <c r="M549" s="11" t="s">
        <v>240</v>
      </c>
      <c r="N549" s="13" t="s">
        <v>7979</v>
      </c>
      <c r="O549" s="11"/>
      <c r="P549" s="286"/>
    </row>
    <row r="550" spans="1:16" x14ac:dyDescent="0.3">
      <c r="A550" s="280" t="s">
        <v>6510</v>
      </c>
      <c r="B550" s="12" t="s">
        <v>3810</v>
      </c>
      <c r="C550" s="11" t="s">
        <v>1881</v>
      </c>
      <c r="D550" s="11" t="s">
        <v>96</v>
      </c>
      <c r="E550" s="11" t="s">
        <v>759</v>
      </c>
      <c r="F550" s="11" t="s">
        <v>1845</v>
      </c>
      <c r="G550" s="11" t="s">
        <v>7037</v>
      </c>
      <c r="H550" s="11" t="s">
        <v>66</v>
      </c>
      <c r="I550" s="11" t="s">
        <v>7038</v>
      </c>
      <c r="J550" s="11" t="s">
        <v>1885</v>
      </c>
      <c r="K550" s="11" t="s">
        <v>587</v>
      </c>
      <c r="L550" s="11" t="s">
        <v>634</v>
      </c>
      <c r="M550" s="11" t="s">
        <v>7614</v>
      </c>
      <c r="N550" s="13" t="s">
        <v>7979</v>
      </c>
      <c r="O550" s="11"/>
      <c r="P550" s="286"/>
    </row>
    <row r="551" spans="1:16" x14ac:dyDescent="0.3">
      <c r="A551" s="280" t="s">
        <v>6510</v>
      </c>
      <c r="B551" s="12" t="s">
        <v>3922</v>
      </c>
      <c r="C551" s="11" t="s">
        <v>1881</v>
      </c>
      <c r="D551" s="11" t="s">
        <v>96</v>
      </c>
      <c r="E551" s="11" t="s">
        <v>759</v>
      </c>
      <c r="F551" s="11" t="s">
        <v>1841</v>
      </c>
      <c r="G551" s="11" t="s">
        <v>6987</v>
      </c>
      <c r="H551" s="11" t="s">
        <v>66</v>
      </c>
      <c r="I551" s="11" t="s">
        <v>6988</v>
      </c>
      <c r="J551" s="11" t="s">
        <v>1885</v>
      </c>
      <c r="K551" s="11" t="s">
        <v>587</v>
      </c>
      <c r="L551" s="11" t="s">
        <v>634</v>
      </c>
      <c r="M551" s="11" t="s">
        <v>1110</v>
      </c>
      <c r="N551" s="13" t="s">
        <v>7979</v>
      </c>
      <c r="O551" s="11"/>
      <c r="P551" s="286"/>
    </row>
    <row r="552" spans="1:16" x14ac:dyDescent="0.3">
      <c r="A552" s="280" t="s">
        <v>5791</v>
      </c>
      <c r="B552" s="12" t="s">
        <v>3696</v>
      </c>
      <c r="C552" s="11" t="s">
        <v>1881</v>
      </c>
      <c r="D552" s="11" t="s">
        <v>96</v>
      </c>
      <c r="E552" s="11" t="s">
        <v>759</v>
      </c>
      <c r="F552" s="11" t="s">
        <v>1101</v>
      </c>
      <c r="G552" s="11" t="s">
        <v>5790</v>
      </c>
      <c r="H552" s="11" t="s">
        <v>66</v>
      </c>
      <c r="I552" s="11" t="s">
        <v>5792</v>
      </c>
      <c r="J552" s="11" t="s">
        <v>2067</v>
      </c>
      <c r="K552" s="11" t="s">
        <v>587</v>
      </c>
      <c r="L552" s="11" t="s">
        <v>755</v>
      </c>
      <c r="M552" s="11" t="s">
        <v>240</v>
      </c>
      <c r="N552" s="13" t="s">
        <v>7979</v>
      </c>
      <c r="O552" s="13" t="s">
        <v>7959</v>
      </c>
      <c r="P552" s="14"/>
    </row>
    <row r="553" spans="1:16" x14ac:dyDescent="0.3">
      <c r="A553" s="280" t="s">
        <v>5725</v>
      </c>
      <c r="B553" s="12" t="s">
        <v>5726</v>
      </c>
      <c r="C553" s="11" t="s">
        <v>1881</v>
      </c>
      <c r="D553" s="11" t="s">
        <v>96</v>
      </c>
      <c r="E553" s="11" t="s">
        <v>759</v>
      </c>
      <c r="F553" s="11" t="s">
        <v>1098</v>
      </c>
      <c r="G553" s="11" t="s">
        <v>5724</v>
      </c>
      <c r="H553" s="11" t="s">
        <v>66</v>
      </c>
      <c r="I553" s="11" t="s">
        <v>5727</v>
      </c>
      <c r="J553" s="11" t="s">
        <v>559</v>
      </c>
      <c r="K553" s="11" t="s">
        <v>587</v>
      </c>
      <c r="L553" s="11" t="s">
        <v>755</v>
      </c>
      <c r="M553" s="11" t="s">
        <v>240</v>
      </c>
      <c r="N553" s="13" t="s">
        <v>7979</v>
      </c>
      <c r="O553" s="11"/>
      <c r="P553" s="286"/>
    </row>
    <row r="554" spans="1:16" x14ac:dyDescent="0.3">
      <c r="A554" s="280" t="s">
        <v>5725</v>
      </c>
      <c r="B554" s="12" t="s">
        <v>5875</v>
      </c>
      <c r="C554" s="11" t="s">
        <v>1881</v>
      </c>
      <c r="D554" s="11" t="s">
        <v>255</v>
      </c>
      <c r="E554" s="11" t="s">
        <v>759</v>
      </c>
      <c r="F554" s="11" t="s">
        <v>1114</v>
      </c>
      <c r="G554" s="11" t="s">
        <v>5874</v>
      </c>
      <c r="H554" s="11" t="s">
        <v>66</v>
      </c>
      <c r="I554" s="11" t="s">
        <v>5876</v>
      </c>
      <c r="J554" s="11" t="s">
        <v>5333</v>
      </c>
      <c r="K554" s="11" t="s">
        <v>587</v>
      </c>
      <c r="L554" s="11" t="s">
        <v>755</v>
      </c>
      <c r="M554" s="11" t="s">
        <v>7641</v>
      </c>
      <c r="N554" s="13" t="s">
        <v>7979</v>
      </c>
      <c r="O554" s="11"/>
      <c r="P554" s="286"/>
    </row>
    <row r="555" spans="1:16" x14ac:dyDescent="0.3">
      <c r="A555" s="280" t="s">
        <v>5725</v>
      </c>
      <c r="B555" s="12" t="s">
        <v>5878</v>
      </c>
      <c r="C555" s="11" t="s">
        <v>1881</v>
      </c>
      <c r="D555" s="11" t="s">
        <v>414</v>
      </c>
      <c r="E555" s="11" t="s">
        <v>2698</v>
      </c>
      <c r="F555" s="11" t="s">
        <v>1114</v>
      </c>
      <c r="G555" s="11" t="s">
        <v>5877</v>
      </c>
      <c r="H555" s="11" t="s">
        <v>66</v>
      </c>
      <c r="I555" s="11" t="s">
        <v>5876</v>
      </c>
      <c r="J555" s="11" t="s">
        <v>5272</v>
      </c>
      <c r="K555" s="11" t="s">
        <v>587</v>
      </c>
      <c r="L555" s="11" t="s">
        <v>755</v>
      </c>
      <c r="M555" s="11" t="s">
        <v>7641</v>
      </c>
      <c r="N555" s="13" t="s">
        <v>7979</v>
      </c>
      <c r="O555" s="11"/>
      <c r="P555" s="286"/>
    </row>
    <row r="556" spans="1:16" x14ac:dyDescent="0.3">
      <c r="A556" s="280" t="s">
        <v>5725</v>
      </c>
      <c r="B556" s="12" t="s">
        <v>5880</v>
      </c>
      <c r="C556" s="11" t="s">
        <v>1881</v>
      </c>
      <c r="D556" s="11" t="s">
        <v>96</v>
      </c>
      <c r="E556" s="11" t="s">
        <v>2698</v>
      </c>
      <c r="F556" s="11" t="s">
        <v>1114</v>
      </c>
      <c r="G556" s="11" t="s">
        <v>5879</v>
      </c>
      <c r="H556" s="11" t="s">
        <v>66</v>
      </c>
      <c r="I556" s="11" t="s">
        <v>5876</v>
      </c>
      <c r="J556" s="11" t="s">
        <v>559</v>
      </c>
      <c r="K556" s="11" t="s">
        <v>587</v>
      </c>
      <c r="L556" s="11" t="s">
        <v>755</v>
      </c>
      <c r="M556" s="11" t="s">
        <v>7641</v>
      </c>
      <c r="N556" s="13" t="s">
        <v>7979</v>
      </c>
      <c r="O556" s="11"/>
      <c r="P556" s="286"/>
    </row>
    <row r="557" spans="1:16" x14ac:dyDescent="0.3">
      <c r="A557" s="280" t="s">
        <v>5809</v>
      </c>
      <c r="B557" s="12" t="s">
        <v>2988</v>
      </c>
      <c r="C557" s="11" t="s">
        <v>17</v>
      </c>
      <c r="D557" s="11" t="s">
        <v>96</v>
      </c>
      <c r="E557" s="11" t="s">
        <v>759</v>
      </c>
      <c r="F557" s="11" t="s">
        <v>1101</v>
      </c>
      <c r="G557" s="11" t="s">
        <v>5808</v>
      </c>
      <c r="H557" s="11" t="s">
        <v>66</v>
      </c>
      <c r="I557" s="11" t="s">
        <v>5810</v>
      </c>
      <c r="J557" s="11" t="s">
        <v>2067</v>
      </c>
      <c r="K557" s="11" t="s">
        <v>587</v>
      </c>
      <c r="L557" s="11" t="s">
        <v>755</v>
      </c>
      <c r="M557" s="11" t="s">
        <v>7642</v>
      </c>
      <c r="N557" s="13" t="s">
        <v>7979</v>
      </c>
      <c r="O557" s="11"/>
      <c r="P557" s="286"/>
    </row>
    <row r="558" spans="1:16" x14ac:dyDescent="0.3">
      <c r="A558" s="280" t="s">
        <v>1066</v>
      </c>
      <c r="B558" s="12" t="s">
        <v>2376</v>
      </c>
      <c r="C558" s="11" t="s">
        <v>25</v>
      </c>
      <c r="D558" s="11" t="s">
        <v>96</v>
      </c>
      <c r="E558" s="11" t="s">
        <v>759</v>
      </c>
      <c r="F558" s="11" t="s">
        <v>1101</v>
      </c>
      <c r="G558" s="11" t="s">
        <v>5836</v>
      </c>
      <c r="H558" s="11" t="s">
        <v>66</v>
      </c>
      <c r="I558" s="11" t="s">
        <v>5837</v>
      </c>
      <c r="J558" s="11" t="s">
        <v>559</v>
      </c>
      <c r="K558" s="11" t="s">
        <v>587</v>
      </c>
      <c r="L558" s="11" t="s">
        <v>755</v>
      </c>
      <c r="M558" s="11" t="s">
        <v>240</v>
      </c>
      <c r="N558" s="13" t="s">
        <v>7979</v>
      </c>
      <c r="O558" s="11"/>
      <c r="P558" s="286"/>
    </row>
    <row r="559" spans="1:16" x14ac:dyDescent="0.3">
      <c r="A559" s="280" t="s">
        <v>1066</v>
      </c>
      <c r="B559" s="12" t="s">
        <v>2640</v>
      </c>
      <c r="C559" s="11" t="s">
        <v>18</v>
      </c>
      <c r="D559" s="11" t="s">
        <v>96</v>
      </c>
      <c r="E559" s="11" t="s">
        <v>759</v>
      </c>
      <c r="F559" s="11" t="s">
        <v>1098</v>
      </c>
      <c r="G559" s="11" t="s">
        <v>5763</v>
      </c>
      <c r="H559" s="11" t="s">
        <v>66</v>
      </c>
      <c r="I559" s="11" t="s">
        <v>752</v>
      </c>
      <c r="J559" s="11" t="s">
        <v>559</v>
      </c>
      <c r="K559" s="11" t="s">
        <v>587</v>
      </c>
      <c r="L559" s="11" t="s">
        <v>755</v>
      </c>
      <c r="M559" s="11" t="s">
        <v>240</v>
      </c>
      <c r="N559" s="13" t="s">
        <v>7979</v>
      </c>
      <c r="O559" s="11"/>
      <c r="P559" s="286"/>
    </row>
    <row r="560" spans="1:16" x14ac:dyDescent="0.3">
      <c r="A560" s="280" t="s">
        <v>1066</v>
      </c>
      <c r="B560" s="12" t="s">
        <v>5788</v>
      </c>
      <c r="C560" s="11" t="s">
        <v>17</v>
      </c>
      <c r="D560" s="11" t="s">
        <v>96</v>
      </c>
      <c r="E560" s="11" t="s">
        <v>759</v>
      </c>
      <c r="F560" s="11" t="s">
        <v>1101</v>
      </c>
      <c r="G560" s="11" t="s">
        <v>5787</v>
      </c>
      <c r="H560" s="11" t="s">
        <v>66</v>
      </c>
      <c r="I560" s="11" t="s">
        <v>5789</v>
      </c>
      <c r="J560" s="11" t="s">
        <v>559</v>
      </c>
      <c r="K560" s="11" t="s">
        <v>587</v>
      </c>
      <c r="L560" s="11" t="s">
        <v>755</v>
      </c>
      <c r="M560" s="11" t="s">
        <v>240</v>
      </c>
      <c r="N560" s="13" t="s">
        <v>7979</v>
      </c>
      <c r="O560" s="11"/>
      <c r="P560" s="286"/>
    </row>
    <row r="561" spans="1:16" x14ac:dyDescent="0.3">
      <c r="A561" s="280" t="s">
        <v>1066</v>
      </c>
      <c r="B561" s="12" t="s">
        <v>5720</v>
      </c>
      <c r="C561" s="11" t="s">
        <v>1881</v>
      </c>
      <c r="D561" s="11" t="s">
        <v>96</v>
      </c>
      <c r="E561" s="11" t="s">
        <v>759</v>
      </c>
      <c r="F561" s="11" t="s">
        <v>1098</v>
      </c>
      <c r="G561" s="11" t="s">
        <v>5719</v>
      </c>
      <c r="H561" s="11" t="s">
        <v>66</v>
      </c>
      <c r="I561" s="11" t="s">
        <v>5721</v>
      </c>
      <c r="J561" s="11" t="s">
        <v>559</v>
      </c>
      <c r="K561" s="11" t="s">
        <v>587</v>
      </c>
      <c r="L561" s="11" t="s">
        <v>755</v>
      </c>
      <c r="M561" s="11" t="s">
        <v>240</v>
      </c>
      <c r="N561" s="13" t="s">
        <v>7979</v>
      </c>
      <c r="O561" s="11"/>
      <c r="P561" s="286"/>
    </row>
    <row r="562" spans="1:16" x14ac:dyDescent="0.3">
      <c r="A562" s="280" t="s">
        <v>1066</v>
      </c>
      <c r="B562" s="12" t="s">
        <v>5770</v>
      </c>
      <c r="C562" s="11" t="s">
        <v>1881</v>
      </c>
      <c r="D562" s="11" t="s">
        <v>96</v>
      </c>
      <c r="E562" s="11" t="s">
        <v>759</v>
      </c>
      <c r="F562" s="11" t="s">
        <v>1101</v>
      </c>
      <c r="G562" s="11" t="s">
        <v>5769</v>
      </c>
      <c r="H562" s="11" t="s">
        <v>66</v>
      </c>
      <c r="I562" s="11" t="s">
        <v>5771</v>
      </c>
      <c r="J562" s="11" t="s">
        <v>559</v>
      </c>
      <c r="K562" s="11" t="s">
        <v>587</v>
      </c>
      <c r="L562" s="11" t="s">
        <v>755</v>
      </c>
      <c r="M562" s="11" t="s">
        <v>240</v>
      </c>
      <c r="N562" s="13" t="s">
        <v>7979</v>
      </c>
      <c r="O562" s="11"/>
      <c r="P562" s="286"/>
    </row>
    <row r="563" spans="1:16" x14ac:dyDescent="0.3">
      <c r="A563" s="280" t="s">
        <v>1066</v>
      </c>
      <c r="B563" s="12" t="s">
        <v>5743</v>
      </c>
      <c r="C563" s="11" t="s">
        <v>1881</v>
      </c>
      <c r="D563" s="11" t="s">
        <v>96</v>
      </c>
      <c r="E563" s="11" t="s">
        <v>759</v>
      </c>
      <c r="F563" s="11" t="s">
        <v>1098</v>
      </c>
      <c r="G563" s="11" t="s">
        <v>5742</v>
      </c>
      <c r="H563" s="11" t="s">
        <v>66</v>
      </c>
      <c r="I563" s="11" t="s">
        <v>5744</v>
      </c>
      <c r="J563" s="11" t="s">
        <v>559</v>
      </c>
      <c r="K563" s="11" t="s">
        <v>587</v>
      </c>
      <c r="L563" s="11" t="s">
        <v>755</v>
      </c>
      <c r="M563" s="11" t="s">
        <v>240</v>
      </c>
      <c r="N563" s="13" t="s">
        <v>7979</v>
      </c>
      <c r="O563" s="11"/>
      <c r="P563" s="286"/>
    </row>
    <row r="564" spans="1:16" x14ac:dyDescent="0.3">
      <c r="A564" s="280" t="s">
        <v>1066</v>
      </c>
      <c r="B564" s="12" t="s">
        <v>5704</v>
      </c>
      <c r="C564" s="11" t="s">
        <v>7561</v>
      </c>
      <c r="D564" s="11" t="s">
        <v>96</v>
      </c>
      <c r="E564" s="11" t="s">
        <v>759</v>
      </c>
      <c r="F564" s="11" t="s">
        <v>1098</v>
      </c>
      <c r="G564" s="15" t="s">
        <v>5703</v>
      </c>
      <c r="H564" s="11" t="s">
        <v>66</v>
      </c>
      <c r="I564" s="11" t="s">
        <v>5705</v>
      </c>
      <c r="J564" s="11" t="s">
        <v>559</v>
      </c>
      <c r="K564" s="11" t="s">
        <v>587</v>
      </c>
      <c r="L564" s="11" t="s">
        <v>755</v>
      </c>
      <c r="M564" s="11" t="s">
        <v>240</v>
      </c>
      <c r="N564" s="13" t="s">
        <v>7979</v>
      </c>
      <c r="O564" s="11" t="s">
        <v>7969</v>
      </c>
      <c r="P564" s="14"/>
    </row>
    <row r="565" spans="1:16" x14ac:dyDescent="0.3">
      <c r="A565" s="280" t="s">
        <v>1066</v>
      </c>
      <c r="B565" s="12" t="s">
        <v>5709</v>
      </c>
      <c r="C565" s="11" t="s">
        <v>7561</v>
      </c>
      <c r="D565" s="11" t="s">
        <v>96</v>
      </c>
      <c r="E565" s="11" t="s">
        <v>759</v>
      </c>
      <c r="F565" s="11" t="s">
        <v>1098</v>
      </c>
      <c r="G565" s="11" t="s">
        <v>5708</v>
      </c>
      <c r="H565" s="11" t="s">
        <v>66</v>
      </c>
      <c r="I565" s="11" t="s">
        <v>5710</v>
      </c>
      <c r="J565" s="11" t="s">
        <v>559</v>
      </c>
      <c r="K565" s="11" t="s">
        <v>587</v>
      </c>
      <c r="L565" s="11" t="s">
        <v>755</v>
      </c>
      <c r="M565" s="11" t="s">
        <v>240</v>
      </c>
      <c r="N565" s="13" t="s">
        <v>7979</v>
      </c>
      <c r="O565" s="11"/>
      <c r="P565" s="286"/>
    </row>
    <row r="566" spans="1:16" x14ac:dyDescent="0.3">
      <c r="A566" s="280" t="s">
        <v>1066</v>
      </c>
      <c r="B566" s="12" t="s">
        <v>5785</v>
      </c>
      <c r="C566" s="11" t="s">
        <v>18</v>
      </c>
      <c r="D566" s="11" t="s">
        <v>96</v>
      </c>
      <c r="E566" s="11" t="s">
        <v>759</v>
      </c>
      <c r="F566" s="11" t="s">
        <v>1101</v>
      </c>
      <c r="G566" s="11" t="s">
        <v>5784</v>
      </c>
      <c r="H566" s="11" t="s">
        <v>66</v>
      </c>
      <c r="I566" s="11" t="s">
        <v>5786</v>
      </c>
      <c r="J566" s="11" t="s">
        <v>559</v>
      </c>
      <c r="K566" s="11" t="s">
        <v>587</v>
      </c>
      <c r="L566" s="11" t="s">
        <v>755</v>
      </c>
      <c r="M566" s="11" t="s">
        <v>240</v>
      </c>
      <c r="N566" s="13" t="s">
        <v>7979</v>
      </c>
      <c r="O566" s="11"/>
      <c r="P566" s="286"/>
    </row>
    <row r="567" spans="1:16" x14ac:dyDescent="0.3">
      <c r="A567" s="280" t="s">
        <v>1066</v>
      </c>
      <c r="B567" s="12" t="s">
        <v>5740</v>
      </c>
      <c r="C567" s="11" t="s">
        <v>1881</v>
      </c>
      <c r="D567" s="11" t="s">
        <v>96</v>
      </c>
      <c r="E567" s="11" t="s">
        <v>759</v>
      </c>
      <c r="F567" s="11" t="s">
        <v>1098</v>
      </c>
      <c r="G567" s="15" t="s">
        <v>5739</v>
      </c>
      <c r="H567" s="11" t="s">
        <v>66</v>
      </c>
      <c r="I567" s="11" t="s">
        <v>5741</v>
      </c>
      <c r="J567" s="11" t="s">
        <v>559</v>
      </c>
      <c r="K567" s="11" t="s">
        <v>587</v>
      </c>
      <c r="L567" s="11" t="s">
        <v>755</v>
      </c>
      <c r="M567" s="11" t="s">
        <v>240</v>
      </c>
      <c r="N567" s="13" t="s">
        <v>7979</v>
      </c>
      <c r="O567" s="11" t="s">
        <v>7969</v>
      </c>
      <c r="P567" s="14"/>
    </row>
    <row r="568" spans="1:16" x14ac:dyDescent="0.3">
      <c r="A568" s="280" t="s">
        <v>1066</v>
      </c>
      <c r="B568" s="12" t="s">
        <v>5815</v>
      </c>
      <c r="C568" s="11" t="s">
        <v>1881</v>
      </c>
      <c r="D568" s="11" t="s">
        <v>96</v>
      </c>
      <c r="E568" s="11" t="s">
        <v>759</v>
      </c>
      <c r="F568" s="11" t="s">
        <v>1101</v>
      </c>
      <c r="G568" s="11" t="s">
        <v>5814</v>
      </c>
      <c r="H568" s="11" t="s">
        <v>66</v>
      </c>
      <c r="I568" s="11" t="s">
        <v>5816</v>
      </c>
      <c r="J568" s="11" t="s">
        <v>559</v>
      </c>
      <c r="K568" s="11" t="s">
        <v>587</v>
      </c>
      <c r="L568" s="11" t="s">
        <v>755</v>
      </c>
      <c r="M568" s="11" t="s">
        <v>240</v>
      </c>
      <c r="N568" s="13" t="s">
        <v>7979</v>
      </c>
      <c r="O568" s="11"/>
      <c r="P568" s="286"/>
    </row>
    <row r="569" spans="1:16" x14ac:dyDescent="0.3">
      <c r="A569" s="280" t="s">
        <v>1066</v>
      </c>
      <c r="B569" s="12" t="s">
        <v>5829</v>
      </c>
      <c r="C569" s="11" t="s">
        <v>17</v>
      </c>
      <c r="D569" s="11" t="s">
        <v>96</v>
      </c>
      <c r="E569" s="11" t="s">
        <v>759</v>
      </c>
      <c r="F569" s="11" t="s">
        <v>1101</v>
      </c>
      <c r="G569" s="13" t="s">
        <v>5828</v>
      </c>
      <c r="H569" s="11" t="s">
        <v>66</v>
      </c>
      <c r="I569" s="11" t="s">
        <v>5830</v>
      </c>
      <c r="J569" s="11" t="s">
        <v>559</v>
      </c>
      <c r="K569" s="11" t="s">
        <v>587</v>
      </c>
      <c r="L569" s="11" t="s">
        <v>755</v>
      </c>
      <c r="M569" s="11" t="s">
        <v>240</v>
      </c>
      <c r="N569" s="13" t="s">
        <v>7979</v>
      </c>
      <c r="O569" s="11"/>
      <c r="P569" s="286"/>
    </row>
    <row r="570" spans="1:16" x14ac:dyDescent="0.3">
      <c r="A570" s="280" t="s">
        <v>1066</v>
      </c>
      <c r="B570" s="12" t="s">
        <v>5886</v>
      </c>
      <c r="C570" s="11" t="s">
        <v>1881</v>
      </c>
      <c r="D570" s="11" t="s">
        <v>96</v>
      </c>
      <c r="E570" s="11" t="s">
        <v>759</v>
      </c>
      <c r="F570" s="11" t="s">
        <v>1306</v>
      </c>
      <c r="G570" s="11" t="s">
        <v>5885</v>
      </c>
      <c r="H570" s="11" t="s">
        <v>66</v>
      </c>
      <c r="I570" s="11" t="s">
        <v>5887</v>
      </c>
      <c r="J570" s="11" t="s">
        <v>559</v>
      </c>
      <c r="K570" s="11" t="s">
        <v>587</v>
      </c>
      <c r="L570" s="11" t="s">
        <v>755</v>
      </c>
      <c r="M570" s="11" t="s">
        <v>1110</v>
      </c>
      <c r="N570" s="13" t="s">
        <v>7979</v>
      </c>
      <c r="O570" s="11"/>
      <c r="P570" s="286"/>
    </row>
    <row r="571" spans="1:16" x14ac:dyDescent="0.3">
      <c r="A571" s="280" t="s">
        <v>1066</v>
      </c>
      <c r="B571" s="12" t="s">
        <v>5832</v>
      </c>
      <c r="C571" s="11" t="s">
        <v>1881</v>
      </c>
      <c r="D571" s="11" t="s">
        <v>96</v>
      </c>
      <c r="E571" s="11" t="s">
        <v>759</v>
      </c>
      <c r="F571" s="11" t="s">
        <v>1101</v>
      </c>
      <c r="G571" s="11" t="s">
        <v>5831</v>
      </c>
      <c r="H571" s="11" t="s">
        <v>66</v>
      </c>
      <c r="I571" s="11" t="s">
        <v>5833</v>
      </c>
      <c r="J571" s="11" t="s">
        <v>559</v>
      </c>
      <c r="K571" s="11" t="s">
        <v>587</v>
      </c>
      <c r="L571" s="11" t="s">
        <v>755</v>
      </c>
      <c r="M571" s="11" t="s">
        <v>240</v>
      </c>
      <c r="N571" s="13" t="s">
        <v>7979</v>
      </c>
      <c r="O571" s="11"/>
      <c r="P571" s="286"/>
    </row>
    <row r="572" spans="1:16" x14ac:dyDescent="0.3">
      <c r="A572" s="280" t="s">
        <v>1066</v>
      </c>
      <c r="B572" s="12" t="s">
        <v>5773</v>
      </c>
      <c r="C572" s="11" t="s">
        <v>7561</v>
      </c>
      <c r="D572" s="11" t="s">
        <v>96</v>
      </c>
      <c r="E572" s="11" t="s">
        <v>759</v>
      </c>
      <c r="F572" s="11" t="s">
        <v>1101</v>
      </c>
      <c r="G572" s="11" t="s">
        <v>5772</v>
      </c>
      <c r="H572" s="11" t="s">
        <v>66</v>
      </c>
      <c r="I572" s="11" t="s">
        <v>5774</v>
      </c>
      <c r="J572" s="11" t="s">
        <v>559</v>
      </c>
      <c r="K572" s="11" t="s">
        <v>587</v>
      </c>
      <c r="L572" s="11" t="s">
        <v>755</v>
      </c>
      <c r="M572" s="11" t="s">
        <v>240</v>
      </c>
      <c r="N572" s="13" t="s">
        <v>7979</v>
      </c>
      <c r="O572" s="11"/>
      <c r="P572" s="286"/>
    </row>
    <row r="573" spans="1:16" x14ac:dyDescent="0.3">
      <c r="A573" s="280" t="s">
        <v>1066</v>
      </c>
      <c r="B573" s="12" t="s">
        <v>5824</v>
      </c>
      <c r="C573" s="11" t="s">
        <v>17</v>
      </c>
      <c r="D573" s="11" t="s">
        <v>96</v>
      </c>
      <c r="E573" s="11" t="s">
        <v>759</v>
      </c>
      <c r="F573" s="11" t="s">
        <v>1101</v>
      </c>
      <c r="G573" s="11" t="s">
        <v>5823</v>
      </c>
      <c r="H573" s="11" t="s">
        <v>66</v>
      </c>
      <c r="I573" s="11" t="s">
        <v>5825</v>
      </c>
      <c r="J573" s="11" t="s">
        <v>559</v>
      </c>
      <c r="K573" s="11" t="s">
        <v>587</v>
      </c>
      <c r="L573" s="11" t="s">
        <v>755</v>
      </c>
      <c r="M573" s="11" t="s">
        <v>240</v>
      </c>
      <c r="N573" s="13" t="s">
        <v>7979</v>
      </c>
      <c r="O573" s="11"/>
      <c r="P573" s="286"/>
    </row>
    <row r="574" spans="1:16" x14ac:dyDescent="0.3">
      <c r="A574" s="280" t="s">
        <v>1066</v>
      </c>
      <c r="B574" s="12" t="s">
        <v>5812</v>
      </c>
      <c r="C574" s="11" t="s">
        <v>1881</v>
      </c>
      <c r="D574" s="11" t="s">
        <v>96</v>
      </c>
      <c r="E574" s="11" t="s">
        <v>759</v>
      </c>
      <c r="F574" s="11" t="s">
        <v>1101</v>
      </c>
      <c r="G574" s="11" t="s">
        <v>5811</v>
      </c>
      <c r="H574" s="11" t="s">
        <v>66</v>
      </c>
      <c r="I574" s="11" t="s">
        <v>5813</v>
      </c>
      <c r="J574" s="11" t="s">
        <v>559</v>
      </c>
      <c r="K574" s="11" t="s">
        <v>587</v>
      </c>
      <c r="L574" s="11" t="s">
        <v>755</v>
      </c>
      <c r="M574" s="11" t="s">
        <v>240</v>
      </c>
      <c r="N574" s="13" t="s">
        <v>7979</v>
      </c>
      <c r="O574" s="11"/>
      <c r="P574" s="286"/>
    </row>
    <row r="575" spans="1:16" x14ac:dyDescent="0.3">
      <c r="A575" s="280" t="s">
        <v>1066</v>
      </c>
      <c r="B575" s="12" t="s">
        <v>1067</v>
      </c>
      <c r="C575" s="11" t="s">
        <v>1881</v>
      </c>
      <c r="D575" s="11" t="s">
        <v>96</v>
      </c>
      <c r="E575" s="11" t="s">
        <v>759</v>
      </c>
      <c r="F575" s="11" t="s">
        <v>1101</v>
      </c>
      <c r="G575" s="11" t="s">
        <v>1065</v>
      </c>
      <c r="H575" s="11" t="s">
        <v>19</v>
      </c>
      <c r="I575" s="11" t="s">
        <v>1061</v>
      </c>
      <c r="J575" s="11" t="s">
        <v>559</v>
      </c>
      <c r="K575" s="11" t="s">
        <v>587</v>
      </c>
      <c r="L575" s="11" t="s">
        <v>755</v>
      </c>
      <c r="M575" s="11" t="s">
        <v>240</v>
      </c>
      <c r="N575" s="13" t="s">
        <v>7979</v>
      </c>
      <c r="O575" s="11"/>
      <c r="P575" s="286"/>
    </row>
    <row r="576" spans="1:16" x14ac:dyDescent="0.3">
      <c r="A576" s="280" t="s">
        <v>1066</v>
      </c>
      <c r="B576" s="12" t="s">
        <v>1067</v>
      </c>
      <c r="C576" s="11" t="s">
        <v>17</v>
      </c>
      <c r="D576" s="11" t="s">
        <v>96</v>
      </c>
      <c r="E576" s="11" t="s">
        <v>759</v>
      </c>
      <c r="F576" s="11" t="s">
        <v>1060</v>
      </c>
      <c r="G576" s="11" t="s">
        <v>7561</v>
      </c>
      <c r="H576" s="11" t="s">
        <v>66</v>
      </c>
      <c r="I576" s="11" t="s">
        <v>1061</v>
      </c>
      <c r="J576" s="11" t="s">
        <v>559</v>
      </c>
      <c r="K576" s="11" t="s">
        <v>7561</v>
      </c>
      <c r="L576" s="11" t="s">
        <v>755</v>
      </c>
      <c r="M576" s="11" t="s">
        <v>240</v>
      </c>
      <c r="N576" s="13" t="s">
        <v>7979</v>
      </c>
      <c r="O576" s="11"/>
      <c r="P576" s="286"/>
    </row>
    <row r="577" spans="1:16" x14ac:dyDescent="0.3">
      <c r="A577" s="280" t="s">
        <v>1066</v>
      </c>
      <c r="B577" s="12" t="s">
        <v>1207</v>
      </c>
      <c r="C577" s="11" t="s">
        <v>7561</v>
      </c>
      <c r="D577" s="11" t="s">
        <v>414</v>
      </c>
      <c r="E577" s="11" t="s">
        <v>759</v>
      </c>
      <c r="F577" s="11" t="s">
        <v>1203</v>
      </c>
      <c r="G577" s="11" t="s">
        <v>7561</v>
      </c>
      <c r="H577" s="11" t="s">
        <v>66</v>
      </c>
      <c r="I577" s="11" t="s">
        <v>1204</v>
      </c>
      <c r="J577" s="11" t="s">
        <v>1206</v>
      </c>
      <c r="K577" s="11" t="s">
        <v>7561</v>
      </c>
      <c r="L577" s="11" t="s">
        <v>755</v>
      </c>
      <c r="M577" s="11" t="s">
        <v>793</v>
      </c>
      <c r="N577" s="13" t="s">
        <v>7979</v>
      </c>
      <c r="O577" s="11"/>
      <c r="P577" s="286"/>
    </row>
    <row r="578" spans="1:16" x14ac:dyDescent="0.3">
      <c r="A578" s="280" t="s">
        <v>5861</v>
      </c>
      <c r="B578" s="12" t="s">
        <v>3714</v>
      </c>
      <c r="C578" s="11" t="s">
        <v>1881</v>
      </c>
      <c r="D578" s="11" t="s">
        <v>96</v>
      </c>
      <c r="E578" s="11" t="s">
        <v>759</v>
      </c>
      <c r="F578" s="11" t="s">
        <v>1114</v>
      </c>
      <c r="G578" s="11" t="s">
        <v>5865</v>
      </c>
      <c r="H578" s="11" t="s">
        <v>66</v>
      </c>
      <c r="I578" s="11" t="s">
        <v>5866</v>
      </c>
      <c r="J578" s="11" t="s">
        <v>1885</v>
      </c>
      <c r="K578" s="11" t="s">
        <v>587</v>
      </c>
      <c r="L578" s="11" t="s">
        <v>755</v>
      </c>
      <c r="M578" s="11" t="s">
        <v>1362</v>
      </c>
      <c r="N578" s="13" t="s">
        <v>7979</v>
      </c>
      <c r="O578" s="11"/>
      <c r="P578" s="286"/>
    </row>
    <row r="579" spans="1:16" x14ac:dyDescent="0.3">
      <c r="A579" s="280" t="s">
        <v>5861</v>
      </c>
      <c r="B579" s="12" t="s">
        <v>3720</v>
      </c>
      <c r="C579" s="11" t="s">
        <v>18</v>
      </c>
      <c r="D579" s="11" t="s">
        <v>96</v>
      </c>
      <c r="E579" s="11" t="s">
        <v>759</v>
      </c>
      <c r="F579" s="11" t="s">
        <v>1107</v>
      </c>
      <c r="G579" s="11" t="s">
        <v>5860</v>
      </c>
      <c r="H579" s="11" t="s">
        <v>66</v>
      </c>
      <c r="I579" s="11" t="s">
        <v>5756</v>
      </c>
      <c r="J579" s="11" t="s">
        <v>1885</v>
      </c>
      <c r="K579" s="11" t="s">
        <v>587</v>
      </c>
      <c r="L579" s="11" t="s">
        <v>755</v>
      </c>
      <c r="M579" s="11" t="s">
        <v>1110</v>
      </c>
      <c r="N579" s="13" t="s">
        <v>7979</v>
      </c>
      <c r="O579" s="11"/>
      <c r="P579" s="286"/>
    </row>
    <row r="580" spans="1:16" x14ac:dyDescent="0.3">
      <c r="A580" s="280" t="s">
        <v>2300</v>
      </c>
      <c r="B580" s="12" t="s">
        <v>4287</v>
      </c>
      <c r="C580" s="11" t="s">
        <v>7561</v>
      </c>
      <c r="D580" s="11" t="s">
        <v>96</v>
      </c>
      <c r="E580" s="11" t="s">
        <v>759</v>
      </c>
      <c r="F580" s="11" t="s">
        <v>497</v>
      </c>
      <c r="G580" s="11" t="s">
        <v>4286</v>
      </c>
      <c r="H580" s="11" t="s">
        <v>66</v>
      </c>
      <c r="I580" s="11" t="s">
        <v>4288</v>
      </c>
      <c r="J580" s="11" t="s">
        <v>559</v>
      </c>
      <c r="K580" s="11" t="s">
        <v>587</v>
      </c>
      <c r="L580" s="11" t="s">
        <v>644</v>
      </c>
      <c r="M580" s="11" t="s">
        <v>499</v>
      </c>
      <c r="N580" s="13" t="s">
        <v>7979</v>
      </c>
      <c r="O580" s="11"/>
      <c r="P580" s="286"/>
    </row>
    <row r="581" spans="1:16" x14ac:dyDescent="0.3">
      <c r="A581" s="280" t="s">
        <v>2300</v>
      </c>
      <c r="B581" s="12" t="s">
        <v>4290</v>
      </c>
      <c r="C581" s="11" t="s">
        <v>7561</v>
      </c>
      <c r="D581" s="11" t="s">
        <v>96</v>
      </c>
      <c r="E581" s="11" t="s">
        <v>759</v>
      </c>
      <c r="F581" s="11" t="s">
        <v>497</v>
      </c>
      <c r="G581" s="11" t="s">
        <v>4289</v>
      </c>
      <c r="H581" s="11" t="s">
        <v>66</v>
      </c>
      <c r="I581" s="11" t="s">
        <v>4291</v>
      </c>
      <c r="J581" s="11" t="s">
        <v>559</v>
      </c>
      <c r="K581" s="11" t="s">
        <v>587</v>
      </c>
      <c r="L581" s="11" t="s">
        <v>644</v>
      </c>
      <c r="M581" s="11" t="s">
        <v>499</v>
      </c>
      <c r="N581" s="13" t="s">
        <v>7979</v>
      </c>
      <c r="O581" s="11"/>
      <c r="P581" s="286"/>
    </row>
    <row r="582" spans="1:16" x14ac:dyDescent="0.3">
      <c r="A582" s="280" t="s">
        <v>2300</v>
      </c>
      <c r="B582" s="12" t="s">
        <v>2301</v>
      </c>
      <c r="C582" s="11" t="s">
        <v>1881</v>
      </c>
      <c r="D582" s="11" t="s">
        <v>96</v>
      </c>
      <c r="E582" s="11" t="s">
        <v>759</v>
      </c>
      <c r="F582" s="11" t="s">
        <v>392</v>
      </c>
      <c r="G582" s="11" t="s">
        <v>2299</v>
      </c>
      <c r="H582" s="11" t="s">
        <v>66</v>
      </c>
      <c r="I582" s="11" t="s">
        <v>2302</v>
      </c>
      <c r="J582" s="11" t="s">
        <v>559</v>
      </c>
      <c r="K582" s="11" t="s">
        <v>587</v>
      </c>
      <c r="L582" s="11" t="s">
        <v>644</v>
      </c>
      <c r="M582" s="11" t="s">
        <v>398</v>
      </c>
      <c r="N582" s="13" t="s">
        <v>7979</v>
      </c>
      <c r="O582" s="11"/>
      <c r="P582" s="286"/>
    </row>
    <row r="583" spans="1:16" x14ac:dyDescent="0.3">
      <c r="A583" s="280" t="s">
        <v>2300</v>
      </c>
      <c r="B583" s="12" t="s">
        <v>2304</v>
      </c>
      <c r="C583" s="11" t="s">
        <v>1881</v>
      </c>
      <c r="D583" s="11" t="s">
        <v>96</v>
      </c>
      <c r="E583" s="11" t="s">
        <v>759</v>
      </c>
      <c r="F583" s="11" t="s">
        <v>392</v>
      </c>
      <c r="G583" s="11" t="s">
        <v>2303</v>
      </c>
      <c r="H583" s="11" t="s">
        <v>66</v>
      </c>
      <c r="I583" s="11" t="s">
        <v>2305</v>
      </c>
      <c r="J583" s="11" t="s">
        <v>559</v>
      </c>
      <c r="K583" s="11" t="s">
        <v>587</v>
      </c>
      <c r="L583" s="11" t="s">
        <v>644</v>
      </c>
      <c r="M583" s="11" t="s">
        <v>398</v>
      </c>
      <c r="N583" s="13" t="s">
        <v>7979</v>
      </c>
      <c r="O583" s="11"/>
      <c r="P583" s="286"/>
    </row>
    <row r="584" spans="1:16" x14ac:dyDescent="0.3">
      <c r="A584" s="280" t="s">
        <v>2300</v>
      </c>
      <c r="B584" s="12" t="s">
        <v>2596</v>
      </c>
      <c r="C584" s="11" t="s">
        <v>7561</v>
      </c>
      <c r="D584" s="11" t="s">
        <v>96</v>
      </c>
      <c r="E584" s="11" t="s">
        <v>759</v>
      </c>
      <c r="F584" s="11" t="s">
        <v>420</v>
      </c>
      <c r="G584" s="11" t="s">
        <v>2595</v>
      </c>
      <c r="H584" s="11" t="s">
        <v>66</v>
      </c>
      <c r="I584" s="11" t="s">
        <v>2597</v>
      </c>
      <c r="J584" s="11" t="s">
        <v>559</v>
      </c>
      <c r="K584" s="11" t="s">
        <v>587</v>
      </c>
      <c r="L584" s="11" t="s">
        <v>644</v>
      </c>
      <c r="M584" s="11" t="s">
        <v>423</v>
      </c>
      <c r="N584" s="13" t="s">
        <v>7979</v>
      </c>
      <c r="O584" s="11"/>
      <c r="P584" s="286"/>
    </row>
    <row r="585" spans="1:16" x14ac:dyDescent="0.3">
      <c r="A585" s="280" t="s">
        <v>2300</v>
      </c>
      <c r="B585" s="12" t="s">
        <v>4089</v>
      </c>
      <c r="C585" s="11" t="s">
        <v>1881</v>
      </c>
      <c r="D585" s="11" t="s">
        <v>96</v>
      </c>
      <c r="E585" s="11" t="s">
        <v>759</v>
      </c>
      <c r="F585" s="11" t="s">
        <v>470</v>
      </c>
      <c r="G585" s="11" t="s">
        <v>4088</v>
      </c>
      <c r="H585" s="11" t="s">
        <v>66</v>
      </c>
      <c r="I585" s="11" t="s">
        <v>4090</v>
      </c>
      <c r="J585" s="11" t="s">
        <v>559</v>
      </c>
      <c r="K585" s="11" t="s">
        <v>587</v>
      </c>
      <c r="L585" s="11" t="s">
        <v>644</v>
      </c>
      <c r="M585" s="11" t="s">
        <v>473</v>
      </c>
      <c r="N585" s="13" t="s">
        <v>7979</v>
      </c>
      <c r="O585" s="11"/>
      <c r="P585" s="286"/>
    </row>
    <row r="586" spans="1:16" x14ac:dyDescent="0.3">
      <c r="A586" s="280" t="s">
        <v>2300</v>
      </c>
      <c r="B586" s="12" t="s">
        <v>4111</v>
      </c>
      <c r="C586" s="11" t="s">
        <v>1881</v>
      </c>
      <c r="D586" s="11" t="s">
        <v>96</v>
      </c>
      <c r="E586" s="11" t="s">
        <v>759</v>
      </c>
      <c r="F586" s="11" t="s">
        <v>474</v>
      </c>
      <c r="G586" s="11" t="s">
        <v>4110</v>
      </c>
      <c r="H586" s="11" t="s">
        <v>66</v>
      </c>
      <c r="I586" s="11" t="s">
        <v>4112</v>
      </c>
      <c r="J586" s="11" t="s">
        <v>559</v>
      </c>
      <c r="K586" s="11" t="s">
        <v>587</v>
      </c>
      <c r="L586" s="11" t="s">
        <v>644</v>
      </c>
      <c r="M586" s="11" t="s">
        <v>7644</v>
      </c>
      <c r="N586" s="13" t="s">
        <v>7979</v>
      </c>
      <c r="O586" s="11"/>
      <c r="P586" s="286"/>
    </row>
    <row r="587" spans="1:16" x14ac:dyDescent="0.3">
      <c r="A587" s="280" t="s">
        <v>2300</v>
      </c>
      <c r="B587" s="12" t="s">
        <v>4049</v>
      </c>
      <c r="C587" s="11" t="s">
        <v>1881</v>
      </c>
      <c r="D587" s="11" t="s">
        <v>96</v>
      </c>
      <c r="E587" s="11" t="s">
        <v>759</v>
      </c>
      <c r="F587" s="11" t="s">
        <v>460</v>
      </c>
      <c r="G587" s="11" t="s">
        <v>4048</v>
      </c>
      <c r="H587" s="11" t="s">
        <v>66</v>
      </c>
      <c r="I587" s="11" t="s">
        <v>4050</v>
      </c>
      <c r="J587" s="11" t="s">
        <v>559</v>
      </c>
      <c r="K587" s="11" t="s">
        <v>587</v>
      </c>
      <c r="L587" s="11" t="s">
        <v>644</v>
      </c>
      <c r="M587" s="11" t="s">
        <v>353</v>
      </c>
      <c r="N587" s="13" t="s">
        <v>7979</v>
      </c>
      <c r="O587" s="11"/>
      <c r="P587" s="286"/>
    </row>
    <row r="588" spans="1:16" x14ac:dyDescent="0.3">
      <c r="A588" s="280" t="s">
        <v>2300</v>
      </c>
      <c r="B588" s="12" t="s">
        <v>4052</v>
      </c>
      <c r="C588" s="11" t="s">
        <v>1881</v>
      </c>
      <c r="D588" s="11" t="s">
        <v>96</v>
      </c>
      <c r="E588" s="11" t="s">
        <v>759</v>
      </c>
      <c r="F588" s="11" t="s">
        <v>460</v>
      </c>
      <c r="G588" s="11" t="s">
        <v>4051</v>
      </c>
      <c r="H588" s="11" t="s">
        <v>66</v>
      </c>
      <c r="I588" s="11" t="s">
        <v>4053</v>
      </c>
      <c r="J588" s="11" t="s">
        <v>559</v>
      </c>
      <c r="K588" s="11" t="s">
        <v>587</v>
      </c>
      <c r="L588" s="11" t="s">
        <v>644</v>
      </c>
      <c r="M588" s="11" t="s">
        <v>353</v>
      </c>
      <c r="N588" s="13" t="s">
        <v>7979</v>
      </c>
      <c r="O588" s="11"/>
      <c r="P588" s="286"/>
    </row>
    <row r="589" spans="1:16" x14ac:dyDescent="0.3">
      <c r="A589" s="280" t="s">
        <v>2300</v>
      </c>
      <c r="B589" s="12" t="s">
        <v>1699</v>
      </c>
      <c r="C589" s="11" t="s">
        <v>7561</v>
      </c>
      <c r="D589" s="11" t="s">
        <v>96</v>
      </c>
      <c r="E589" s="11" t="s">
        <v>759</v>
      </c>
      <c r="F589" s="11" t="s">
        <v>420</v>
      </c>
      <c r="G589" s="11" t="s">
        <v>2610</v>
      </c>
      <c r="H589" s="11" t="s">
        <v>66</v>
      </c>
      <c r="I589" s="11" t="s">
        <v>2611</v>
      </c>
      <c r="J589" s="11" t="s">
        <v>559</v>
      </c>
      <c r="K589" s="11" t="s">
        <v>587</v>
      </c>
      <c r="L589" s="11" t="s">
        <v>644</v>
      </c>
      <c r="M589" s="11" t="s">
        <v>423</v>
      </c>
      <c r="N589" s="13" t="s">
        <v>7979</v>
      </c>
      <c r="O589" s="11"/>
      <c r="P589" s="286"/>
    </row>
    <row r="590" spans="1:16" x14ac:dyDescent="0.3">
      <c r="A590" s="280" t="s">
        <v>2300</v>
      </c>
      <c r="B590" s="12" t="s">
        <v>2683</v>
      </c>
      <c r="C590" s="11" t="s">
        <v>1881</v>
      </c>
      <c r="D590" s="11" t="s">
        <v>96</v>
      </c>
      <c r="E590" s="11" t="s">
        <v>759</v>
      </c>
      <c r="F590" s="11" t="s">
        <v>428</v>
      </c>
      <c r="G590" s="11" t="s">
        <v>2682</v>
      </c>
      <c r="H590" s="11" t="s">
        <v>66</v>
      </c>
      <c r="I590" s="11" t="s">
        <v>2684</v>
      </c>
      <c r="J590" s="11" t="s">
        <v>559</v>
      </c>
      <c r="K590" s="11" t="s">
        <v>587</v>
      </c>
      <c r="L590" s="11" t="s">
        <v>644</v>
      </c>
      <c r="M590" s="11" t="s">
        <v>431</v>
      </c>
      <c r="N590" s="13" t="s">
        <v>7979</v>
      </c>
      <c r="O590" s="11"/>
      <c r="P590" s="286"/>
    </row>
    <row r="591" spans="1:16" x14ac:dyDescent="0.3">
      <c r="A591" s="280" t="s">
        <v>2300</v>
      </c>
      <c r="B591" s="12" t="s">
        <v>2677</v>
      </c>
      <c r="C591" s="11" t="s">
        <v>7561</v>
      </c>
      <c r="D591" s="11" t="s">
        <v>96</v>
      </c>
      <c r="E591" s="11" t="s">
        <v>759</v>
      </c>
      <c r="F591" s="11" t="s">
        <v>428</v>
      </c>
      <c r="G591" s="11" t="s">
        <v>2676</v>
      </c>
      <c r="H591" s="11" t="s">
        <v>66</v>
      </c>
      <c r="I591" s="11" t="s">
        <v>2678</v>
      </c>
      <c r="J591" s="11" t="s">
        <v>559</v>
      </c>
      <c r="K591" s="11" t="s">
        <v>587</v>
      </c>
      <c r="L591" s="11" t="s">
        <v>644</v>
      </c>
      <c r="M591" s="11" t="s">
        <v>431</v>
      </c>
      <c r="N591" s="13" t="s">
        <v>7979</v>
      </c>
      <c r="O591" s="11"/>
      <c r="P591" s="286"/>
    </row>
    <row r="592" spans="1:16" x14ac:dyDescent="0.3">
      <c r="A592" s="280" t="s">
        <v>2300</v>
      </c>
      <c r="B592" s="12" t="s">
        <v>2680</v>
      </c>
      <c r="C592" s="11" t="s">
        <v>7561</v>
      </c>
      <c r="D592" s="11" t="s">
        <v>96</v>
      </c>
      <c r="E592" s="11" t="s">
        <v>759</v>
      </c>
      <c r="F592" s="11" t="s">
        <v>428</v>
      </c>
      <c r="G592" s="11" t="s">
        <v>2679</v>
      </c>
      <c r="H592" s="11" t="s">
        <v>66</v>
      </c>
      <c r="I592" s="11" t="s">
        <v>2681</v>
      </c>
      <c r="J592" s="11" t="s">
        <v>559</v>
      </c>
      <c r="K592" s="11" t="s">
        <v>587</v>
      </c>
      <c r="L592" s="11" t="s">
        <v>644</v>
      </c>
      <c r="M592" s="11" t="s">
        <v>431</v>
      </c>
      <c r="N592" s="13" t="s">
        <v>7979</v>
      </c>
      <c r="O592" s="11"/>
      <c r="P592" s="286"/>
    </row>
    <row r="593" spans="1:16" x14ac:dyDescent="0.3">
      <c r="A593" s="280" t="s">
        <v>2300</v>
      </c>
      <c r="B593" s="12" t="s">
        <v>2464</v>
      </c>
      <c r="C593" s="11" t="s">
        <v>7561</v>
      </c>
      <c r="D593" s="11" t="s">
        <v>96</v>
      </c>
      <c r="E593" s="11" t="s">
        <v>759</v>
      </c>
      <c r="F593" s="11" t="s">
        <v>411</v>
      </c>
      <c r="G593" s="11" t="s">
        <v>2463</v>
      </c>
      <c r="H593" s="11" t="s">
        <v>66</v>
      </c>
      <c r="I593" s="11" t="s">
        <v>2465</v>
      </c>
      <c r="J593" s="11" t="s">
        <v>559</v>
      </c>
      <c r="K593" s="11" t="s">
        <v>587</v>
      </c>
      <c r="L593" s="11" t="s">
        <v>644</v>
      </c>
      <c r="M593" s="11" t="s">
        <v>415</v>
      </c>
      <c r="N593" s="13" t="s">
        <v>7979</v>
      </c>
      <c r="O593" s="11"/>
      <c r="P593" s="286"/>
    </row>
    <row r="594" spans="1:16" x14ac:dyDescent="0.3">
      <c r="A594" s="280" t="s">
        <v>2300</v>
      </c>
      <c r="B594" s="12" t="s">
        <v>2467</v>
      </c>
      <c r="C594" s="11" t="s">
        <v>7561</v>
      </c>
      <c r="D594" s="11" t="s">
        <v>96</v>
      </c>
      <c r="E594" s="11" t="s">
        <v>759</v>
      </c>
      <c r="F594" s="11" t="s">
        <v>411</v>
      </c>
      <c r="G594" s="11" t="s">
        <v>2466</v>
      </c>
      <c r="H594" s="11" t="s">
        <v>66</v>
      </c>
      <c r="I594" s="11" t="s">
        <v>2468</v>
      </c>
      <c r="J594" s="11" t="s">
        <v>559</v>
      </c>
      <c r="K594" s="11" t="s">
        <v>587</v>
      </c>
      <c r="L594" s="11" t="s">
        <v>644</v>
      </c>
      <c r="M594" s="11" t="s">
        <v>415</v>
      </c>
      <c r="N594" s="13" t="s">
        <v>7979</v>
      </c>
      <c r="O594" s="11"/>
      <c r="P594" s="286"/>
    </row>
    <row r="595" spans="1:16" x14ac:dyDescent="0.3">
      <c r="A595" s="280" t="s">
        <v>2300</v>
      </c>
      <c r="B595" s="12" t="s">
        <v>2920</v>
      </c>
      <c r="C595" s="11" t="s">
        <v>7561</v>
      </c>
      <c r="D595" s="11" t="s">
        <v>96</v>
      </c>
      <c r="E595" s="11" t="s">
        <v>759</v>
      </c>
      <c r="F595" s="11" t="s">
        <v>444</v>
      </c>
      <c r="G595" s="11" t="s">
        <v>2919</v>
      </c>
      <c r="H595" s="11" t="s">
        <v>66</v>
      </c>
      <c r="I595" s="11" t="s">
        <v>2921</v>
      </c>
      <c r="J595" s="11" t="s">
        <v>559</v>
      </c>
      <c r="K595" s="11" t="s">
        <v>587</v>
      </c>
      <c r="L595" s="11" t="s">
        <v>644</v>
      </c>
      <c r="M595" s="11" t="s">
        <v>274</v>
      </c>
      <c r="N595" s="13" t="s">
        <v>7979</v>
      </c>
      <c r="O595" s="11"/>
      <c r="P595" s="286"/>
    </row>
    <row r="596" spans="1:16" x14ac:dyDescent="0.3">
      <c r="A596" s="280" t="s">
        <v>2300</v>
      </c>
      <c r="B596" s="12" t="s">
        <v>2733</v>
      </c>
      <c r="C596" s="11" t="s">
        <v>1881</v>
      </c>
      <c r="D596" s="11" t="s">
        <v>96</v>
      </c>
      <c r="E596" s="11" t="s">
        <v>759</v>
      </c>
      <c r="F596" s="11" t="s">
        <v>432</v>
      </c>
      <c r="G596" s="11" t="s">
        <v>2732</v>
      </c>
      <c r="H596" s="11" t="s">
        <v>66</v>
      </c>
      <c r="I596" s="11" t="s">
        <v>2734</v>
      </c>
      <c r="J596" s="11" t="s">
        <v>559</v>
      </c>
      <c r="K596" s="11" t="s">
        <v>587</v>
      </c>
      <c r="L596" s="11" t="s">
        <v>644</v>
      </c>
      <c r="M596" s="11" t="s">
        <v>435</v>
      </c>
      <c r="N596" s="13" t="s">
        <v>7979</v>
      </c>
      <c r="O596" s="11"/>
      <c r="P596" s="286"/>
    </row>
    <row r="597" spans="1:16" x14ac:dyDescent="0.3">
      <c r="A597" s="280" t="s">
        <v>2300</v>
      </c>
      <c r="B597" s="12" t="s">
        <v>2419</v>
      </c>
      <c r="C597" s="11" t="s">
        <v>1881</v>
      </c>
      <c r="D597" s="11" t="s">
        <v>96</v>
      </c>
      <c r="E597" s="11" t="s">
        <v>759</v>
      </c>
      <c r="F597" s="11" t="s">
        <v>403</v>
      </c>
      <c r="G597" s="11" t="s">
        <v>2418</v>
      </c>
      <c r="H597" s="11" t="s">
        <v>66</v>
      </c>
      <c r="I597" s="11" t="s">
        <v>2420</v>
      </c>
      <c r="J597" s="11" t="s">
        <v>559</v>
      </c>
      <c r="K597" s="11" t="s">
        <v>587</v>
      </c>
      <c r="L597" s="11" t="s">
        <v>644</v>
      </c>
      <c r="M597" s="11" t="s">
        <v>406</v>
      </c>
      <c r="N597" s="13" t="s">
        <v>7979</v>
      </c>
      <c r="O597" s="11"/>
      <c r="P597" s="286"/>
    </row>
    <row r="598" spans="1:16" x14ac:dyDescent="0.3">
      <c r="A598" s="280" t="s">
        <v>2300</v>
      </c>
      <c r="B598" s="12" t="s">
        <v>2968</v>
      </c>
      <c r="C598" s="11" t="s">
        <v>1881</v>
      </c>
      <c r="D598" s="11" t="s">
        <v>96</v>
      </c>
      <c r="E598" s="11" t="s">
        <v>759</v>
      </c>
      <c r="F598" s="11" t="s">
        <v>444</v>
      </c>
      <c r="G598" s="11" t="s">
        <v>2967</v>
      </c>
      <c r="H598" s="11" t="s">
        <v>66</v>
      </c>
      <c r="I598" s="11" t="s">
        <v>2969</v>
      </c>
      <c r="J598" s="11" t="s">
        <v>559</v>
      </c>
      <c r="K598" s="11" t="s">
        <v>587</v>
      </c>
      <c r="L598" s="11" t="s">
        <v>644</v>
      </c>
      <c r="M598" s="11" t="s">
        <v>274</v>
      </c>
      <c r="N598" s="13" t="s">
        <v>7979</v>
      </c>
      <c r="O598" s="11"/>
      <c r="P598" s="286"/>
    </row>
    <row r="599" spans="1:16" x14ac:dyDescent="0.3">
      <c r="A599" s="280" t="s">
        <v>2300</v>
      </c>
      <c r="B599" s="12" t="s">
        <v>2370</v>
      </c>
      <c r="C599" s="11" t="s">
        <v>7561</v>
      </c>
      <c r="D599" s="11" t="s">
        <v>96</v>
      </c>
      <c r="E599" s="11" t="s">
        <v>759</v>
      </c>
      <c r="F599" s="11" t="s">
        <v>399</v>
      </c>
      <c r="G599" s="11" t="s">
        <v>2369</v>
      </c>
      <c r="H599" s="11" t="s">
        <v>66</v>
      </c>
      <c r="I599" s="11" t="s">
        <v>2371</v>
      </c>
      <c r="J599" s="11" t="s">
        <v>559</v>
      </c>
      <c r="K599" s="11" t="s">
        <v>587</v>
      </c>
      <c r="L599" s="11" t="s">
        <v>644</v>
      </c>
      <c r="M599" s="11" t="s">
        <v>402</v>
      </c>
      <c r="N599" s="13" t="s">
        <v>7979</v>
      </c>
      <c r="O599" s="11"/>
      <c r="P599" s="286"/>
    </row>
    <row r="600" spans="1:16" x14ac:dyDescent="0.3">
      <c r="A600" s="280" t="s">
        <v>2300</v>
      </c>
      <c r="B600" s="12" t="s">
        <v>2578</v>
      </c>
      <c r="C600" s="11" t="s">
        <v>1881</v>
      </c>
      <c r="D600" s="11" t="s">
        <v>96</v>
      </c>
      <c r="E600" s="11" t="s">
        <v>759</v>
      </c>
      <c r="F600" s="11" t="s">
        <v>497</v>
      </c>
      <c r="G600" s="11" t="s">
        <v>4440</v>
      </c>
      <c r="H600" s="11" t="s">
        <v>66</v>
      </c>
      <c r="I600" s="11" t="s">
        <v>4441</v>
      </c>
      <c r="J600" s="11" t="s">
        <v>559</v>
      </c>
      <c r="K600" s="11" t="s">
        <v>587</v>
      </c>
      <c r="L600" s="11" t="s">
        <v>644</v>
      </c>
      <c r="M600" s="11" t="s">
        <v>7567</v>
      </c>
      <c r="N600" s="13" t="s">
        <v>7979</v>
      </c>
      <c r="O600" s="11"/>
      <c r="P600" s="286"/>
    </row>
    <row r="601" spans="1:16" x14ac:dyDescent="0.3">
      <c r="A601" s="280" t="s">
        <v>2300</v>
      </c>
      <c r="B601" s="12" t="s">
        <v>2581</v>
      </c>
      <c r="C601" s="11" t="s">
        <v>7561</v>
      </c>
      <c r="D601" s="11" t="s">
        <v>96</v>
      </c>
      <c r="E601" s="11" t="s">
        <v>759</v>
      </c>
      <c r="F601" s="11" t="s">
        <v>462</v>
      </c>
      <c r="G601" s="11" t="s">
        <v>4069</v>
      </c>
      <c r="H601" s="11" t="s">
        <v>66</v>
      </c>
      <c r="I601" s="11" t="s">
        <v>4070</v>
      </c>
      <c r="J601" s="11" t="s">
        <v>559</v>
      </c>
      <c r="K601" s="11" t="s">
        <v>587</v>
      </c>
      <c r="L601" s="11" t="s">
        <v>644</v>
      </c>
      <c r="M601" s="11" t="s">
        <v>465</v>
      </c>
      <c r="N601" s="13" t="s">
        <v>7979</v>
      </c>
      <c r="O601" s="11"/>
      <c r="P601" s="286"/>
    </row>
    <row r="602" spans="1:16" x14ac:dyDescent="0.3">
      <c r="A602" s="280" t="s">
        <v>2300</v>
      </c>
      <c r="B602" s="12" t="s">
        <v>2584</v>
      </c>
      <c r="C602" s="11" t="s">
        <v>7561</v>
      </c>
      <c r="D602" s="11" t="s">
        <v>96</v>
      </c>
      <c r="E602" s="11" t="s">
        <v>759</v>
      </c>
      <c r="F602" s="11" t="s">
        <v>497</v>
      </c>
      <c r="G602" s="11" t="s">
        <v>4418</v>
      </c>
      <c r="H602" s="11" t="s">
        <v>66</v>
      </c>
      <c r="I602" s="11" t="s">
        <v>4419</v>
      </c>
      <c r="J602" s="11" t="s">
        <v>559</v>
      </c>
      <c r="K602" s="11" t="s">
        <v>587</v>
      </c>
      <c r="L602" s="11" t="s">
        <v>644</v>
      </c>
      <c r="M602" s="11" t="s">
        <v>7643</v>
      </c>
      <c r="N602" s="13" t="s">
        <v>7979</v>
      </c>
      <c r="O602" s="11"/>
      <c r="P602" s="286"/>
    </row>
    <row r="603" spans="1:16" x14ac:dyDescent="0.3">
      <c r="A603" s="280" t="s">
        <v>2300</v>
      </c>
      <c r="B603" s="12" t="s">
        <v>2587</v>
      </c>
      <c r="C603" s="11" t="s">
        <v>1881</v>
      </c>
      <c r="D603" s="11" t="s">
        <v>96</v>
      </c>
      <c r="E603" s="11" t="s">
        <v>759</v>
      </c>
      <c r="F603" s="11" t="s">
        <v>444</v>
      </c>
      <c r="G603" s="11" t="s">
        <v>2970</v>
      </c>
      <c r="H603" s="11" t="s">
        <v>66</v>
      </c>
      <c r="I603" s="11" t="s">
        <v>2971</v>
      </c>
      <c r="J603" s="11" t="s">
        <v>559</v>
      </c>
      <c r="K603" s="11" t="s">
        <v>587</v>
      </c>
      <c r="L603" s="11" t="s">
        <v>644</v>
      </c>
      <c r="M603" s="11" t="s">
        <v>274</v>
      </c>
      <c r="N603" s="13" t="s">
        <v>7979</v>
      </c>
      <c r="O603" s="11"/>
      <c r="P603" s="286"/>
    </row>
    <row r="604" spans="1:16" x14ac:dyDescent="0.3">
      <c r="A604" s="280" t="s">
        <v>2692</v>
      </c>
      <c r="B604" s="12" t="s">
        <v>4461</v>
      </c>
      <c r="C604" s="11" t="s">
        <v>1881</v>
      </c>
      <c r="D604" s="11" t="s">
        <v>255</v>
      </c>
      <c r="E604" s="11" t="s">
        <v>759</v>
      </c>
      <c r="F604" s="11" t="s">
        <v>497</v>
      </c>
      <c r="G604" s="11" t="s">
        <v>4460</v>
      </c>
      <c r="H604" s="11" t="s">
        <v>66</v>
      </c>
      <c r="I604" s="11" t="s">
        <v>4463</v>
      </c>
      <c r="J604" s="11" t="s">
        <v>4462</v>
      </c>
      <c r="K604" s="11" t="s">
        <v>587</v>
      </c>
      <c r="L604" s="11" t="s">
        <v>644</v>
      </c>
      <c r="M604" s="11" t="s">
        <v>7643</v>
      </c>
      <c r="N604" s="13" t="s">
        <v>7979</v>
      </c>
      <c r="O604" s="11"/>
      <c r="P604" s="286"/>
    </row>
    <row r="605" spans="1:16" x14ac:dyDescent="0.3">
      <c r="A605" s="280" t="s">
        <v>2692</v>
      </c>
      <c r="B605" s="12" t="s">
        <v>4465</v>
      </c>
      <c r="C605" s="11" t="s">
        <v>1881</v>
      </c>
      <c r="D605" s="11" t="s">
        <v>414</v>
      </c>
      <c r="E605" s="11" t="s">
        <v>2698</v>
      </c>
      <c r="F605" s="11" t="s">
        <v>497</v>
      </c>
      <c r="G605" s="11" t="s">
        <v>4464</v>
      </c>
      <c r="H605" s="11" t="s">
        <v>66</v>
      </c>
      <c r="I605" s="11" t="s">
        <v>4463</v>
      </c>
      <c r="J605" s="11" t="s">
        <v>2694</v>
      </c>
      <c r="K605" s="11" t="s">
        <v>587</v>
      </c>
      <c r="L605" s="11" t="s">
        <v>644</v>
      </c>
      <c r="M605" s="11" t="s">
        <v>7643</v>
      </c>
      <c r="N605" s="13" t="s">
        <v>7979</v>
      </c>
      <c r="O605" s="11"/>
      <c r="P605" s="286"/>
    </row>
    <row r="606" spans="1:16" x14ac:dyDescent="0.3">
      <c r="A606" s="280" t="s">
        <v>2692</v>
      </c>
      <c r="B606" s="12" t="s">
        <v>4467</v>
      </c>
      <c r="C606" s="11" t="s">
        <v>1881</v>
      </c>
      <c r="D606" s="11" t="s">
        <v>96</v>
      </c>
      <c r="E606" s="11" t="s">
        <v>2698</v>
      </c>
      <c r="F606" s="11" t="s">
        <v>497</v>
      </c>
      <c r="G606" s="11" t="s">
        <v>4466</v>
      </c>
      <c r="H606" s="11" t="s">
        <v>66</v>
      </c>
      <c r="I606" s="11" t="s">
        <v>4463</v>
      </c>
      <c r="J606" s="11" t="s">
        <v>1885</v>
      </c>
      <c r="K606" s="11" t="s">
        <v>587</v>
      </c>
      <c r="L606" s="11" t="s">
        <v>644</v>
      </c>
      <c r="M606" s="11" t="s">
        <v>7643</v>
      </c>
      <c r="N606" s="13" t="s">
        <v>7979</v>
      </c>
      <c r="O606" s="11"/>
      <c r="P606" s="286"/>
    </row>
    <row r="607" spans="1:16" x14ac:dyDescent="0.3">
      <c r="A607" s="280" t="s">
        <v>2692</v>
      </c>
      <c r="B607" s="12" t="s">
        <v>2693</v>
      </c>
      <c r="C607" s="11" t="s">
        <v>7561</v>
      </c>
      <c r="D607" s="11" t="s">
        <v>414</v>
      </c>
      <c r="E607" s="11" t="s">
        <v>759</v>
      </c>
      <c r="F607" s="11" t="s">
        <v>428</v>
      </c>
      <c r="G607" s="11" t="s">
        <v>2691</v>
      </c>
      <c r="H607" s="11" t="s">
        <v>66</v>
      </c>
      <c r="I607" s="11" t="s">
        <v>2695</v>
      </c>
      <c r="J607" s="11" t="s">
        <v>2694</v>
      </c>
      <c r="K607" s="11" t="s">
        <v>587</v>
      </c>
      <c r="L607" s="11" t="s">
        <v>644</v>
      </c>
      <c r="M607" s="11" t="s">
        <v>431</v>
      </c>
      <c r="N607" s="13" t="s">
        <v>7979</v>
      </c>
      <c r="O607" s="11"/>
      <c r="P607" s="286"/>
    </row>
    <row r="608" spans="1:16" x14ac:dyDescent="0.3">
      <c r="A608" s="280" t="s">
        <v>2692</v>
      </c>
      <c r="B608" s="12" t="s">
        <v>2697</v>
      </c>
      <c r="C608" s="11" t="s">
        <v>7561</v>
      </c>
      <c r="D608" s="11" t="s">
        <v>96</v>
      </c>
      <c r="E608" s="11" t="s">
        <v>2698</v>
      </c>
      <c r="F608" s="11" t="s">
        <v>428</v>
      </c>
      <c r="G608" s="11" t="s">
        <v>2696</v>
      </c>
      <c r="H608" s="11" t="s">
        <v>66</v>
      </c>
      <c r="I608" s="11" t="s">
        <v>2695</v>
      </c>
      <c r="J608" s="11" t="s">
        <v>1885</v>
      </c>
      <c r="K608" s="11" t="s">
        <v>587</v>
      </c>
      <c r="L608" s="11" t="s">
        <v>644</v>
      </c>
      <c r="M608" s="11" t="s">
        <v>431</v>
      </c>
      <c r="N608" s="13" t="s">
        <v>7979</v>
      </c>
      <c r="O608" s="11"/>
      <c r="P608" s="286"/>
    </row>
    <row r="609" spans="1:16" x14ac:dyDescent="0.3">
      <c r="A609" s="280" t="s">
        <v>2354</v>
      </c>
      <c r="B609" s="16" t="s">
        <v>2494</v>
      </c>
      <c r="C609" s="11" t="s">
        <v>1881</v>
      </c>
      <c r="D609" s="11" t="s">
        <v>96</v>
      </c>
      <c r="E609" s="11" t="s">
        <v>759</v>
      </c>
      <c r="F609" s="11" t="s">
        <v>411</v>
      </c>
      <c r="G609" s="11" t="s">
        <v>2493</v>
      </c>
      <c r="H609" s="11" t="s">
        <v>66</v>
      </c>
      <c r="I609" s="11" t="s">
        <v>2495</v>
      </c>
      <c r="J609" s="11" t="s">
        <v>1879</v>
      </c>
      <c r="K609" s="11" t="s">
        <v>587</v>
      </c>
      <c r="L609" s="11" t="s">
        <v>644</v>
      </c>
      <c r="M609" s="11" t="s">
        <v>415</v>
      </c>
      <c r="N609" s="13" t="s">
        <v>7979</v>
      </c>
      <c r="O609" s="13" t="s">
        <v>7956</v>
      </c>
      <c r="P609" s="14"/>
    </row>
    <row r="610" spans="1:16" x14ac:dyDescent="0.3">
      <c r="A610" s="280" t="s">
        <v>2354</v>
      </c>
      <c r="B610" s="12" t="s">
        <v>2497</v>
      </c>
      <c r="C610" s="11" t="s">
        <v>1881</v>
      </c>
      <c r="D610" s="11" t="s">
        <v>96</v>
      </c>
      <c r="E610" s="11" t="s">
        <v>759</v>
      </c>
      <c r="F610" s="11" t="s">
        <v>411</v>
      </c>
      <c r="G610" s="11" t="s">
        <v>2496</v>
      </c>
      <c r="H610" s="11" t="s">
        <v>66</v>
      </c>
      <c r="I610" s="11" t="s">
        <v>2498</v>
      </c>
      <c r="J610" s="11" t="s">
        <v>1879</v>
      </c>
      <c r="K610" s="11" t="s">
        <v>587</v>
      </c>
      <c r="L610" s="11" t="s">
        <v>644</v>
      </c>
      <c r="M610" s="11" t="s">
        <v>415</v>
      </c>
      <c r="N610" s="13" t="s">
        <v>7979</v>
      </c>
      <c r="O610" s="11"/>
      <c r="P610" s="286"/>
    </row>
    <row r="611" spans="1:16" x14ac:dyDescent="0.3">
      <c r="A611" s="280" t="s">
        <v>2354</v>
      </c>
      <c r="B611" s="12" t="s">
        <v>2500</v>
      </c>
      <c r="C611" s="11" t="s">
        <v>1881</v>
      </c>
      <c r="D611" s="11" t="s">
        <v>96</v>
      </c>
      <c r="E611" s="11" t="s">
        <v>759</v>
      </c>
      <c r="F611" s="11" t="s">
        <v>411</v>
      </c>
      <c r="G611" s="11" t="s">
        <v>2499</v>
      </c>
      <c r="H611" s="11" t="s">
        <v>66</v>
      </c>
      <c r="I611" s="11" t="s">
        <v>2501</v>
      </c>
      <c r="J611" s="11" t="s">
        <v>1879</v>
      </c>
      <c r="K611" s="11" t="s">
        <v>587</v>
      </c>
      <c r="L611" s="11" t="s">
        <v>644</v>
      </c>
      <c r="M611" s="11" t="s">
        <v>415</v>
      </c>
      <c r="N611" s="13" t="s">
        <v>7979</v>
      </c>
      <c r="O611" s="11"/>
      <c r="P611" s="286"/>
    </row>
    <row r="612" spans="1:16" x14ac:dyDescent="0.3">
      <c r="A612" s="280" t="s">
        <v>2354</v>
      </c>
      <c r="B612" s="12" t="s">
        <v>2503</v>
      </c>
      <c r="C612" s="11" t="s">
        <v>1881</v>
      </c>
      <c r="D612" s="11" t="s">
        <v>96</v>
      </c>
      <c r="E612" s="11" t="s">
        <v>759</v>
      </c>
      <c r="F612" s="11" t="s">
        <v>411</v>
      </c>
      <c r="G612" s="11" t="s">
        <v>2502</v>
      </c>
      <c r="H612" s="11" t="s">
        <v>66</v>
      </c>
      <c r="I612" s="11" t="s">
        <v>2504</v>
      </c>
      <c r="J612" s="11" t="s">
        <v>1879</v>
      </c>
      <c r="K612" s="11" t="s">
        <v>587</v>
      </c>
      <c r="L612" s="11" t="s">
        <v>644</v>
      </c>
      <c r="M612" s="11" t="s">
        <v>415</v>
      </c>
      <c r="N612" s="13" t="s">
        <v>7979</v>
      </c>
      <c r="O612" s="11"/>
      <c r="P612" s="286"/>
    </row>
    <row r="613" spans="1:16" x14ac:dyDescent="0.3">
      <c r="A613" s="280" t="s">
        <v>2354</v>
      </c>
      <c r="B613" s="12" t="s">
        <v>2506</v>
      </c>
      <c r="C613" s="11" t="s">
        <v>1881</v>
      </c>
      <c r="D613" s="11" t="s">
        <v>96</v>
      </c>
      <c r="E613" s="11" t="s">
        <v>759</v>
      </c>
      <c r="F613" s="11" t="s">
        <v>411</v>
      </c>
      <c r="G613" s="11" t="s">
        <v>2505</v>
      </c>
      <c r="H613" s="11" t="s">
        <v>66</v>
      </c>
      <c r="I613" s="11" t="s">
        <v>2507</v>
      </c>
      <c r="J613" s="11" t="s">
        <v>1879</v>
      </c>
      <c r="K613" s="11" t="s">
        <v>587</v>
      </c>
      <c r="L613" s="11" t="s">
        <v>644</v>
      </c>
      <c r="M613" s="11" t="s">
        <v>415</v>
      </c>
      <c r="N613" s="13" t="s">
        <v>7979</v>
      </c>
      <c r="O613" s="11"/>
      <c r="P613" s="286"/>
    </row>
    <row r="614" spans="1:16" x14ac:dyDescent="0.3">
      <c r="A614" s="280" t="s">
        <v>2354</v>
      </c>
      <c r="B614" s="12" t="s">
        <v>2509</v>
      </c>
      <c r="C614" s="11" t="s">
        <v>1881</v>
      </c>
      <c r="D614" s="11" t="s">
        <v>96</v>
      </c>
      <c r="E614" s="11" t="s">
        <v>759</v>
      </c>
      <c r="F614" s="11" t="s">
        <v>411</v>
      </c>
      <c r="G614" s="11" t="s">
        <v>2508</v>
      </c>
      <c r="H614" s="11" t="s">
        <v>66</v>
      </c>
      <c r="I614" s="11" t="s">
        <v>2510</v>
      </c>
      <c r="J614" s="11" t="s">
        <v>1879</v>
      </c>
      <c r="K614" s="11" t="s">
        <v>587</v>
      </c>
      <c r="L614" s="11" t="s">
        <v>644</v>
      </c>
      <c r="M614" s="11" t="s">
        <v>415</v>
      </c>
      <c r="N614" s="13" t="s">
        <v>7979</v>
      </c>
      <c r="O614" s="11"/>
      <c r="P614" s="286"/>
    </row>
    <row r="615" spans="1:16" x14ac:dyDescent="0.3">
      <c r="A615" s="280" t="s">
        <v>2354</v>
      </c>
      <c r="B615" s="12" t="s">
        <v>2512</v>
      </c>
      <c r="C615" s="11" t="s">
        <v>1881</v>
      </c>
      <c r="D615" s="11" t="s">
        <v>96</v>
      </c>
      <c r="E615" s="11" t="s">
        <v>759</v>
      </c>
      <c r="F615" s="11" t="s">
        <v>411</v>
      </c>
      <c r="G615" s="11" t="s">
        <v>2511</v>
      </c>
      <c r="H615" s="11" t="s">
        <v>66</v>
      </c>
      <c r="I615" s="11" t="s">
        <v>2513</v>
      </c>
      <c r="J615" s="11" t="s">
        <v>1879</v>
      </c>
      <c r="K615" s="11" t="s">
        <v>587</v>
      </c>
      <c r="L615" s="11" t="s">
        <v>644</v>
      </c>
      <c r="M615" s="11" t="s">
        <v>415</v>
      </c>
      <c r="N615" s="13" t="s">
        <v>7979</v>
      </c>
      <c r="O615" s="11"/>
      <c r="P615" s="286"/>
    </row>
    <row r="616" spans="1:16" x14ac:dyDescent="0.3">
      <c r="A616" s="280" t="s">
        <v>2354</v>
      </c>
      <c r="B616" s="12" t="s">
        <v>2515</v>
      </c>
      <c r="C616" s="11" t="s">
        <v>1881</v>
      </c>
      <c r="D616" s="11" t="s">
        <v>96</v>
      </c>
      <c r="E616" s="11" t="s">
        <v>759</v>
      </c>
      <c r="F616" s="11" t="s">
        <v>411</v>
      </c>
      <c r="G616" s="11" t="s">
        <v>2514</v>
      </c>
      <c r="H616" s="11" t="s">
        <v>66</v>
      </c>
      <c r="I616" s="11" t="s">
        <v>2516</v>
      </c>
      <c r="J616" s="11" t="s">
        <v>1879</v>
      </c>
      <c r="K616" s="11" t="s">
        <v>587</v>
      </c>
      <c r="L616" s="11" t="s">
        <v>644</v>
      </c>
      <c r="M616" s="11" t="s">
        <v>415</v>
      </c>
      <c r="N616" s="13" t="s">
        <v>7979</v>
      </c>
      <c r="O616" s="11"/>
      <c r="P616" s="286"/>
    </row>
    <row r="617" spans="1:16" x14ac:dyDescent="0.3">
      <c r="A617" s="280" t="s">
        <v>2354</v>
      </c>
      <c r="B617" s="12" t="s">
        <v>2518</v>
      </c>
      <c r="C617" s="11" t="s">
        <v>1881</v>
      </c>
      <c r="D617" s="11" t="s">
        <v>96</v>
      </c>
      <c r="E617" s="11" t="s">
        <v>759</v>
      </c>
      <c r="F617" s="11" t="s">
        <v>411</v>
      </c>
      <c r="G617" s="11" t="s">
        <v>2517</v>
      </c>
      <c r="H617" s="11" t="s">
        <v>66</v>
      </c>
      <c r="I617" s="11" t="s">
        <v>2519</v>
      </c>
      <c r="J617" s="11" t="s">
        <v>1879</v>
      </c>
      <c r="K617" s="11" t="s">
        <v>587</v>
      </c>
      <c r="L617" s="11" t="s">
        <v>644</v>
      </c>
      <c r="M617" s="11" t="s">
        <v>415</v>
      </c>
      <c r="N617" s="13" t="s">
        <v>7979</v>
      </c>
      <c r="O617" s="11"/>
      <c r="P617" s="286"/>
    </row>
    <row r="618" spans="1:16" x14ac:dyDescent="0.3">
      <c r="A618" s="280" t="s">
        <v>2354</v>
      </c>
      <c r="B618" s="12" t="s">
        <v>2521</v>
      </c>
      <c r="C618" s="11" t="s">
        <v>1881</v>
      </c>
      <c r="D618" s="11" t="s">
        <v>96</v>
      </c>
      <c r="E618" s="11" t="s">
        <v>759</v>
      </c>
      <c r="F618" s="11" t="s">
        <v>411</v>
      </c>
      <c r="G618" s="11" t="s">
        <v>2520</v>
      </c>
      <c r="H618" s="11" t="s">
        <v>66</v>
      </c>
      <c r="I618" s="11" t="s">
        <v>2522</v>
      </c>
      <c r="J618" s="11" t="s">
        <v>1879</v>
      </c>
      <c r="K618" s="11" t="s">
        <v>587</v>
      </c>
      <c r="L618" s="11" t="s">
        <v>644</v>
      </c>
      <c r="M618" s="11" t="s">
        <v>415</v>
      </c>
      <c r="N618" s="13" t="s">
        <v>7979</v>
      </c>
      <c r="O618" s="11"/>
      <c r="P618" s="286"/>
    </row>
    <row r="619" spans="1:16" x14ac:dyDescent="0.3">
      <c r="A619" s="280" t="s">
        <v>2354</v>
      </c>
      <c r="B619" s="12" t="s">
        <v>2524</v>
      </c>
      <c r="C619" s="11" t="s">
        <v>1881</v>
      </c>
      <c r="D619" s="11" t="s">
        <v>96</v>
      </c>
      <c r="E619" s="11" t="s">
        <v>759</v>
      </c>
      <c r="F619" s="11" t="s">
        <v>411</v>
      </c>
      <c r="G619" s="11" t="s">
        <v>2523</v>
      </c>
      <c r="H619" s="11" t="s">
        <v>66</v>
      </c>
      <c r="I619" s="11" t="s">
        <v>2525</v>
      </c>
      <c r="J619" s="11" t="s">
        <v>1879</v>
      </c>
      <c r="K619" s="11" t="s">
        <v>587</v>
      </c>
      <c r="L619" s="11" t="s">
        <v>644</v>
      </c>
      <c r="M619" s="11" t="s">
        <v>415</v>
      </c>
      <c r="N619" s="13" t="s">
        <v>7979</v>
      </c>
      <c r="O619" s="11"/>
      <c r="P619" s="286"/>
    </row>
    <row r="620" spans="1:16" x14ac:dyDescent="0.3">
      <c r="A620" s="280" t="s">
        <v>2354</v>
      </c>
      <c r="B620" s="12" t="s">
        <v>2527</v>
      </c>
      <c r="C620" s="11" t="s">
        <v>1881</v>
      </c>
      <c r="D620" s="11" t="s">
        <v>96</v>
      </c>
      <c r="E620" s="11" t="s">
        <v>759</v>
      </c>
      <c r="F620" s="11" t="s">
        <v>411</v>
      </c>
      <c r="G620" s="11" t="s">
        <v>2526</v>
      </c>
      <c r="H620" s="11" t="s">
        <v>66</v>
      </c>
      <c r="I620" s="11" t="s">
        <v>2528</v>
      </c>
      <c r="J620" s="11" t="s">
        <v>1879</v>
      </c>
      <c r="K620" s="11" t="s">
        <v>587</v>
      </c>
      <c r="L620" s="11" t="s">
        <v>644</v>
      </c>
      <c r="M620" s="11" t="s">
        <v>415</v>
      </c>
      <c r="N620" s="13" t="s">
        <v>7979</v>
      </c>
      <c r="O620" s="11"/>
      <c r="P620" s="286"/>
    </row>
    <row r="621" spans="1:16" x14ac:dyDescent="0.3">
      <c r="A621" s="280" t="s">
        <v>2354</v>
      </c>
      <c r="B621" s="12" t="s">
        <v>2530</v>
      </c>
      <c r="C621" s="11" t="s">
        <v>1881</v>
      </c>
      <c r="D621" s="11" t="s">
        <v>96</v>
      </c>
      <c r="E621" s="11" t="s">
        <v>759</v>
      </c>
      <c r="F621" s="11" t="s">
        <v>411</v>
      </c>
      <c r="G621" s="11" t="s">
        <v>2529</v>
      </c>
      <c r="H621" s="11" t="s">
        <v>66</v>
      </c>
      <c r="I621" s="11" t="s">
        <v>2531</v>
      </c>
      <c r="J621" s="11" t="s">
        <v>1879</v>
      </c>
      <c r="K621" s="11" t="s">
        <v>587</v>
      </c>
      <c r="L621" s="11" t="s">
        <v>644</v>
      </c>
      <c r="M621" s="11" t="s">
        <v>415</v>
      </c>
      <c r="N621" s="13" t="s">
        <v>7979</v>
      </c>
      <c r="O621" s="11"/>
      <c r="P621" s="286"/>
    </row>
    <row r="622" spans="1:16" x14ac:dyDescent="0.3">
      <c r="A622" s="280" t="s">
        <v>2354</v>
      </c>
      <c r="B622" s="12" t="s">
        <v>2533</v>
      </c>
      <c r="C622" s="11" t="s">
        <v>1881</v>
      </c>
      <c r="D622" s="11" t="s">
        <v>96</v>
      </c>
      <c r="E622" s="11" t="s">
        <v>759</v>
      </c>
      <c r="F622" s="11" t="s">
        <v>411</v>
      </c>
      <c r="G622" s="11" t="s">
        <v>2532</v>
      </c>
      <c r="H622" s="11" t="s">
        <v>66</v>
      </c>
      <c r="I622" s="11" t="s">
        <v>2534</v>
      </c>
      <c r="J622" s="11" t="s">
        <v>1879</v>
      </c>
      <c r="K622" s="11" t="s">
        <v>587</v>
      </c>
      <c r="L622" s="11" t="s">
        <v>644</v>
      </c>
      <c r="M622" s="11" t="s">
        <v>415</v>
      </c>
      <c r="N622" s="13" t="s">
        <v>7979</v>
      </c>
      <c r="O622" s="11"/>
      <c r="P622" s="286"/>
    </row>
    <row r="623" spans="1:16" x14ac:dyDescent="0.3">
      <c r="A623" s="280" t="s">
        <v>2354</v>
      </c>
      <c r="B623" s="12" t="s">
        <v>2536</v>
      </c>
      <c r="C623" s="11" t="s">
        <v>1881</v>
      </c>
      <c r="D623" s="11" t="s">
        <v>96</v>
      </c>
      <c r="E623" s="11" t="s">
        <v>759</v>
      </c>
      <c r="F623" s="11" t="s">
        <v>411</v>
      </c>
      <c r="G623" s="11" t="s">
        <v>2535</v>
      </c>
      <c r="H623" s="11" t="s">
        <v>66</v>
      </c>
      <c r="I623" s="11" t="s">
        <v>2537</v>
      </c>
      <c r="J623" s="11" t="s">
        <v>1879</v>
      </c>
      <c r="K623" s="11" t="s">
        <v>587</v>
      </c>
      <c r="L623" s="11" t="s">
        <v>644</v>
      </c>
      <c r="M623" s="11" t="s">
        <v>415</v>
      </c>
      <c r="N623" s="13" t="s">
        <v>7979</v>
      </c>
      <c r="O623" s="11"/>
      <c r="P623" s="286"/>
    </row>
    <row r="624" spans="1:16" x14ac:dyDescent="0.3">
      <c r="A624" s="280" t="s">
        <v>2354</v>
      </c>
      <c r="B624" s="12" t="s">
        <v>2539</v>
      </c>
      <c r="C624" s="11" t="s">
        <v>1881</v>
      </c>
      <c r="D624" s="11" t="s">
        <v>96</v>
      </c>
      <c r="E624" s="11" t="s">
        <v>759</v>
      </c>
      <c r="F624" s="11" t="s">
        <v>411</v>
      </c>
      <c r="G624" s="11" t="s">
        <v>2538</v>
      </c>
      <c r="H624" s="11" t="s">
        <v>66</v>
      </c>
      <c r="I624" s="11" t="s">
        <v>2540</v>
      </c>
      <c r="J624" s="11" t="s">
        <v>1879</v>
      </c>
      <c r="K624" s="11" t="s">
        <v>587</v>
      </c>
      <c r="L624" s="11" t="s">
        <v>644</v>
      </c>
      <c r="M624" s="11" t="s">
        <v>415</v>
      </c>
      <c r="N624" s="13" t="s">
        <v>7979</v>
      </c>
      <c r="O624" s="11"/>
      <c r="P624" s="286"/>
    </row>
    <row r="625" spans="1:16" x14ac:dyDescent="0.3">
      <c r="A625" s="280" t="s">
        <v>2354</v>
      </c>
      <c r="B625" s="12" t="s">
        <v>2542</v>
      </c>
      <c r="C625" s="11" t="s">
        <v>1881</v>
      </c>
      <c r="D625" s="11" t="s">
        <v>96</v>
      </c>
      <c r="E625" s="11" t="s">
        <v>759</v>
      </c>
      <c r="F625" s="11" t="s">
        <v>411</v>
      </c>
      <c r="G625" s="11" t="s">
        <v>2541</v>
      </c>
      <c r="H625" s="11" t="s">
        <v>66</v>
      </c>
      <c r="I625" s="11" t="s">
        <v>2543</v>
      </c>
      <c r="J625" s="11" t="s">
        <v>1879</v>
      </c>
      <c r="K625" s="11" t="s">
        <v>587</v>
      </c>
      <c r="L625" s="11" t="s">
        <v>644</v>
      </c>
      <c r="M625" s="11" t="s">
        <v>415</v>
      </c>
      <c r="N625" s="13" t="s">
        <v>7979</v>
      </c>
      <c r="O625" s="11"/>
      <c r="P625" s="286"/>
    </row>
    <row r="626" spans="1:16" x14ac:dyDescent="0.3">
      <c r="A626" s="280" t="s">
        <v>2354</v>
      </c>
      <c r="B626" s="12" t="s">
        <v>2545</v>
      </c>
      <c r="C626" s="11" t="s">
        <v>1881</v>
      </c>
      <c r="D626" s="11" t="s">
        <v>96</v>
      </c>
      <c r="E626" s="11" t="s">
        <v>759</v>
      </c>
      <c r="F626" s="11" t="s">
        <v>411</v>
      </c>
      <c r="G626" s="11" t="s">
        <v>2544</v>
      </c>
      <c r="H626" s="11" t="s">
        <v>66</v>
      </c>
      <c r="I626" s="11" t="s">
        <v>2546</v>
      </c>
      <c r="J626" s="11" t="s">
        <v>1879</v>
      </c>
      <c r="K626" s="11" t="s">
        <v>587</v>
      </c>
      <c r="L626" s="11" t="s">
        <v>644</v>
      </c>
      <c r="M626" s="11" t="s">
        <v>415</v>
      </c>
      <c r="N626" s="13" t="s">
        <v>7979</v>
      </c>
      <c r="O626" s="11"/>
      <c r="P626" s="286"/>
    </row>
    <row r="627" spans="1:16" x14ac:dyDescent="0.3">
      <c r="A627" s="280" t="s">
        <v>2354</v>
      </c>
      <c r="B627" s="12" t="s">
        <v>2548</v>
      </c>
      <c r="C627" s="11" t="s">
        <v>1881</v>
      </c>
      <c r="D627" s="11" t="s">
        <v>96</v>
      </c>
      <c r="E627" s="11" t="s">
        <v>759</v>
      </c>
      <c r="F627" s="11" t="s">
        <v>411</v>
      </c>
      <c r="G627" s="11" t="s">
        <v>2547</v>
      </c>
      <c r="H627" s="11" t="s">
        <v>66</v>
      </c>
      <c r="I627" s="11" t="s">
        <v>2549</v>
      </c>
      <c r="J627" s="11" t="s">
        <v>1879</v>
      </c>
      <c r="K627" s="11" t="s">
        <v>587</v>
      </c>
      <c r="L627" s="11" t="s">
        <v>644</v>
      </c>
      <c r="M627" s="11" t="s">
        <v>415</v>
      </c>
      <c r="N627" s="13" t="s">
        <v>7979</v>
      </c>
      <c r="O627" s="11"/>
      <c r="P627" s="286"/>
    </row>
    <row r="628" spans="1:16" x14ac:dyDescent="0.3">
      <c r="A628" s="280" t="s">
        <v>2354</v>
      </c>
      <c r="B628" s="12" t="s">
        <v>4114</v>
      </c>
      <c r="C628" s="11" t="s">
        <v>1881</v>
      </c>
      <c r="D628" s="11" t="s">
        <v>96</v>
      </c>
      <c r="E628" s="11" t="s">
        <v>759</v>
      </c>
      <c r="F628" s="11" t="s">
        <v>474</v>
      </c>
      <c r="G628" s="11" t="s">
        <v>4113</v>
      </c>
      <c r="H628" s="11" t="s">
        <v>66</v>
      </c>
      <c r="I628" s="11" t="s">
        <v>4115</v>
      </c>
      <c r="J628" s="11" t="s">
        <v>1879</v>
      </c>
      <c r="K628" s="11" t="s">
        <v>587</v>
      </c>
      <c r="L628" s="11" t="s">
        <v>644</v>
      </c>
      <c r="M628" s="11" t="s">
        <v>477</v>
      </c>
      <c r="N628" s="13" t="s">
        <v>7979</v>
      </c>
      <c r="O628" s="11"/>
      <c r="P628" s="286"/>
    </row>
    <row r="629" spans="1:16" x14ac:dyDescent="0.3">
      <c r="A629" s="280" t="s">
        <v>2354</v>
      </c>
      <c r="B629" s="12" t="s">
        <v>4314</v>
      </c>
      <c r="C629" s="11" t="s">
        <v>7561</v>
      </c>
      <c r="D629" s="11" t="s">
        <v>96</v>
      </c>
      <c r="E629" s="11" t="s">
        <v>759</v>
      </c>
      <c r="F629" s="11" t="s">
        <v>497</v>
      </c>
      <c r="G629" s="11" t="s">
        <v>4313</v>
      </c>
      <c r="H629" s="11" t="s">
        <v>66</v>
      </c>
      <c r="I629" s="11" t="s">
        <v>4315</v>
      </c>
      <c r="J629" s="11" t="s">
        <v>1879</v>
      </c>
      <c r="K629" s="11" t="s">
        <v>587</v>
      </c>
      <c r="L629" s="11" t="s">
        <v>644</v>
      </c>
      <c r="M629" s="11" t="s">
        <v>499</v>
      </c>
      <c r="N629" s="13" t="s">
        <v>7979</v>
      </c>
      <c r="O629" s="11"/>
      <c r="P629" s="286"/>
    </row>
    <row r="630" spans="1:16" x14ac:dyDescent="0.3">
      <c r="A630" s="280" t="s">
        <v>2354</v>
      </c>
      <c r="B630" s="12" t="s">
        <v>2703</v>
      </c>
      <c r="C630" s="11" t="s">
        <v>1881</v>
      </c>
      <c r="D630" s="11" t="s">
        <v>96</v>
      </c>
      <c r="E630" s="11" t="s">
        <v>759</v>
      </c>
      <c r="F630" s="11" t="s">
        <v>428</v>
      </c>
      <c r="G630" s="11" t="s">
        <v>2702</v>
      </c>
      <c r="H630" s="11" t="s">
        <v>66</v>
      </c>
      <c r="I630" s="11" t="s">
        <v>2704</v>
      </c>
      <c r="J630" s="11" t="s">
        <v>1879</v>
      </c>
      <c r="K630" s="11" t="s">
        <v>587</v>
      </c>
      <c r="L630" s="11" t="s">
        <v>644</v>
      </c>
      <c r="M630" s="11" t="s">
        <v>431</v>
      </c>
      <c r="N630" s="13" t="s">
        <v>7979</v>
      </c>
      <c r="O630" s="11"/>
      <c r="P630" s="286"/>
    </row>
    <row r="631" spans="1:16" x14ac:dyDescent="0.3">
      <c r="A631" s="280" t="s">
        <v>2354</v>
      </c>
      <c r="B631" s="12" t="s">
        <v>2647</v>
      </c>
      <c r="C631" s="11" t="s">
        <v>7561</v>
      </c>
      <c r="D631" s="11" t="s">
        <v>96</v>
      </c>
      <c r="E631" s="11" t="s">
        <v>759</v>
      </c>
      <c r="F631" s="11" t="s">
        <v>428</v>
      </c>
      <c r="G631" s="11" t="s">
        <v>2646</v>
      </c>
      <c r="H631" s="11" t="s">
        <v>66</v>
      </c>
      <c r="I631" s="11" t="s">
        <v>2648</v>
      </c>
      <c r="J631" s="11" t="s">
        <v>1879</v>
      </c>
      <c r="K631" s="11" t="s">
        <v>587</v>
      </c>
      <c r="L631" s="11" t="s">
        <v>644</v>
      </c>
      <c r="M631" s="11" t="s">
        <v>431</v>
      </c>
      <c r="N631" s="13" t="s">
        <v>7979</v>
      </c>
      <c r="O631" s="11"/>
      <c r="P631" s="286"/>
    </row>
    <row r="632" spans="1:16" x14ac:dyDescent="0.3">
      <c r="A632" s="280" t="s">
        <v>2354</v>
      </c>
      <c r="B632" s="12" t="s">
        <v>2650</v>
      </c>
      <c r="C632" s="11" t="s">
        <v>7561</v>
      </c>
      <c r="D632" s="11" t="s">
        <v>96</v>
      </c>
      <c r="E632" s="11" t="s">
        <v>759</v>
      </c>
      <c r="F632" s="11" t="s">
        <v>428</v>
      </c>
      <c r="G632" s="11" t="s">
        <v>2649</v>
      </c>
      <c r="H632" s="11" t="s">
        <v>66</v>
      </c>
      <c r="I632" s="11" t="s">
        <v>2651</v>
      </c>
      <c r="J632" s="11" t="s">
        <v>1879</v>
      </c>
      <c r="K632" s="11" t="s">
        <v>587</v>
      </c>
      <c r="L632" s="11" t="s">
        <v>644</v>
      </c>
      <c r="M632" s="11" t="s">
        <v>431</v>
      </c>
      <c r="N632" s="13" t="s">
        <v>7979</v>
      </c>
      <c r="O632" s="11"/>
      <c r="P632" s="286"/>
    </row>
    <row r="633" spans="1:16" x14ac:dyDescent="0.3">
      <c r="A633" s="280" t="s">
        <v>2354</v>
      </c>
      <c r="B633" s="12" t="s">
        <v>2653</v>
      </c>
      <c r="C633" s="11" t="s">
        <v>7561</v>
      </c>
      <c r="D633" s="11" t="s">
        <v>96</v>
      </c>
      <c r="E633" s="11" t="s">
        <v>759</v>
      </c>
      <c r="F633" s="11" t="s">
        <v>428</v>
      </c>
      <c r="G633" s="11" t="s">
        <v>2652</v>
      </c>
      <c r="H633" s="11" t="s">
        <v>66</v>
      </c>
      <c r="I633" s="11" t="s">
        <v>2654</v>
      </c>
      <c r="J633" s="11" t="s">
        <v>1879</v>
      </c>
      <c r="K633" s="11" t="s">
        <v>587</v>
      </c>
      <c r="L633" s="11" t="s">
        <v>644</v>
      </c>
      <c r="M633" s="11" t="s">
        <v>431</v>
      </c>
      <c r="N633" s="13" t="s">
        <v>7979</v>
      </c>
      <c r="O633" s="11"/>
      <c r="P633" s="286"/>
    </row>
    <row r="634" spans="1:16" x14ac:dyDescent="0.3">
      <c r="A634" s="280" t="s">
        <v>2354</v>
      </c>
      <c r="B634" s="12" t="s">
        <v>2449</v>
      </c>
      <c r="C634" s="11" t="s">
        <v>7561</v>
      </c>
      <c r="D634" s="11" t="s">
        <v>96</v>
      </c>
      <c r="E634" s="11" t="s">
        <v>759</v>
      </c>
      <c r="F634" s="11" t="s">
        <v>411</v>
      </c>
      <c r="G634" s="11" t="s">
        <v>2448</v>
      </c>
      <c r="H634" s="11" t="s">
        <v>66</v>
      </c>
      <c r="I634" s="11" t="s">
        <v>2450</v>
      </c>
      <c r="J634" s="11" t="s">
        <v>1879</v>
      </c>
      <c r="K634" s="11" t="s">
        <v>587</v>
      </c>
      <c r="L634" s="11" t="s">
        <v>644</v>
      </c>
      <c r="M634" s="11" t="s">
        <v>415</v>
      </c>
      <c r="N634" s="13" t="s">
        <v>7979</v>
      </c>
      <c r="O634" s="11"/>
      <c r="P634" s="286"/>
    </row>
    <row r="635" spans="1:16" x14ac:dyDescent="0.3">
      <c r="A635" s="280" t="s">
        <v>2354</v>
      </c>
      <c r="B635" s="12" t="s">
        <v>2452</v>
      </c>
      <c r="C635" s="11" t="s">
        <v>7561</v>
      </c>
      <c r="D635" s="11" t="s">
        <v>96</v>
      </c>
      <c r="E635" s="11" t="s">
        <v>759</v>
      </c>
      <c r="F635" s="11" t="s">
        <v>411</v>
      </c>
      <c r="G635" s="11" t="s">
        <v>2451</v>
      </c>
      <c r="H635" s="11" t="s">
        <v>66</v>
      </c>
      <c r="I635" s="11" t="s">
        <v>2453</v>
      </c>
      <c r="J635" s="11" t="s">
        <v>1879</v>
      </c>
      <c r="K635" s="11" t="s">
        <v>587</v>
      </c>
      <c r="L635" s="11" t="s">
        <v>644</v>
      </c>
      <c r="M635" s="11" t="s">
        <v>415</v>
      </c>
      <c r="N635" s="13" t="s">
        <v>7979</v>
      </c>
      <c r="O635" s="11"/>
      <c r="P635" s="286"/>
    </row>
    <row r="636" spans="1:16" x14ac:dyDescent="0.3">
      <c r="A636" s="280" t="s">
        <v>2354</v>
      </c>
      <c r="B636" s="12" t="s">
        <v>2455</v>
      </c>
      <c r="C636" s="11" t="s">
        <v>7561</v>
      </c>
      <c r="D636" s="11" t="s">
        <v>96</v>
      </c>
      <c r="E636" s="11" t="s">
        <v>759</v>
      </c>
      <c r="F636" s="11" t="s">
        <v>411</v>
      </c>
      <c r="G636" s="11" t="s">
        <v>2454</v>
      </c>
      <c r="H636" s="11" t="s">
        <v>66</v>
      </c>
      <c r="I636" s="11" t="s">
        <v>2456</v>
      </c>
      <c r="J636" s="11" t="s">
        <v>1879</v>
      </c>
      <c r="K636" s="11" t="s">
        <v>587</v>
      </c>
      <c r="L636" s="11" t="s">
        <v>644</v>
      </c>
      <c r="M636" s="11" t="s">
        <v>415</v>
      </c>
      <c r="N636" s="13" t="s">
        <v>7979</v>
      </c>
      <c r="O636" s="11"/>
      <c r="P636" s="286"/>
    </row>
    <row r="637" spans="1:16" x14ac:dyDescent="0.3">
      <c r="A637" s="280" t="s">
        <v>2354</v>
      </c>
      <c r="B637" s="12" t="s">
        <v>4092</v>
      </c>
      <c r="C637" s="11" t="s">
        <v>1881</v>
      </c>
      <c r="D637" s="11" t="s">
        <v>96</v>
      </c>
      <c r="E637" s="11" t="s">
        <v>759</v>
      </c>
      <c r="F637" s="11" t="s">
        <v>470</v>
      </c>
      <c r="G637" s="11" t="s">
        <v>4091</v>
      </c>
      <c r="H637" s="11" t="s">
        <v>66</v>
      </c>
      <c r="I637" s="11" t="s">
        <v>4090</v>
      </c>
      <c r="J637" s="11" t="s">
        <v>1879</v>
      </c>
      <c r="K637" s="11" t="s">
        <v>587</v>
      </c>
      <c r="L637" s="11" t="s">
        <v>644</v>
      </c>
      <c r="M637" s="11" t="s">
        <v>473</v>
      </c>
      <c r="N637" s="13" t="s">
        <v>7979</v>
      </c>
      <c r="O637" s="11"/>
      <c r="P637" s="286"/>
    </row>
    <row r="638" spans="1:16" x14ac:dyDescent="0.3">
      <c r="A638" s="280" t="s">
        <v>2354</v>
      </c>
      <c r="B638" s="12" t="s">
        <v>4084</v>
      </c>
      <c r="C638" s="11" t="s">
        <v>1881</v>
      </c>
      <c r="D638" s="11" t="s">
        <v>96</v>
      </c>
      <c r="E638" s="11" t="s">
        <v>759</v>
      </c>
      <c r="F638" s="11" t="s">
        <v>466</v>
      </c>
      <c r="G638" s="11" t="s">
        <v>4083</v>
      </c>
      <c r="H638" s="11" t="s">
        <v>66</v>
      </c>
      <c r="I638" s="11" t="s">
        <v>4085</v>
      </c>
      <c r="J638" s="11" t="s">
        <v>1879</v>
      </c>
      <c r="K638" s="11" t="s">
        <v>587</v>
      </c>
      <c r="L638" s="11" t="s">
        <v>644</v>
      </c>
      <c r="M638" s="11" t="s">
        <v>469</v>
      </c>
      <c r="N638" s="13" t="s">
        <v>7979</v>
      </c>
      <c r="O638" s="11"/>
      <c r="P638" s="286"/>
    </row>
    <row r="639" spans="1:16" x14ac:dyDescent="0.3">
      <c r="A639" s="280" t="s">
        <v>2354</v>
      </c>
      <c r="B639" s="12" t="s">
        <v>2602</v>
      </c>
      <c r="C639" s="11" t="s">
        <v>7561</v>
      </c>
      <c r="D639" s="11" t="s">
        <v>96</v>
      </c>
      <c r="E639" s="11" t="s">
        <v>759</v>
      </c>
      <c r="F639" s="11" t="s">
        <v>420</v>
      </c>
      <c r="G639" s="11" t="s">
        <v>2601</v>
      </c>
      <c r="H639" s="11" t="s">
        <v>66</v>
      </c>
      <c r="I639" s="11" t="s">
        <v>2603</v>
      </c>
      <c r="J639" s="11" t="s">
        <v>1879</v>
      </c>
      <c r="K639" s="11" t="s">
        <v>587</v>
      </c>
      <c r="L639" s="11" t="s">
        <v>644</v>
      </c>
      <c r="M639" s="11" t="s">
        <v>423</v>
      </c>
      <c r="N639" s="13" t="s">
        <v>7979</v>
      </c>
      <c r="O639" s="11"/>
      <c r="P639" s="286"/>
    </row>
    <row r="640" spans="1:16" x14ac:dyDescent="0.3">
      <c r="A640" s="280" t="s">
        <v>2354</v>
      </c>
      <c r="B640" s="12" t="s">
        <v>4496</v>
      </c>
      <c r="C640" s="11" t="s">
        <v>1881</v>
      </c>
      <c r="D640" s="11" t="s">
        <v>96</v>
      </c>
      <c r="E640" s="11" t="s">
        <v>759</v>
      </c>
      <c r="F640" s="11" t="s">
        <v>500</v>
      </c>
      <c r="G640" s="11" t="s">
        <v>4495</v>
      </c>
      <c r="H640" s="11" t="s">
        <v>66</v>
      </c>
      <c r="I640" s="11" t="s">
        <v>4497</v>
      </c>
      <c r="J640" s="11" t="s">
        <v>1879</v>
      </c>
      <c r="K640" s="11" t="s">
        <v>587</v>
      </c>
      <c r="L640" s="11" t="s">
        <v>644</v>
      </c>
      <c r="M640" s="11" t="s">
        <v>502</v>
      </c>
      <c r="N640" s="13" t="s">
        <v>7979</v>
      </c>
      <c r="O640" s="11"/>
      <c r="P640" s="286"/>
    </row>
    <row r="641" spans="1:16" x14ac:dyDescent="0.3">
      <c r="A641" s="280" t="s">
        <v>2354</v>
      </c>
      <c r="B641" s="12" t="s">
        <v>4478</v>
      </c>
      <c r="C641" s="11" t="s">
        <v>7561</v>
      </c>
      <c r="D641" s="11" t="s">
        <v>96</v>
      </c>
      <c r="E641" s="11" t="s">
        <v>759</v>
      </c>
      <c r="F641" s="11" t="s">
        <v>500</v>
      </c>
      <c r="G641" s="11" t="s">
        <v>4477</v>
      </c>
      <c r="H641" s="11" t="s">
        <v>66</v>
      </c>
      <c r="I641" s="11" t="s">
        <v>4479</v>
      </c>
      <c r="J641" s="11" t="s">
        <v>1879</v>
      </c>
      <c r="K641" s="11" t="s">
        <v>587</v>
      </c>
      <c r="L641" s="11" t="s">
        <v>644</v>
      </c>
      <c r="M641" s="11" t="s">
        <v>7648</v>
      </c>
      <c r="N641" s="13" t="s">
        <v>7979</v>
      </c>
      <c r="O641" s="11"/>
      <c r="P641" s="286"/>
    </row>
    <row r="642" spans="1:16" x14ac:dyDescent="0.3">
      <c r="A642" s="280" t="s">
        <v>2354</v>
      </c>
      <c r="B642" s="12" t="s">
        <v>2355</v>
      </c>
      <c r="C642" s="11" t="s">
        <v>7561</v>
      </c>
      <c r="D642" s="11" t="s">
        <v>96</v>
      </c>
      <c r="E642" s="11" t="s">
        <v>759</v>
      </c>
      <c r="F642" s="11" t="s">
        <v>399</v>
      </c>
      <c r="G642" s="11" t="s">
        <v>2353</v>
      </c>
      <c r="H642" s="11" t="s">
        <v>66</v>
      </c>
      <c r="I642" s="11" t="s">
        <v>2356</v>
      </c>
      <c r="J642" s="11" t="s">
        <v>1879</v>
      </c>
      <c r="K642" s="11" t="s">
        <v>587</v>
      </c>
      <c r="L642" s="11" t="s">
        <v>644</v>
      </c>
      <c r="M642" s="11" t="s">
        <v>402</v>
      </c>
      <c r="N642" s="13" t="s">
        <v>7979</v>
      </c>
      <c r="O642" s="11"/>
      <c r="P642" s="286"/>
    </row>
    <row r="643" spans="1:16" x14ac:dyDescent="0.3">
      <c r="A643" s="280" t="s">
        <v>2354</v>
      </c>
      <c r="B643" s="12" t="s">
        <v>2358</v>
      </c>
      <c r="C643" s="11" t="s">
        <v>7561</v>
      </c>
      <c r="D643" s="11" t="s">
        <v>96</v>
      </c>
      <c r="E643" s="11" t="s">
        <v>759</v>
      </c>
      <c r="F643" s="11" t="s">
        <v>399</v>
      </c>
      <c r="G643" s="11" t="s">
        <v>2357</v>
      </c>
      <c r="H643" s="11" t="s">
        <v>66</v>
      </c>
      <c r="I643" s="11" t="s">
        <v>2359</v>
      </c>
      <c r="J643" s="11" t="s">
        <v>1879</v>
      </c>
      <c r="K643" s="11" t="s">
        <v>587</v>
      </c>
      <c r="L643" s="11" t="s">
        <v>644</v>
      </c>
      <c r="M643" s="11" t="s">
        <v>402</v>
      </c>
      <c r="N643" s="13" t="s">
        <v>7979</v>
      </c>
      <c r="O643" s="11"/>
      <c r="P643" s="286"/>
    </row>
    <row r="644" spans="1:16" x14ac:dyDescent="0.3">
      <c r="A644" s="280" t="s">
        <v>2354</v>
      </c>
      <c r="B644" s="12" t="s">
        <v>4254</v>
      </c>
      <c r="C644" s="11" t="s">
        <v>1881</v>
      </c>
      <c r="D644" s="11" t="s">
        <v>96</v>
      </c>
      <c r="E644" s="11" t="s">
        <v>759</v>
      </c>
      <c r="F644" s="11" t="s">
        <v>490</v>
      </c>
      <c r="G644" s="11" t="s">
        <v>4253</v>
      </c>
      <c r="H644" s="11" t="s">
        <v>66</v>
      </c>
      <c r="I644" s="11" t="s">
        <v>4255</v>
      </c>
      <c r="J644" s="11" t="s">
        <v>1879</v>
      </c>
      <c r="K644" s="11" t="s">
        <v>587</v>
      </c>
      <c r="L644" s="11" t="s">
        <v>644</v>
      </c>
      <c r="M644" s="11" t="s">
        <v>7649</v>
      </c>
      <c r="N644" s="13" t="s">
        <v>7979</v>
      </c>
      <c r="O644" s="11"/>
      <c r="P644" s="286"/>
    </row>
    <row r="645" spans="1:16" x14ac:dyDescent="0.3">
      <c r="A645" s="280" t="s">
        <v>2354</v>
      </c>
      <c r="B645" s="12" t="s">
        <v>4221</v>
      </c>
      <c r="C645" s="11" t="s">
        <v>7561</v>
      </c>
      <c r="D645" s="11" t="s">
        <v>96</v>
      </c>
      <c r="E645" s="11" t="s">
        <v>759</v>
      </c>
      <c r="F645" s="11" t="s">
        <v>490</v>
      </c>
      <c r="G645" s="11" t="s">
        <v>4220</v>
      </c>
      <c r="H645" s="11" t="s">
        <v>66</v>
      </c>
      <c r="I645" s="11" t="s">
        <v>4222</v>
      </c>
      <c r="J645" s="11" t="s">
        <v>1879</v>
      </c>
      <c r="K645" s="11" t="s">
        <v>587</v>
      </c>
      <c r="L645" s="11" t="s">
        <v>644</v>
      </c>
      <c r="M645" s="11" t="s">
        <v>7649</v>
      </c>
      <c r="N645" s="13" t="s">
        <v>7979</v>
      </c>
      <c r="O645" s="11"/>
      <c r="P645" s="286"/>
    </row>
    <row r="646" spans="1:16" x14ac:dyDescent="0.3">
      <c r="A646" s="280" t="s">
        <v>2354</v>
      </c>
      <c r="B646" s="12" t="s">
        <v>4248</v>
      </c>
      <c r="C646" s="11" t="s">
        <v>1881</v>
      </c>
      <c r="D646" s="11" t="s">
        <v>96</v>
      </c>
      <c r="E646" s="11" t="s">
        <v>759</v>
      </c>
      <c r="F646" s="11" t="s">
        <v>490</v>
      </c>
      <c r="G646" s="11" t="s">
        <v>4247</v>
      </c>
      <c r="H646" s="11" t="s">
        <v>66</v>
      </c>
      <c r="I646" s="11" t="s">
        <v>4249</v>
      </c>
      <c r="J646" s="11" t="s">
        <v>1879</v>
      </c>
      <c r="K646" s="11" t="s">
        <v>587</v>
      </c>
      <c r="L646" s="11" t="s">
        <v>644</v>
      </c>
      <c r="M646" s="11" t="s">
        <v>7649</v>
      </c>
      <c r="N646" s="13" t="s">
        <v>7979</v>
      </c>
      <c r="O646" s="11"/>
      <c r="P646" s="286"/>
    </row>
    <row r="647" spans="1:16" x14ac:dyDescent="0.3">
      <c r="A647" s="280" t="s">
        <v>2354</v>
      </c>
      <c r="B647" s="12" t="s">
        <v>4224</v>
      </c>
      <c r="C647" s="11" t="s">
        <v>7561</v>
      </c>
      <c r="D647" s="11" t="s">
        <v>96</v>
      </c>
      <c r="E647" s="11" t="s">
        <v>759</v>
      </c>
      <c r="F647" s="11" t="s">
        <v>490</v>
      </c>
      <c r="G647" s="11" t="s">
        <v>4223</v>
      </c>
      <c r="H647" s="11" t="s">
        <v>66</v>
      </c>
      <c r="I647" s="11" t="s">
        <v>4225</v>
      </c>
      <c r="J647" s="11" t="s">
        <v>1879</v>
      </c>
      <c r="K647" s="11" t="s">
        <v>587</v>
      </c>
      <c r="L647" s="11" t="s">
        <v>644</v>
      </c>
      <c r="M647" s="11" t="s">
        <v>7649</v>
      </c>
      <c r="N647" s="13" t="s">
        <v>7979</v>
      </c>
      <c r="O647" s="11"/>
      <c r="P647" s="286"/>
    </row>
    <row r="648" spans="1:16" x14ac:dyDescent="0.3">
      <c r="A648" s="280" t="s">
        <v>2354</v>
      </c>
      <c r="B648" s="12" t="s">
        <v>2590</v>
      </c>
      <c r="C648" s="11" t="s">
        <v>7561</v>
      </c>
      <c r="D648" s="11" t="s">
        <v>96</v>
      </c>
      <c r="E648" s="11" t="s">
        <v>759</v>
      </c>
      <c r="F648" s="11" t="s">
        <v>416</v>
      </c>
      <c r="G648" s="11" t="s">
        <v>2589</v>
      </c>
      <c r="H648" s="11" t="s">
        <v>66</v>
      </c>
      <c r="I648" s="11" t="s">
        <v>2591</v>
      </c>
      <c r="J648" s="11" t="s">
        <v>1879</v>
      </c>
      <c r="K648" s="11" t="s">
        <v>587</v>
      </c>
      <c r="L648" s="11" t="s">
        <v>644</v>
      </c>
      <c r="M648" s="11" t="s">
        <v>419</v>
      </c>
      <c r="N648" s="13" t="s">
        <v>7979</v>
      </c>
      <c r="O648" s="11"/>
      <c r="P648" s="286"/>
    </row>
    <row r="649" spans="1:16" x14ac:dyDescent="0.3">
      <c r="A649" s="280" t="s">
        <v>2354</v>
      </c>
      <c r="B649" s="12" t="s">
        <v>4353</v>
      </c>
      <c r="C649" s="11" t="s">
        <v>7561</v>
      </c>
      <c r="D649" s="11" t="s">
        <v>96</v>
      </c>
      <c r="E649" s="11" t="s">
        <v>759</v>
      </c>
      <c r="F649" s="11" t="s">
        <v>497</v>
      </c>
      <c r="G649" s="11" t="s">
        <v>4352</v>
      </c>
      <c r="H649" s="11" t="s">
        <v>66</v>
      </c>
      <c r="I649" s="11" t="s">
        <v>4354</v>
      </c>
      <c r="J649" s="11" t="s">
        <v>1879</v>
      </c>
      <c r="K649" s="11" t="s">
        <v>587</v>
      </c>
      <c r="L649" s="11" t="s">
        <v>644</v>
      </c>
      <c r="M649" s="11" t="s">
        <v>7643</v>
      </c>
      <c r="N649" s="13" t="s">
        <v>7979</v>
      </c>
      <c r="O649" s="11"/>
      <c r="P649" s="286"/>
    </row>
    <row r="650" spans="1:16" x14ac:dyDescent="0.3">
      <c r="A650" s="280" t="s">
        <v>2354</v>
      </c>
      <c r="B650" s="12" t="s">
        <v>4356</v>
      </c>
      <c r="C650" s="11" t="s">
        <v>7561</v>
      </c>
      <c r="D650" s="11" t="s">
        <v>96</v>
      </c>
      <c r="E650" s="11" t="s">
        <v>759</v>
      </c>
      <c r="F650" s="11" t="s">
        <v>497</v>
      </c>
      <c r="G650" s="11" t="s">
        <v>4355</v>
      </c>
      <c r="H650" s="11" t="s">
        <v>66</v>
      </c>
      <c r="I650" s="11" t="s">
        <v>4357</v>
      </c>
      <c r="J650" s="11" t="s">
        <v>1879</v>
      </c>
      <c r="K650" s="11" t="s">
        <v>587</v>
      </c>
      <c r="L650" s="11" t="s">
        <v>644</v>
      </c>
      <c r="M650" s="11" t="s">
        <v>7643</v>
      </c>
      <c r="N650" s="13" t="s">
        <v>7979</v>
      </c>
      <c r="O650" s="11"/>
      <c r="P650" s="286"/>
    </row>
    <row r="651" spans="1:16" x14ac:dyDescent="0.3">
      <c r="A651" s="280" t="s">
        <v>2354</v>
      </c>
      <c r="B651" s="12" t="s">
        <v>4359</v>
      </c>
      <c r="C651" s="11" t="s">
        <v>7561</v>
      </c>
      <c r="D651" s="11" t="s">
        <v>96</v>
      </c>
      <c r="E651" s="11" t="s">
        <v>759</v>
      </c>
      <c r="F651" s="11" t="s">
        <v>497</v>
      </c>
      <c r="G651" s="11" t="s">
        <v>4358</v>
      </c>
      <c r="H651" s="11" t="s">
        <v>66</v>
      </c>
      <c r="I651" s="11" t="s">
        <v>4360</v>
      </c>
      <c r="J651" s="11" t="s">
        <v>1879</v>
      </c>
      <c r="K651" s="11" t="s">
        <v>587</v>
      </c>
      <c r="L651" s="11" t="s">
        <v>644</v>
      </c>
      <c r="M651" s="11" t="s">
        <v>7645</v>
      </c>
      <c r="N651" s="13" t="s">
        <v>7979</v>
      </c>
      <c r="O651" s="11"/>
      <c r="P651" s="286"/>
    </row>
    <row r="652" spans="1:16" x14ac:dyDescent="0.3">
      <c r="A652" s="280" t="s">
        <v>2354</v>
      </c>
      <c r="B652" s="12" t="s">
        <v>4227</v>
      </c>
      <c r="C652" s="11" t="s">
        <v>7561</v>
      </c>
      <c r="D652" s="11" t="s">
        <v>96</v>
      </c>
      <c r="E652" s="11" t="s">
        <v>759</v>
      </c>
      <c r="F652" s="11" t="s">
        <v>490</v>
      </c>
      <c r="G652" s="11" t="s">
        <v>4226</v>
      </c>
      <c r="H652" s="11" t="s">
        <v>66</v>
      </c>
      <c r="I652" s="11" t="s">
        <v>4228</v>
      </c>
      <c r="J652" s="11" t="s">
        <v>1879</v>
      </c>
      <c r="K652" s="11" t="s">
        <v>587</v>
      </c>
      <c r="L652" s="11" t="s">
        <v>644</v>
      </c>
      <c r="M652" s="11" t="s">
        <v>7649</v>
      </c>
      <c r="N652" s="13" t="s">
        <v>7979</v>
      </c>
      <c r="O652" s="11"/>
      <c r="P652" s="286"/>
    </row>
    <row r="653" spans="1:16" x14ac:dyDescent="0.3">
      <c r="A653" s="280" t="s">
        <v>2354</v>
      </c>
      <c r="B653" s="12" t="s">
        <v>4230</v>
      </c>
      <c r="C653" s="11" t="s">
        <v>7561</v>
      </c>
      <c r="D653" s="11" t="s">
        <v>96</v>
      </c>
      <c r="E653" s="11" t="s">
        <v>759</v>
      </c>
      <c r="F653" s="11" t="s">
        <v>490</v>
      </c>
      <c r="G653" s="11" t="s">
        <v>4229</v>
      </c>
      <c r="H653" s="11" t="s">
        <v>66</v>
      </c>
      <c r="I653" s="11" t="s">
        <v>4231</v>
      </c>
      <c r="J653" s="11" t="s">
        <v>1879</v>
      </c>
      <c r="K653" s="11" t="s">
        <v>587</v>
      </c>
      <c r="L653" s="11" t="s">
        <v>644</v>
      </c>
      <c r="M653" s="11" t="s">
        <v>7649</v>
      </c>
      <c r="N653" s="13" t="s">
        <v>7979</v>
      </c>
      <c r="O653" s="11"/>
      <c r="P653" s="286"/>
    </row>
    <row r="654" spans="1:16" x14ac:dyDescent="0.3">
      <c r="A654" s="280" t="s">
        <v>2354</v>
      </c>
      <c r="B654" s="12" t="s">
        <v>4251</v>
      </c>
      <c r="C654" s="11" t="s">
        <v>1881</v>
      </c>
      <c r="D654" s="11" t="s">
        <v>96</v>
      </c>
      <c r="E654" s="11" t="s">
        <v>759</v>
      </c>
      <c r="F654" s="11" t="s">
        <v>490</v>
      </c>
      <c r="G654" s="11" t="s">
        <v>4250</v>
      </c>
      <c r="H654" s="11" t="s">
        <v>66</v>
      </c>
      <c r="I654" s="11" t="s">
        <v>4252</v>
      </c>
      <c r="J654" s="11" t="s">
        <v>1879</v>
      </c>
      <c r="K654" s="11" t="s">
        <v>587</v>
      </c>
      <c r="L654" s="11" t="s">
        <v>644</v>
      </c>
      <c r="M654" s="11" t="s">
        <v>7649</v>
      </c>
      <c r="N654" s="13" t="s">
        <v>7979</v>
      </c>
      <c r="O654" s="11"/>
      <c r="P654" s="286"/>
    </row>
    <row r="655" spans="1:16" x14ac:dyDescent="0.3">
      <c r="A655" s="280" t="s">
        <v>2354</v>
      </c>
      <c r="B655" s="12" t="s">
        <v>2593</v>
      </c>
      <c r="C655" s="11" t="s">
        <v>7561</v>
      </c>
      <c r="D655" s="11" t="s">
        <v>96</v>
      </c>
      <c r="E655" s="11" t="s">
        <v>759</v>
      </c>
      <c r="F655" s="11" t="s">
        <v>416</v>
      </c>
      <c r="G655" s="11" t="s">
        <v>2592</v>
      </c>
      <c r="H655" s="11" t="s">
        <v>66</v>
      </c>
      <c r="I655" s="11" t="s">
        <v>2594</v>
      </c>
      <c r="J655" s="11" t="s">
        <v>1879</v>
      </c>
      <c r="K655" s="11" t="s">
        <v>587</v>
      </c>
      <c r="L655" s="11" t="s">
        <v>644</v>
      </c>
      <c r="M655" s="11" t="s">
        <v>419</v>
      </c>
      <c r="N655" s="13" t="s">
        <v>7979</v>
      </c>
      <c r="O655" s="11"/>
      <c r="P655" s="286"/>
    </row>
    <row r="656" spans="1:16" x14ac:dyDescent="0.3">
      <c r="A656" s="280" t="s">
        <v>2354</v>
      </c>
      <c r="B656" s="12" t="s">
        <v>4257</v>
      </c>
      <c r="C656" s="11" t="s">
        <v>1881</v>
      </c>
      <c r="D656" s="11" t="s">
        <v>96</v>
      </c>
      <c r="E656" s="11" t="s">
        <v>759</v>
      </c>
      <c r="F656" s="11" t="s">
        <v>490</v>
      </c>
      <c r="G656" s="11" t="s">
        <v>4256</v>
      </c>
      <c r="H656" s="11" t="s">
        <v>66</v>
      </c>
      <c r="I656" s="11" t="s">
        <v>4258</v>
      </c>
      <c r="J656" s="11" t="s">
        <v>1879</v>
      </c>
      <c r="K656" s="11" t="s">
        <v>587</v>
      </c>
      <c r="L656" s="11" t="s">
        <v>644</v>
      </c>
      <c r="M656" s="11" t="s">
        <v>7649</v>
      </c>
      <c r="N656" s="13" t="s">
        <v>7979</v>
      </c>
      <c r="O656" s="11"/>
      <c r="P656" s="286"/>
    </row>
    <row r="657" spans="1:16" x14ac:dyDescent="0.3">
      <c r="A657" s="280" t="s">
        <v>2354</v>
      </c>
      <c r="B657" s="12" t="s">
        <v>2742</v>
      </c>
      <c r="C657" s="11" t="s">
        <v>1881</v>
      </c>
      <c r="D657" s="11" t="s">
        <v>96</v>
      </c>
      <c r="E657" s="11" t="s">
        <v>759</v>
      </c>
      <c r="F657" s="11" t="s">
        <v>432</v>
      </c>
      <c r="G657" s="11" t="s">
        <v>2741</v>
      </c>
      <c r="H657" s="11" t="s">
        <v>66</v>
      </c>
      <c r="I657" s="11" t="s">
        <v>2743</v>
      </c>
      <c r="J657" s="11" t="s">
        <v>1879</v>
      </c>
      <c r="K657" s="11" t="s">
        <v>587</v>
      </c>
      <c r="L657" s="11" t="s">
        <v>644</v>
      </c>
      <c r="M657" s="11" t="s">
        <v>435</v>
      </c>
      <c r="N657" s="13" t="s">
        <v>7979</v>
      </c>
      <c r="O657" s="11"/>
      <c r="P657" s="286"/>
    </row>
    <row r="658" spans="1:16" x14ac:dyDescent="0.3">
      <c r="A658" s="280" t="s">
        <v>2354</v>
      </c>
      <c r="B658" s="12" t="s">
        <v>2748</v>
      </c>
      <c r="C658" s="11" t="s">
        <v>1881</v>
      </c>
      <c r="D658" s="11" t="s">
        <v>96</v>
      </c>
      <c r="E658" s="11" t="s">
        <v>759</v>
      </c>
      <c r="F658" s="11" t="s">
        <v>432</v>
      </c>
      <c r="G658" s="11" t="s">
        <v>2747</v>
      </c>
      <c r="H658" s="11" t="s">
        <v>66</v>
      </c>
      <c r="I658" s="11" t="s">
        <v>2749</v>
      </c>
      <c r="J658" s="11" t="s">
        <v>1879</v>
      </c>
      <c r="K658" s="11" t="s">
        <v>587</v>
      </c>
      <c r="L658" s="11" t="s">
        <v>644</v>
      </c>
      <c r="M658" s="11" t="s">
        <v>435</v>
      </c>
      <c r="N658" s="13" t="s">
        <v>7979</v>
      </c>
      <c r="O658" s="11"/>
      <c r="P658" s="286"/>
    </row>
    <row r="659" spans="1:16" x14ac:dyDescent="0.3">
      <c r="A659" s="280" t="s">
        <v>2354</v>
      </c>
      <c r="B659" s="12" t="s">
        <v>2751</v>
      </c>
      <c r="C659" s="11" t="s">
        <v>1881</v>
      </c>
      <c r="D659" s="11" t="s">
        <v>96</v>
      </c>
      <c r="E659" s="11" t="s">
        <v>759</v>
      </c>
      <c r="F659" s="11" t="s">
        <v>432</v>
      </c>
      <c r="G659" s="11" t="s">
        <v>2750</v>
      </c>
      <c r="H659" s="11" t="s">
        <v>66</v>
      </c>
      <c r="I659" s="11" t="s">
        <v>2752</v>
      </c>
      <c r="J659" s="11" t="s">
        <v>1879</v>
      </c>
      <c r="K659" s="11" t="s">
        <v>587</v>
      </c>
      <c r="L659" s="11" t="s">
        <v>644</v>
      </c>
      <c r="M659" s="11" t="s">
        <v>435</v>
      </c>
      <c r="N659" s="13" t="s">
        <v>7979</v>
      </c>
      <c r="O659" s="11"/>
      <c r="P659" s="286"/>
    </row>
    <row r="660" spans="1:16" x14ac:dyDescent="0.3">
      <c r="A660" s="280" t="s">
        <v>2354</v>
      </c>
      <c r="B660" s="12" t="s">
        <v>2754</v>
      </c>
      <c r="C660" s="11" t="s">
        <v>1881</v>
      </c>
      <c r="D660" s="11" t="s">
        <v>96</v>
      </c>
      <c r="E660" s="11" t="s">
        <v>759</v>
      </c>
      <c r="F660" s="11" t="s">
        <v>432</v>
      </c>
      <c r="G660" s="11" t="s">
        <v>2753</v>
      </c>
      <c r="H660" s="11" t="s">
        <v>66</v>
      </c>
      <c r="I660" s="11" t="s">
        <v>2755</v>
      </c>
      <c r="J660" s="11" t="s">
        <v>1879</v>
      </c>
      <c r="K660" s="11" t="s">
        <v>587</v>
      </c>
      <c r="L660" s="11" t="s">
        <v>644</v>
      </c>
      <c r="M660" s="11" t="s">
        <v>435</v>
      </c>
      <c r="N660" s="13" t="s">
        <v>7979</v>
      </c>
      <c r="O660" s="11"/>
      <c r="P660" s="286"/>
    </row>
    <row r="661" spans="1:16" x14ac:dyDescent="0.3">
      <c r="A661" s="280" t="s">
        <v>2354</v>
      </c>
      <c r="B661" s="12" t="s">
        <v>2757</v>
      </c>
      <c r="C661" s="11" t="s">
        <v>1881</v>
      </c>
      <c r="D661" s="11" t="s">
        <v>96</v>
      </c>
      <c r="E661" s="11" t="s">
        <v>759</v>
      </c>
      <c r="F661" s="11" t="s">
        <v>432</v>
      </c>
      <c r="G661" s="11" t="s">
        <v>2756</v>
      </c>
      <c r="H661" s="11" t="s">
        <v>66</v>
      </c>
      <c r="I661" s="11" t="s">
        <v>2758</v>
      </c>
      <c r="J661" s="11" t="s">
        <v>1879</v>
      </c>
      <c r="K661" s="11" t="s">
        <v>587</v>
      </c>
      <c r="L661" s="11" t="s">
        <v>644</v>
      </c>
      <c r="M661" s="11" t="s">
        <v>435</v>
      </c>
      <c r="N661" s="13" t="s">
        <v>7979</v>
      </c>
      <c r="O661" s="11"/>
      <c r="P661" s="286"/>
    </row>
    <row r="662" spans="1:16" x14ac:dyDescent="0.3">
      <c r="A662" s="280" t="s">
        <v>2354</v>
      </c>
      <c r="B662" s="12" t="s">
        <v>2760</v>
      </c>
      <c r="C662" s="11" t="s">
        <v>1881</v>
      </c>
      <c r="D662" s="11" t="s">
        <v>96</v>
      </c>
      <c r="E662" s="11" t="s">
        <v>759</v>
      </c>
      <c r="F662" s="11" t="s">
        <v>432</v>
      </c>
      <c r="G662" s="11" t="s">
        <v>2759</v>
      </c>
      <c r="H662" s="11" t="s">
        <v>66</v>
      </c>
      <c r="I662" s="11" t="s">
        <v>2761</v>
      </c>
      <c r="J662" s="11" t="s">
        <v>1879</v>
      </c>
      <c r="K662" s="11" t="s">
        <v>587</v>
      </c>
      <c r="L662" s="11" t="s">
        <v>644</v>
      </c>
      <c r="M662" s="11" t="s">
        <v>435</v>
      </c>
      <c r="N662" s="13" t="s">
        <v>7979</v>
      </c>
      <c r="O662" s="11"/>
      <c r="P662" s="286"/>
    </row>
    <row r="663" spans="1:16" x14ac:dyDescent="0.3">
      <c r="A663" s="280" t="s">
        <v>2354</v>
      </c>
      <c r="B663" s="12" t="s">
        <v>2763</v>
      </c>
      <c r="C663" s="11" t="s">
        <v>1881</v>
      </c>
      <c r="D663" s="11" t="s">
        <v>96</v>
      </c>
      <c r="E663" s="11" t="s">
        <v>759</v>
      </c>
      <c r="F663" s="11" t="s">
        <v>432</v>
      </c>
      <c r="G663" s="11" t="s">
        <v>2762</v>
      </c>
      <c r="H663" s="11" t="s">
        <v>66</v>
      </c>
      <c r="I663" s="11" t="s">
        <v>2764</v>
      </c>
      <c r="J663" s="11" t="s">
        <v>1879</v>
      </c>
      <c r="K663" s="11" t="s">
        <v>587</v>
      </c>
      <c r="L663" s="11" t="s">
        <v>644</v>
      </c>
      <c r="M663" s="11" t="s">
        <v>435</v>
      </c>
      <c r="N663" s="13" t="s">
        <v>7979</v>
      </c>
      <c r="O663" s="11"/>
      <c r="P663" s="286"/>
    </row>
    <row r="664" spans="1:16" x14ac:dyDescent="0.3">
      <c r="A664" s="280" t="s">
        <v>2354</v>
      </c>
      <c r="B664" s="12" t="s">
        <v>2766</v>
      </c>
      <c r="C664" s="11" t="s">
        <v>1881</v>
      </c>
      <c r="D664" s="11" t="s">
        <v>96</v>
      </c>
      <c r="E664" s="11" t="s">
        <v>759</v>
      </c>
      <c r="F664" s="11" t="s">
        <v>432</v>
      </c>
      <c r="G664" s="11" t="s">
        <v>2765</v>
      </c>
      <c r="H664" s="11" t="s">
        <v>66</v>
      </c>
      <c r="I664" s="11" t="s">
        <v>2767</v>
      </c>
      <c r="J664" s="11" t="s">
        <v>1879</v>
      </c>
      <c r="K664" s="11" t="s">
        <v>587</v>
      </c>
      <c r="L664" s="11" t="s">
        <v>644</v>
      </c>
      <c r="M664" s="11" t="s">
        <v>435</v>
      </c>
      <c r="N664" s="13" t="s">
        <v>7979</v>
      </c>
      <c r="O664" s="11"/>
      <c r="P664" s="286"/>
    </row>
    <row r="665" spans="1:16" x14ac:dyDescent="0.3">
      <c r="A665" s="280" t="s">
        <v>2354</v>
      </c>
      <c r="B665" s="12" t="s">
        <v>2769</v>
      </c>
      <c r="C665" s="11" t="s">
        <v>1881</v>
      </c>
      <c r="D665" s="11" t="s">
        <v>96</v>
      </c>
      <c r="E665" s="11" t="s">
        <v>759</v>
      </c>
      <c r="F665" s="11" t="s">
        <v>432</v>
      </c>
      <c r="G665" s="11" t="s">
        <v>2768</v>
      </c>
      <c r="H665" s="11" t="s">
        <v>66</v>
      </c>
      <c r="I665" s="11" t="s">
        <v>2770</v>
      </c>
      <c r="J665" s="11" t="s">
        <v>1879</v>
      </c>
      <c r="K665" s="11" t="s">
        <v>587</v>
      </c>
      <c r="L665" s="11" t="s">
        <v>644</v>
      </c>
      <c r="M665" s="11" t="s">
        <v>435</v>
      </c>
      <c r="N665" s="13" t="s">
        <v>7979</v>
      </c>
      <c r="O665" s="11"/>
      <c r="P665" s="286"/>
    </row>
    <row r="666" spans="1:16" x14ac:dyDescent="0.3">
      <c r="A666" s="280" t="s">
        <v>2354</v>
      </c>
      <c r="B666" s="12" t="s">
        <v>2784</v>
      </c>
      <c r="C666" s="11" t="s">
        <v>7561</v>
      </c>
      <c r="D666" s="11" t="s">
        <v>96</v>
      </c>
      <c r="E666" s="11" t="s">
        <v>759</v>
      </c>
      <c r="F666" s="11" t="s">
        <v>436</v>
      </c>
      <c r="G666" s="11" t="s">
        <v>2783</v>
      </c>
      <c r="H666" s="11" t="s">
        <v>66</v>
      </c>
      <c r="I666" s="11" t="s">
        <v>2785</v>
      </c>
      <c r="J666" s="11" t="s">
        <v>1879</v>
      </c>
      <c r="K666" s="11" t="s">
        <v>587</v>
      </c>
      <c r="L666" s="11" t="s">
        <v>644</v>
      </c>
      <c r="M666" s="11" t="s">
        <v>439</v>
      </c>
      <c r="N666" s="13" t="s">
        <v>7979</v>
      </c>
      <c r="O666" s="11"/>
      <c r="P666" s="286"/>
    </row>
    <row r="667" spans="1:16" x14ac:dyDescent="0.3">
      <c r="A667" s="280" t="s">
        <v>2354</v>
      </c>
      <c r="B667" s="12" t="s">
        <v>2787</v>
      </c>
      <c r="C667" s="11" t="s">
        <v>7561</v>
      </c>
      <c r="D667" s="11" t="s">
        <v>96</v>
      </c>
      <c r="E667" s="11" t="s">
        <v>759</v>
      </c>
      <c r="F667" s="11" t="s">
        <v>436</v>
      </c>
      <c r="G667" s="11" t="s">
        <v>2786</v>
      </c>
      <c r="H667" s="11" t="s">
        <v>66</v>
      </c>
      <c r="I667" s="11" t="s">
        <v>2788</v>
      </c>
      <c r="J667" s="11" t="s">
        <v>1879</v>
      </c>
      <c r="K667" s="11" t="s">
        <v>587</v>
      </c>
      <c r="L667" s="11" t="s">
        <v>644</v>
      </c>
      <c r="M667" s="11" t="s">
        <v>439</v>
      </c>
      <c r="N667" s="13" t="s">
        <v>7979</v>
      </c>
      <c r="O667" s="11"/>
      <c r="P667" s="286"/>
    </row>
    <row r="668" spans="1:16" x14ac:dyDescent="0.3">
      <c r="A668" s="280" t="s">
        <v>2354</v>
      </c>
      <c r="B668" s="12" t="s">
        <v>2790</v>
      </c>
      <c r="C668" s="11" t="s">
        <v>7561</v>
      </c>
      <c r="D668" s="11" t="s">
        <v>96</v>
      </c>
      <c r="E668" s="11" t="s">
        <v>759</v>
      </c>
      <c r="F668" s="11" t="s">
        <v>436</v>
      </c>
      <c r="G668" s="11" t="s">
        <v>2789</v>
      </c>
      <c r="H668" s="11" t="s">
        <v>66</v>
      </c>
      <c r="I668" s="11" t="s">
        <v>2791</v>
      </c>
      <c r="J668" s="11" t="s">
        <v>1879</v>
      </c>
      <c r="K668" s="11" t="s">
        <v>587</v>
      </c>
      <c r="L668" s="11" t="s">
        <v>644</v>
      </c>
      <c r="M668" s="11" t="s">
        <v>439</v>
      </c>
      <c r="N668" s="13" t="s">
        <v>7979</v>
      </c>
      <c r="O668" s="11"/>
      <c r="P668" s="286"/>
    </row>
    <row r="669" spans="1:16" x14ac:dyDescent="0.3">
      <c r="A669" s="280" t="s">
        <v>2354</v>
      </c>
      <c r="B669" s="12" t="s">
        <v>2361</v>
      </c>
      <c r="C669" s="11" t="s">
        <v>7561</v>
      </c>
      <c r="D669" s="11" t="s">
        <v>96</v>
      </c>
      <c r="E669" s="11" t="s">
        <v>759</v>
      </c>
      <c r="F669" s="11" t="s">
        <v>399</v>
      </c>
      <c r="G669" s="11" t="s">
        <v>2360</v>
      </c>
      <c r="H669" s="11" t="s">
        <v>66</v>
      </c>
      <c r="I669" s="11" t="s">
        <v>2362</v>
      </c>
      <c r="J669" s="11" t="s">
        <v>1879</v>
      </c>
      <c r="K669" s="11" t="s">
        <v>587</v>
      </c>
      <c r="L669" s="11" t="s">
        <v>644</v>
      </c>
      <c r="M669" s="11" t="s">
        <v>402</v>
      </c>
      <c r="N669" s="13" t="s">
        <v>7979</v>
      </c>
      <c r="O669" s="11"/>
      <c r="P669" s="286"/>
    </row>
    <row r="670" spans="1:16" x14ac:dyDescent="0.3">
      <c r="A670" s="280" t="s">
        <v>2354</v>
      </c>
      <c r="B670" s="12" t="s">
        <v>2634</v>
      </c>
      <c r="C670" s="11" t="s">
        <v>17</v>
      </c>
      <c r="D670" s="11" t="s">
        <v>96</v>
      </c>
      <c r="E670" s="11" t="s">
        <v>759</v>
      </c>
      <c r="F670" s="11" t="s">
        <v>420</v>
      </c>
      <c r="G670" s="11" t="s">
        <v>2633</v>
      </c>
      <c r="H670" s="11" t="s">
        <v>66</v>
      </c>
      <c r="I670" s="11" t="s">
        <v>2635</v>
      </c>
      <c r="J670" s="11" t="s">
        <v>1879</v>
      </c>
      <c r="K670" s="11" t="s">
        <v>587</v>
      </c>
      <c r="L670" s="11" t="s">
        <v>644</v>
      </c>
      <c r="M670" s="11" t="s">
        <v>423</v>
      </c>
      <c r="N670" s="13" t="s">
        <v>7979</v>
      </c>
      <c r="O670" s="11"/>
      <c r="P670" s="286"/>
    </row>
    <row r="671" spans="1:16" x14ac:dyDescent="0.3">
      <c r="A671" s="280" t="s">
        <v>2354</v>
      </c>
      <c r="B671" s="12" t="s">
        <v>4043</v>
      </c>
      <c r="C671" s="15" t="s">
        <v>1881</v>
      </c>
      <c r="D671" s="11" t="s">
        <v>96</v>
      </c>
      <c r="E671" s="11" t="s">
        <v>759</v>
      </c>
      <c r="F671" s="11" t="s">
        <v>456</v>
      </c>
      <c r="G671" s="11" t="s">
        <v>4042</v>
      </c>
      <c r="H671" s="11" t="s">
        <v>66</v>
      </c>
      <c r="I671" s="11" t="s">
        <v>4044</v>
      </c>
      <c r="J671" s="11" t="s">
        <v>1879</v>
      </c>
      <c r="K671" s="11" t="s">
        <v>587</v>
      </c>
      <c r="L671" s="11" t="s">
        <v>644</v>
      </c>
      <c r="M671" s="11" t="s">
        <v>459</v>
      </c>
      <c r="N671" s="13" t="s">
        <v>7979</v>
      </c>
      <c r="O671" s="13" t="s">
        <v>7702</v>
      </c>
      <c r="P671" s="14"/>
    </row>
    <row r="672" spans="1:16" x14ac:dyDescent="0.3">
      <c r="A672" s="280" t="s">
        <v>2354</v>
      </c>
      <c r="B672" s="12" t="s">
        <v>2772</v>
      </c>
      <c r="C672" s="11" t="s">
        <v>1881</v>
      </c>
      <c r="D672" s="11" t="s">
        <v>96</v>
      </c>
      <c r="E672" s="11" t="s">
        <v>759</v>
      </c>
      <c r="F672" s="11" t="s">
        <v>432</v>
      </c>
      <c r="G672" s="11" t="s">
        <v>2771</v>
      </c>
      <c r="H672" s="11" t="s">
        <v>66</v>
      </c>
      <c r="I672" s="11" t="s">
        <v>2773</v>
      </c>
      <c r="J672" s="11" t="s">
        <v>1879</v>
      </c>
      <c r="K672" s="11" t="s">
        <v>587</v>
      </c>
      <c r="L672" s="11" t="s">
        <v>644</v>
      </c>
      <c r="M672" s="11" t="s">
        <v>435</v>
      </c>
      <c r="N672" s="13" t="s">
        <v>7979</v>
      </c>
      <c r="O672" s="11"/>
      <c r="P672" s="286"/>
    </row>
    <row r="673" spans="1:16" x14ac:dyDescent="0.3">
      <c r="A673" s="280" t="s">
        <v>2354</v>
      </c>
      <c r="B673" s="12" t="s">
        <v>3970</v>
      </c>
      <c r="C673" s="11" t="s">
        <v>7561</v>
      </c>
      <c r="D673" s="11" t="s">
        <v>96</v>
      </c>
      <c r="E673" s="11" t="s">
        <v>759</v>
      </c>
      <c r="F673" s="11" t="s">
        <v>452</v>
      </c>
      <c r="G673" s="11" t="s">
        <v>3969</v>
      </c>
      <c r="H673" s="11" t="s">
        <v>66</v>
      </c>
      <c r="I673" s="11" t="s">
        <v>3971</v>
      </c>
      <c r="J673" s="11" t="s">
        <v>1879</v>
      </c>
      <c r="K673" s="11" t="s">
        <v>587</v>
      </c>
      <c r="L673" s="11" t="s">
        <v>644</v>
      </c>
      <c r="M673" s="11" t="s">
        <v>455</v>
      </c>
      <c r="N673" s="13" t="s">
        <v>7979</v>
      </c>
      <c r="O673" s="11"/>
      <c r="P673" s="286"/>
    </row>
    <row r="674" spans="1:16" x14ac:dyDescent="0.3">
      <c r="A674" s="280" t="s">
        <v>2354</v>
      </c>
      <c r="B674" s="12" t="s">
        <v>4212</v>
      </c>
      <c r="C674" s="11" t="s">
        <v>1881</v>
      </c>
      <c r="D674" s="11" t="s">
        <v>96</v>
      </c>
      <c r="E674" s="11" t="s">
        <v>759</v>
      </c>
      <c r="F674" s="11" t="s">
        <v>486</v>
      </c>
      <c r="G674" s="11" t="s">
        <v>4211</v>
      </c>
      <c r="H674" s="11" t="s">
        <v>66</v>
      </c>
      <c r="I674" s="11" t="s">
        <v>4213</v>
      </c>
      <c r="J674" s="11" t="s">
        <v>1879</v>
      </c>
      <c r="K674" s="11" t="s">
        <v>587</v>
      </c>
      <c r="L674" s="11" t="s">
        <v>644</v>
      </c>
      <c r="M674" s="11" t="s">
        <v>489</v>
      </c>
      <c r="N674" s="13" t="s">
        <v>7979</v>
      </c>
      <c r="O674" s="11"/>
      <c r="P674" s="286"/>
    </row>
    <row r="675" spans="1:16" x14ac:dyDescent="0.3">
      <c r="A675" s="280" t="s">
        <v>2354</v>
      </c>
      <c r="B675" s="12" t="s">
        <v>3973</v>
      </c>
      <c r="C675" s="11" t="s">
        <v>7561</v>
      </c>
      <c r="D675" s="11" t="s">
        <v>96</v>
      </c>
      <c r="E675" s="11" t="s">
        <v>759</v>
      </c>
      <c r="F675" s="11" t="s">
        <v>452</v>
      </c>
      <c r="G675" s="11" t="s">
        <v>3972</v>
      </c>
      <c r="H675" s="11" t="s">
        <v>66</v>
      </c>
      <c r="I675" s="11" t="s">
        <v>3974</v>
      </c>
      <c r="J675" s="11" t="s">
        <v>1879</v>
      </c>
      <c r="K675" s="11" t="s">
        <v>587</v>
      </c>
      <c r="L675" s="11" t="s">
        <v>644</v>
      </c>
      <c r="M675" s="11" t="s">
        <v>455</v>
      </c>
      <c r="N675" s="13" t="s">
        <v>7979</v>
      </c>
      <c r="O675" s="11"/>
      <c r="P675" s="286"/>
    </row>
    <row r="676" spans="1:16" x14ac:dyDescent="0.3">
      <c r="A676" s="280" t="s">
        <v>2354</v>
      </c>
      <c r="B676" s="12" t="s">
        <v>2470</v>
      </c>
      <c r="C676" s="11" t="s">
        <v>7561</v>
      </c>
      <c r="D676" s="11" t="s">
        <v>96</v>
      </c>
      <c r="E676" s="11" t="s">
        <v>759</v>
      </c>
      <c r="F676" s="11" t="s">
        <v>411</v>
      </c>
      <c r="G676" s="11" t="s">
        <v>2469</v>
      </c>
      <c r="H676" s="11" t="s">
        <v>66</v>
      </c>
      <c r="I676" s="11" t="s">
        <v>2471</v>
      </c>
      <c r="J676" s="11" t="s">
        <v>1879</v>
      </c>
      <c r="K676" s="11" t="s">
        <v>587</v>
      </c>
      <c r="L676" s="11" t="s">
        <v>644</v>
      </c>
      <c r="M676" s="11" t="s">
        <v>415</v>
      </c>
      <c r="N676" s="13" t="s">
        <v>7979</v>
      </c>
      <c r="O676" s="11"/>
      <c r="P676" s="286"/>
    </row>
    <row r="677" spans="1:16" x14ac:dyDescent="0.3">
      <c r="A677" s="280" t="s">
        <v>2354</v>
      </c>
      <c r="B677" s="12" t="s">
        <v>4383</v>
      </c>
      <c r="C677" s="11" t="s">
        <v>7561</v>
      </c>
      <c r="D677" s="11" t="s">
        <v>96</v>
      </c>
      <c r="E677" s="11" t="s">
        <v>759</v>
      </c>
      <c r="F677" s="11" t="s">
        <v>497</v>
      </c>
      <c r="G677" s="11" t="s">
        <v>4382</v>
      </c>
      <c r="H677" s="11" t="s">
        <v>66</v>
      </c>
      <c r="I677" s="11" t="s">
        <v>4384</v>
      </c>
      <c r="J677" s="11" t="s">
        <v>1879</v>
      </c>
      <c r="K677" s="11" t="s">
        <v>587</v>
      </c>
      <c r="L677" s="11" t="s">
        <v>644</v>
      </c>
      <c r="M677" s="11" t="s">
        <v>7566</v>
      </c>
      <c r="N677" s="13" t="s">
        <v>7979</v>
      </c>
      <c r="O677" s="11"/>
      <c r="P677" s="286"/>
    </row>
    <row r="678" spans="1:16" x14ac:dyDescent="0.3">
      <c r="A678" s="280" t="s">
        <v>2354</v>
      </c>
      <c r="B678" s="12" t="s">
        <v>4386</v>
      </c>
      <c r="C678" s="11" t="s">
        <v>7561</v>
      </c>
      <c r="D678" s="11" t="s">
        <v>96</v>
      </c>
      <c r="E678" s="11" t="s">
        <v>759</v>
      </c>
      <c r="F678" s="11" t="s">
        <v>497</v>
      </c>
      <c r="G678" s="11" t="s">
        <v>4385</v>
      </c>
      <c r="H678" s="11" t="s">
        <v>66</v>
      </c>
      <c r="I678" s="11" t="s">
        <v>4387</v>
      </c>
      <c r="J678" s="11" t="s">
        <v>1879</v>
      </c>
      <c r="K678" s="11" t="s">
        <v>587</v>
      </c>
      <c r="L678" s="11" t="s">
        <v>644</v>
      </c>
      <c r="M678" s="11" t="s">
        <v>7566</v>
      </c>
      <c r="N678" s="13" t="s">
        <v>7979</v>
      </c>
      <c r="O678" s="11"/>
      <c r="P678" s="286"/>
    </row>
    <row r="679" spans="1:16" x14ac:dyDescent="0.3">
      <c r="A679" s="280" t="s">
        <v>2354</v>
      </c>
      <c r="B679" s="12" t="s">
        <v>2831</v>
      </c>
      <c r="C679" s="11" t="s">
        <v>1881</v>
      </c>
      <c r="D679" s="11" t="s">
        <v>96</v>
      </c>
      <c r="E679" s="11" t="s">
        <v>759</v>
      </c>
      <c r="F679" s="11" t="s">
        <v>436</v>
      </c>
      <c r="G679" s="11" t="s">
        <v>2830</v>
      </c>
      <c r="H679" s="11" t="s">
        <v>66</v>
      </c>
      <c r="I679" s="11" t="s">
        <v>2832</v>
      </c>
      <c r="J679" s="11" t="s">
        <v>1879</v>
      </c>
      <c r="K679" s="11" t="s">
        <v>587</v>
      </c>
      <c r="L679" s="11" t="s">
        <v>644</v>
      </c>
      <c r="M679" s="11" t="s">
        <v>439</v>
      </c>
      <c r="N679" s="13" t="s">
        <v>7979</v>
      </c>
      <c r="O679" s="11"/>
      <c r="P679" s="286"/>
    </row>
    <row r="680" spans="1:16" x14ac:dyDescent="0.3">
      <c r="A680" s="280" t="s">
        <v>2354</v>
      </c>
      <c r="B680" s="12" t="s">
        <v>2834</v>
      </c>
      <c r="C680" s="11" t="s">
        <v>1881</v>
      </c>
      <c r="D680" s="11" t="s">
        <v>96</v>
      </c>
      <c r="E680" s="11" t="s">
        <v>759</v>
      </c>
      <c r="F680" s="11" t="s">
        <v>436</v>
      </c>
      <c r="G680" s="11" t="s">
        <v>2833</v>
      </c>
      <c r="H680" s="11" t="s">
        <v>66</v>
      </c>
      <c r="I680" s="11" t="s">
        <v>2835</v>
      </c>
      <c r="J680" s="11" t="s">
        <v>1879</v>
      </c>
      <c r="K680" s="11" t="s">
        <v>587</v>
      </c>
      <c r="L680" s="11" t="s">
        <v>644</v>
      </c>
      <c r="M680" s="11" t="s">
        <v>439</v>
      </c>
      <c r="N680" s="13" t="s">
        <v>7979</v>
      </c>
      <c r="O680" s="11"/>
      <c r="P680" s="286"/>
    </row>
    <row r="681" spans="1:16" x14ac:dyDescent="0.3">
      <c r="A681" s="280" t="s">
        <v>2354</v>
      </c>
      <c r="B681" s="12" t="s">
        <v>2795</v>
      </c>
      <c r="C681" s="11" t="s">
        <v>7561</v>
      </c>
      <c r="D681" s="11" t="s">
        <v>96</v>
      </c>
      <c r="E681" s="11" t="s">
        <v>759</v>
      </c>
      <c r="F681" s="11" t="s">
        <v>436</v>
      </c>
      <c r="G681" s="11" t="s">
        <v>2794</v>
      </c>
      <c r="H681" s="11" t="s">
        <v>66</v>
      </c>
      <c r="I681" s="11" t="s">
        <v>2796</v>
      </c>
      <c r="J681" s="11" t="s">
        <v>1879</v>
      </c>
      <c r="K681" s="11" t="s">
        <v>587</v>
      </c>
      <c r="L681" s="11" t="s">
        <v>644</v>
      </c>
      <c r="M681" s="11" t="s">
        <v>439</v>
      </c>
      <c r="N681" s="13" t="s">
        <v>7979</v>
      </c>
      <c r="O681" s="11"/>
      <c r="P681" s="286"/>
    </row>
    <row r="682" spans="1:16" x14ac:dyDescent="0.3">
      <c r="A682" s="280" t="s">
        <v>2354</v>
      </c>
      <c r="B682" s="12" t="s">
        <v>2798</v>
      </c>
      <c r="C682" s="11" t="s">
        <v>7561</v>
      </c>
      <c r="D682" s="11" t="s">
        <v>96</v>
      </c>
      <c r="E682" s="11" t="s">
        <v>759</v>
      </c>
      <c r="F682" s="11" t="s">
        <v>436</v>
      </c>
      <c r="G682" s="11" t="s">
        <v>2797</v>
      </c>
      <c r="H682" s="11" t="s">
        <v>66</v>
      </c>
      <c r="I682" s="11" t="s">
        <v>2799</v>
      </c>
      <c r="J682" s="11" t="s">
        <v>1879</v>
      </c>
      <c r="K682" s="11" t="s">
        <v>587</v>
      </c>
      <c r="L682" s="11" t="s">
        <v>644</v>
      </c>
      <c r="M682" s="11" t="s">
        <v>439</v>
      </c>
      <c r="N682" s="13" t="s">
        <v>7979</v>
      </c>
      <c r="O682" s="11"/>
      <c r="P682" s="286"/>
    </row>
    <row r="683" spans="1:16" x14ac:dyDescent="0.3">
      <c r="A683" s="280" t="s">
        <v>2354</v>
      </c>
      <c r="B683" s="12" t="s">
        <v>2801</v>
      </c>
      <c r="C683" s="11" t="s">
        <v>7561</v>
      </c>
      <c r="D683" s="11" t="s">
        <v>96</v>
      </c>
      <c r="E683" s="11" t="s">
        <v>759</v>
      </c>
      <c r="F683" s="11" t="s">
        <v>436</v>
      </c>
      <c r="G683" s="11" t="s">
        <v>2800</v>
      </c>
      <c r="H683" s="11" t="s">
        <v>66</v>
      </c>
      <c r="I683" s="11" t="s">
        <v>2802</v>
      </c>
      <c r="J683" s="11" t="s">
        <v>1879</v>
      </c>
      <c r="K683" s="11" t="s">
        <v>587</v>
      </c>
      <c r="L683" s="11" t="s">
        <v>644</v>
      </c>
      <c r="M683" s="11" t="s">
        <v>439</v>
      </c>
      <c r="N683" s="13" t="s">
        <v>7979</v>
      </c>
      <c r="O683" s="11"/>
      <c r="P683" s="286"/>
    </row>
    <row r="684" spans="1:16" x14ac:dyDescent="0.3">
      <c r="A684" s="280" t="s">
        <v>2354</v>
      </c>
      <c r="B684" s="12" t="s">
        <v>3997</v>
      </c>
      <c r="C684" s="11" t="s">
        <v>1881</v>
      </c>
      <c r="D684" s="11" t="s">
        <v>96</v>
      </c>
      <c r="E684" s="11" t="s">
        <v>759</v>
      </c>
      <c r="F684" s="11" t="s">
        <v>452</v>
      </c>
      <c r="G684" s="11" t="s">
        <v>3996</v>
      </c>
      <c r="H684" s="11" t="s">
        <v>66</v>
      </c>
      <c r="I684" s="11" t="s">
        <v>3998</v>
      </c>
      <c r="J684" s="11" t="s">
        <v>1879</v>
      </c>
      <c r="K684" s="11" t="s">
        <v>587</v>
      </c>
      <c r="L684" s="11" t="s">
        <v>644</v>
      </c>
      <c r="M684" s="11" t="s">
        <v>455</v>
      </c>
      <c r="N684" s="13" t="s">
        <v>7979</v>
      </c>
      <c r="O684" s="11"/>
      <c r="P684" s="286"/>
    </row>
    <row r="685" spans="1:16" x14ac:dyDescent="0.3">
      <c r="A685" s="280" t="s">
        <v>2354</v>
      </c>
      <c r="B685" s="12" t="s">
        <v>2804</v>
      </c>
      <c r="C685" s="11" t="s">
        <v>7561</v>
      </c>
      <c r="D685" s="11" t="s">
        <v>96</v>
      </c>
      <c r="E685" s="11" t="s">
        <v>759</v>
      </c>
      <c r="F685" s="11" t="s">
        <v>436</v>
      </c>
      <c r="G685" s="11" t="s">
        <v>2803</v>
      </c>
      <c r="H685" s="11" t="s">
        <v>66</v>
      </c>
      <c r="I685" s="11" t="s">
        <v>2805</v>
      </c>
      <c r="J685" s="11" t="s">
        <v>1879</v>
      </c>
      <c r="K685" s="11" t="s">
        <v>587</v>
      </c>
      <c r="L685" s="11" t="s">
        <v>644</v>
      </c>
      <c r="M685" s="11" t="s">
        <v>439</v>
      </c>
      <c r="N685" s="13" t="s">
        <v>7979</v>
      </c>
      <c r="O685" s="11"/>
      <c r="P685" s="286"/>
    </row>
    <row r="686" spans="1:16" x14ac:dyDescent="0.3">
      <c r="A686" s="280" t="s">
        <v>2354</v>
      </c>
      <c r="B686" s="12" t="s">
        <v>4000</v>
      </c>
      <c r="C686" s="11" t="s">
        <v>1881</v>
      </c>
      <c r="D686" s="11" t="s">
        <v>96</v>
      </c>
      <c r="E686" s="11" t="s">
        <v>759</v>
      </c>
      <c r="F686" s="11" t="s">
        <v>452</v>
      </c>
      <c r="G686" s="11" t="s">
        <v>3999</v>
      </c>
      <c r="H686" s="11" t="s">
        <v>66</v>
      </c>
      <c r="I686" s="11" t="s">
        <v>4001</v>
      </c>
      <c r="J686" s="11" t="s">
        <v>1879</v>
      </c>
      <c r="K686" s="11" t="s">
        <v>587</v>
      </c>
      <c r="L686" s="11" t="s">
        <v>644</v>
      </c>
      <c r="M686" s="11" t="s">
        <v>455</v>
      </c>
      <c r="N686" s="13" t="s">
        <v>7979</v>
      </c>
      <c r="O686" s="11"/>
      <c r="P686" s="286"/>
    </row>
    <row r="687" spans="1:16" x14ac:dyDescent="0.3">
      <c r="A687" s="280" t="s">
        <v>2354</v>
      </c>
      <c r="B687" s="12" t="s">
        <v>2807</v>
      </c>
      <c r="C687" s="11" t="s">
        <v>7561</v>
      </c>
      <c r="D687" s="11" t="s">
        <v>96</v>
      </c>
      <c r="E687" s="11" t="s">
        <v>759</v>
      </c>
      <c r="F687" s="11" t="s">
        <v>436</v>
      </c>
      <c r="G687" s="11" t="s">
        <v>2806</v>
      </c>
      <c r="H687" s="11" t="s">
        <v>66</v>
      </c>
      <c r="I687" s="11" t="s">
        <v>2808</v>
      </c>
      <c r="J687" s="11" t="s">
        <v>1879</v>
      </c>
      <c r="K687" s="11" t="s">
        <v>587</v>
      </c>
      <c r="L687" s="11" t="s">
        <v>644</v>
      </c>
      <c r="M687" s="11" t="s">
        <v>439</v>
      </c>
      <c r="N687" s="13" t="s">
        <v>7979</v>
      </c>
      <c r="O687" s="11"/>
      <c r="P687" s="286"/>
    </row>
    <row r="688" spans="1:16" x14ac:dyDescent="0.3">
      <c r="A688" s="280" t="s">
        <v>2354</v>
      </c>
      <c r="B688" s="12" t="s">
        <v>2837</v>
      </c>
      <c r="C688" s="11" t="s">
        <v>1881</v>
      </c>
      <c r="D688" s="11" t="s">
        <v>96</v>
      </c>
      <c r="E688" s="11" t="s">
        <v>759</v>
      </c>
      <c r="F688" s="11" t="s">
        <v>436</v>
      </c>
      <c r="G688" s="11" t="s">
        <v>2836</v>
      </c>
      <c r="H688" s="11" t="s">
        <v>66</v>
      </c>
      <c r="I688" s="11" t="s">
        <v>2838</v>
      </c>
      <c r="J688" s="11" t="s">
        <v>1879</v>
      </c>
      <c r="K688" s="11" t="s">
        <v>587</v>
      </c>
      <c r="L688" s="11" t="s">
        <v>644</v>
      </c>
      <c r="M688" s="11" t="s">
        <v>439</v>
      </c>
      <c r="N688" s="13" t="s">
        <v>7979</v>
      </c>
      <c r="O688" s="11"/>
      <c r="P688" s="286"/>
    </row>
    <row r="689" spans="1:16" x14ac:dyDescent="0.3">
      <c r="A689" s="280" t="s">
        <v>2354</v>
      </c>
      <c r="B689" s="12" t="s">
        <v>2810</v>
      </c>
      <c r="C689" s="11" t="s">
        <v>7561</v>
      </c>
      <c r="D689" s="11" t="s">
        <v>96</v>
      </c>
      <c r="E689" s="11" t="s">
        <v>759</v>
      </c>
      <c r="F689" s="11" t="s">
        <v>436</v>
      </c>
      <c r="G689" s="11" t="s">
        <v>2809</v>
      </c>
      <c r="H689" s="11" t="s">
        <v>66</v>
      </c>
      <c r="I689" s="11" t="s">
        <v>2811</v>
      </c>
      <c r="J689" s="11" t="s">
        <v>1879</v>
      </c>
      <c r="K689" s="11" t="s">
        <v>587</v>
      </c>
      <c r="L689" s="11" t="s">
        <v>644</v>
      </c>
      <c r="M689" s="11" t="s">
        <v>439</v>
      </c>
      <c r="N689" s="13" t="s">
        <v>7979</v>
      </c>
      <c r="O689" s="11"/>
      <c r="P689" s="286"/>
    </row>
    <row r="690" spans="1:16" x14ac:dyDescent="0.3">
      <c r="A690" s="280" t="s">
        <v>2354</v>
      </c>
      <c r="B690" s="12" t="s">
        <v>2813</v>
      </c>
      <c r="C690" s="11" t="s">
        <v>7561</v>
      </c>
      <c r="D690" s="11" t="s">
        <v>96</v>
      </c>
      <c r="E690" s="11" t="s">
        <v>759</v>
      </c>
      <c r="F690" s="11" t="s">
        <v>436</v>
      </c>
      <c r="G690" s="11" t="s">
        <v>2812</v>
      </c>
      <c r="H690" s="11" t="s">
        <v>66</v>
      </c>
      <c r="I690" s="11" t="s">
        <v>2814</v>
      </c>
      <c r="J690" s="11" t="s">
        <v>1879</v>
      </c>
      <c r="K690" s="11" t="s">
        <v>587</v>
      </c>
      <c r="L690" s="11" t="s">
        <v>644</v>
      </c>
      <c r="M690" s="11" t="s">
        <v>439</v>
      </c>
      <c r="N690" s="13" t="s">
        <v>7979</v>
      </c>
      <c r="O690" s="11"/>
      <c r="P690" s="286"/>
    </row>
    <row r="691" spans="1:16" x14ac:dyDescent="0.3">
      <c r="A691" s="280" t="s">
        <v>2354</v>
      </c>
      <c r="B691" s="12" t="s">
        <v>2816</v>
      </c>
      <c r="C691" s="11" t="s">
        <v>7561</v>
      </c>
      <c r="D691" s="11" t="s">
        <v>96</v>
      </c>
      <c r="E691" s="11" t="s">
        <v>759</v>
      </c>
      <c r="F691" s="11" t="s">
        <v>436</v>
      </c>
      <c r="G691" s="11" t="s">
        <v>2815</v>
      </c>
      <c r="H691" s="11" t="s">
        <v>66</v>
      </c>
      <c r="I691" s="11" t="s">
        <v>2817</v>
      </c>
      <c r="J691" s="11" t="s">
        <v>1879</v>
      </c>
      <c r="K691" s="11" t="s">
        <v>587</v>
      </c>
      <c r="L691" s="11" t="s">
        <v>644</v>
      </c>
      <c r="M691" s="11" t="s">
        <v>439</v>
      </c>
      <c r="N691" s="13" t="s">
        <v>7979</v>
      </c>
      <c r="O691" s="11"/>
      <c r="P691" s="286"/>
    </row>
    <row r="692" spans="1:16" x14ac:dyDescent="0.3">
      <c r="A692" s="280" t="s">
        <v>2354</v>
      </c>
      <c r="B692" s="12" t="s">
        <v>2476</v>
      </c>
      <c r="C692" s="11" t="s">
        <v>7561</v>
      </c>
      <c r="D692" s="11" t="s">
        <v>96</v>
      </c>
      <c r="E692" s="11" t="s">
        <v>759</v>
      </c>
      <c r="F692" s="11" t="s">
        <v>411</v>
      </c>
      <c r="G692" s="11" t="s">
        <v>2475</v>
      </c>
      <c r="H692" s="11" t="s">
        <v>66</v>
      </c>
      <c r="I692" s="11" t="s">
        <v>2477</v>
      </c>
      <c r="J692" s="11" t="s">
        <v>1879</v>
      </c>
      <c r="K692" s="11" t="s">
        <v>587</v>
      </c>
      <c r="L692" s="11" t="s">
        <v>644</v>
      </c>
      <c r="M692" s="11" t="s">
        <v>415</v>
      </c>
      <c r="N692" s="13" t="s">
        <v>7979</v>
      </c>
      <c r="O692" s="11"/>
      <c r="P692" s="286"/>
    </row>
    <row r="693" spans="1:16" x14ac:dyDescent="0.3">
      <c r="A693" s="280" t="s">
        <v>2354</v>
      </c>
      <c r="B693" s="12" t="s">
        <v>3978</v>
      </c>
      <c r="C693" s="11" t="s">
        <v>7561</v>
      </c>
      <c r="D693" s="11" t="s">
        <v>96</v>
      </c>
      <c r="E693" s="11" t="s">
        <v>759</v>
      </c>
      <c r="F693" s="11" t="s">
        <v>452</v>
      </c>
      <c r="G693" s="11" t="s">
        <v>3977</v>
      </c>
      <c r="H693" s="11" t="s">
        <v>66</v>
      </c>
      <c r="I693" s="11" t="s">
        <v>3979</v>
      </c>
      <c r="J693" s="11" t="s">
        <v>1879</v>
      </c>
      <c r="K693" s="11" t="s">
        <v>587</v>
      </c>
      <c r="L693" s="11" t="s">
        <v>644</v>
      </c>
      <c r="M693" s="11" t="s">
        <v>455</v>
      </c>
      <c r="N693" s="13" t="s">
        <v>7979</v>
      </c>
      <c r="O693" s="11"/>
      <c r="P693" s="286"/>
    </row>
    <row r="694" spans="1:16" x14ac:dyDescent="0.3">
      <c r="A694" s="280" t="s">
        <v>2354</v>
      </c>
      <c r="B694" s="12" t="s">
        <v>2479</v>
      </c>
      <c r="C694" s="11" t="s">
        <v>7561</v>
      </c>
      <c r="D694" s="11" t="s">
        <v>96</v>
      </c>
      <c r="E694" s="11" t="s">
        <v>759</v>
      </c>
      <c r="F694" s="11" t="s">
        <v>411</v>
      </c>
      <c r="G694" s="11" t="s">
        <v>2478</v>
      </c>
      <c r="H694" s="11" t="s">
        <v>66</v>
      </c>
      <c r="I694" s="11" t="s">
        <v>2480</v>
      </c>
      <c r="J694" s="11" t="s">
        <v>1879</v>
      </c>
      <c r="K694" s="11" t="s">
        <v>587</v>
      </c>
      <c r="L694" s="11" t="s">
        <v>644</v>
      </c>
      <c r="M694" s="11" t="s">
        <v>415</v>
      </c>
      <c r="N694" s="13" t="s">
        <v>7979</v>
      </c>
      <c r="O694" s="11"/>
      <c r="P694" s="286"/>
    </row>
    <row r="695" spans="1:16" x14ac:dyDescent="0.3">
      <c r="A695" s="280" t="s">
        <v>2354</v>
      </c>
      <c r="B695" s="12" t="s">
        <v>2482</v>
      </c>
      <c r="C695" s="11" t="s">
        <v>7561</v>
      </c>
      <c r="D695" s="11" t="s">
        <v>96</v>
      </c>
      <c r="E695" s="11" t="s">
        <v>759</v>
      </c>
      <c r="F695" s="11" t="s">
        <v>411</v>
      </c>
      <c r="G695" s="11" t="s">
        <v>2481</v>
      </c>
      <c r="H695" s="11" t="s">
        <v>66</v>
      </c>
      <c r="I695" s="11" t="s">
        <v>2483</v>
      </c>
      <c r="J695" s="11" t="s">
        <v>1879</v>
      </c>
      <c r="K695" s="11" t="s">
        <v>587</v>
      </c>
      <c r="L695" s="11" t="s">
        <v>644</v>
      </c>
      <c r="M695" s="11" t="s">
        <v>415</v>
      </c>
      <c r="N695" s="13" t="s">
        <v>7979</v>
      </c>
      <c r="O695" s="11"/>
      <c r="P695" s="286"/>
    </row>
    <row r="696" spans="1:16" x14ac:dyDescent="0.3">
      <c r="A696" s="280" t="s">
        <v>2354</v>
      </c>
      <c r="B696" s="12" t="s">
        <v>2485</v>
      </c>
      <c r="C696" s="11" t="s">
        <v>7561</v>
      </c>
      <c r="D696" s="11" t="s">
        <v>96</v>
      </c>
      <c r="E696" s="11" t="s">
        <v>759</v>
      </c>
      <c r="F696" s="11" t="s">
        <v>411</v>
      </c>
      <c r="G696" s="11" t="s">
        <v>2484</v>
      </c>
      <c r="H696" s="11" t="s">
        <v>66</v>
      </c>
      <c r="I696" s="11" t="s">
        <v>2486</v>
      </c>
      <c r="J696" s="11" t="s">
        <v>1879</v>
      </c>
      <c r="K696" s="11" t="s">
        <v>587</v>
      </c>
      <c r="L696" s="11" t="s">
        <v>644</v>
      </c>
      <c r="M696" s="11" t="s">
        <v>415</v>
      </c>
      <c r="N696" s="13" t="s">
        <v>7979</v>
      </c>
      <c r="O696" s="11"/>
      <c r="P696" s="286"/>
    </row>
    <row r="697" spans="1:16" x14ac:dyDescent="0.3">
      <c r="A697" s="280" t="s">
        <v>2354</v>
      </c>
      <c r="B697" s="12" t="s">
        <v>2563</v>
      </c>
      <c r="C697" s="11" t="s">
        <v>1881</v>
      </c>
      <c r="D697" s="11" t="s">
        <v>96</v>
      </c>
      <c r="E697" s="11" t="s">
        <v>759</v>
      </c>
      <c r="F697" s="11" t="s">
        <v>411</v>
      </c>
      <c r="G697" s="11" t="s">
        <v>2562</v>
      </c>
      <c r="H697" s="11" t="s">
        <v>66</v>
      </c>
      <c r="I697" s="11" t="s">
        <v>2564</v>
      </c>
      <c r="J697" s="11" t="s">
        <v>1879</v>
      </c>
      <c r="K697" s="11" t="s">
        <v>587</v>
      </c>
      <c r="L697" s="11" t="s">
        <v>644</v>
      </c>
      <c r="M697" s="11" t="s">
        <v>415</v>
      </c>
      <c r="N697" s="13" t="s">
        <v>7979</v>
      </c>
      <c r="O697" s="11"/>
      <c r="P697" s="286"/>
    </row>
    <row r="698" spans="1:16" x14ac:dyDescent="0.3">
      <c r="A698" s="280" t="s">
        <v>2354</v>
      </c>
      <c r="B698" s="12" t="s">
        <v>4197</v>
      </c>
      <c r="C698" s="11" t="s">
        <v>7561</v>
      </c>
      <c r="D698" s="11" t="s">
        <v>96</v>
      </c>
      <c r="E698" s="11" t="s">
        <v>759</v>
      </c>
      <c r="F698" s="11" t="s">
        <v>486</v>
      </c>
      <c r="G698" s="11" t="s">
        <v>4196</v>
      </c>
      <c r="H698" s="11" t="s">
        <v>66</v>
      </c>
      <c r="I698" s="11" t="s">
        <v>4198</v>
      </c>
      <c r="J698" s="11" t="s">
        <v>1879</v>
      </c>
      <c r="K698" s="11" t="s">
        <v>587</v>
      </c>
      <c r="L698" s="11" t="s">
        <v>644</v>
      </c>
      <c r="M698" s="11" t="s">
        <v>7646</v>
      </c>
      <c r="N698" s="13" t="s">
        <v>7979</v>
      </c>
      <c r="O698" s="11"/>
      <c r="P698" s="286"/>
    </row>
    <row r="699" spans="1:16" x14ac:dyDescent="0.3">
      <c r="A699" s="280" t="s">
        <v>2354</v>
      </c>
      <c r="B699" s="12" t="s">
        <v>2414</v>
      </c>
      <c r="C699" s="11" t="s">
        <v>1881</v>
      </c>
      <c r="D699" s="11" t="s">
        <v>96</v>
      </c>
      <c r="E699" s="11" t="s">
        <v>759</v>
      </c>
      <c r="F699" s="11" t="s">
        <v>399</v>
      </c>
      <c r="G699" s="11" t="s">
        <v>2413</v>
      </c>
      <c r="H699" s="11" t="s">
        <v>66</v>
      </c>
      <c r="I699" s="11" t="s">
        <v>2415</v>
      </c>
      <c r="J699" s="11" t="s">
        <v>1879</v>
      </c>
      <c r="K699" s="11" t="s">
        <v>587</v>
      </c>
      <c r="L699" s="11" t="s">
        <v>644</v>
      </c>
      <c r="M699" s="11" t="s">
        <v>402</v>
      </c>
      <c r="N699" s="13" t="s">
        <v>7979</v>
      </c>
      <c r="O699" s="11"/>
      <c r="P699" s="286"/>
    </row>
    <row r="700" spans="1:16" x14ac:dyDescent="0.3">
      <c r="A700" s="280" t="s">
        <v>2354</v>
      </c>
      <c r="B700" s="12" t="s">
        <v>2819</v>
      </c>
      <c r="C700" s="11" t="s">
        <v>7561</v>
      </c>
      <c r="D700" s="11" t="s">
        <v>96</v>
      </c>
      <c r="E700" s="11" t="s">
        <v>759</v>
      </c>
      <c r="F700" s="11" t="s">
        <v>436</v>
      </c>
      <c r="G700" s="11" t="s">
        <v>2818</v>
      </c>
      <c r="H700" s="11" t="s">
        <v>66</v>
      </c>
      <c r="I700" s="11" t="s">
        <v>2820</v>
      </c>
      <c r="J700" s="11" t="s">
        <v>1879</v>
      </c>
      <c r="K700" s="11" t="s">
        <v>587</v>
      </c>
      <c r="L700" s="11" t="s">
        <v>644</v>
      </c>
      <c r="M700" s="11" t="s">
        <v>439</v>
      </c>
      <c r="N700" s="13" t="s">
        <v>7979</v>
      </c>
      <c r="O700" s="11"/>
      <c r="P700" s="286"/>
    </row>
    <row r="701" spans="1:16" x14ac:dyDescent="0.3">
      <c r="A701" s="280" t="s">
        <v>2354</v>
      </c>
      <c r="B701" s="12" t="s">
        <v>2840</v>
      </c>
      <c r="C701" s="11" t="s">
        <v>1881</v>
      </c>
      <c r="D701" s="11" t="s">
        <v>96</v>
      </c>
      <c r="E701" s="11" t="s">
        <v>759</v>
      </c>
      <c r="F701" s="11" t="s">
        <v>436</v>
      </c>
      <c r="G701" s="11" t="s">
        <v>2839</v>
      </c>
      <c r="H701" s="11" t="s">
        <v>66</v>
      </c>
      <c r="I701" s="11" t="s">
        <v>2841</v>
      </c>
      <c r="J701" s="11" t="s">
        <v>1879</v>
      </c>
      <c r="K701" s="11" t="s">
        <v>587</v>
      </c>
      <c r="L701" s="11" t="s">
        <v>644</v>
      </c>
      <c r="M701" s="11" t="s">
        <v>439</v>
      </c>
      <c r="N701" s="13" t="s">
        <v>7979</v>
      </c>
      <c r="O701" s="11"/>
      <c r="P701" s="286"/>
    </row>
    <row r="702" spans="1:16" x14ac:dyDescent="0.3">
      <c r="A702" s="280" t="s">
        <v>2354</v>
      </c>
      <c r="B702" s="12" t="s">
        <v>3981</v>
      </c>
      <c r="C702" s="11" t="s">
        <v>7561</v>
      </c>
      <c r="D702" s="11" t="s">
        <v>96</v>
      </c>
      <c r="E702" s="11" t="s">
        <v>759</v>
      </c>
      <c r="F702" s="11" t="s">
        <v>452</v>
      </c>
      <c r="G702" s="11" t="s">
        <v>3980</v>
      </c>
      <c r="H702" s="11" t="s">
        <v>66</v>
      </c>
      <c r="I702" s="11" t="s">
        <v>3982</v>
      </c>
      <c r="J702" s="11" t="s">
        <v>1879</v>
      </c>
      <c r="K702" s="11" t="s">
        <v>587</v>
      </c>
      <c r="L702" s="11" t="s">
        <v>644</v>
      </c>
      <c r="M702" s="11" t="s">
        <v>455</v>
      </c>
      <c r="N702" s="13" t="s">
        <v>7979</v>
      </c>
      <c r="O702" s="11"/>
      <c r="P702" s="286"/>
    </row>
    <row r="703" spans="1:16" x14ac:dyDescent="0.3">
      <c r="A703" s="280" t="s">
        <v>2354</v>
      </c>
      <c r="B703" s="12" t="s">
        <v>3984</v>
      </c>
      <c r="C703" s="11" t="s">
        <v>7561</v>
      </c>
      <c r="D703" s="11" t="s">
        <v>96</v>
      </c>
      <c r="E703" s="11" t="s">
        <v>759</v>
      </c>
      <c r="F703" s="11" t="s">
        <v>452</v>
      </c>
      <c r="G703" s="11" t="s">
        <v>3983</v>
      </c>
      <c r="H703" s="11" t="s">
        <v>66</v>
      </c>
      <c r="I703" s="11" t="s">
        <v>3985</v>
      </c>
      <c r="J703" s="11" t="s">
        <v>1879</v>
      </c>
      <c r="K703" s="11" t="s">
        <v>587</v>
      </c>
      <c r="L703" s="11" t="s">
        <v>644</v>
      </c>
      <c r="M703" s="11" t="s">
        <v>455</v>
      </c>
      <c r="N703" s="13" t="s">
        <v>7979</v>
      </c>
      <c r="O703" s="11"/>
      <c r="P703" s="286"/>
    </row>
    <row r="704" spans="1:16" x14ac:dyDescent="0.3">
      <c r="A704" s="280" t="s">
        <v>2354</v>
      </c>
      <c r="B704" s="12" t="s">
        <v>4389</v>
      </c>
      <c r="C704" s="11" t="s">
        <v>7561</v>
      </c>
      <c r="D704" s="11" t="s">
        <v>96</v>
      </c>
      <c r="E704" s="11" t="s">
        <v>759</v>
      </c>
      <c r="F704" s="11" t="s">
        <v>497</v>
      </c>
      <c r="G704" s="11" t="s">
        <v>4388</v>
      </c>
      <c r="H704" s="11" t="s">
        <v>66</v>
      </c>
      <c r="I704" s="11" t="s">
        <v>4390</v>
      </c>
      <c r="J704" s="11" t="s">
        <v>1879</v>
      </c>
      <c r="K704" s="11" t="s">
        <v>587</v>
      </c>
      <c r="L704" s="11" t="s">
        <v>644</v>
      </c>
      <c r="M704" s="11" t="s">
        <v>7647</v>
      </c>
      <c r="N704" s="13" t="s">
        <v>7979</v>
      </c>
      <c r="O704" s="11"/>
      <c r="P704" s="286"/>
    </row>
    <row r="705" spans="1:16" x14ac:dyDescent="0.3">
      <c r="A705" s="280" t="s">
        <v>2354</v>
      </c>
      <c r="B705" s="12" t="s">
        <v>2488</v>
      </c>
      <c r="C705" s="11" t="s">
        <v>7561</v>
      </c>
      <c r="D705" s="11" t="s">
        <v>96</v>
      </c>
      <c r="E705" s="11" t="s">
        <v>759</v>
      </c>
      <c r="F705" s="11" t="s">
        <v>411</v>
      </c>
      <c r="G705" s="11" t="s">
        <v>2487</v>
      </c>
      <c r="H705" s="11" t="s">
        <v>66</v>
      </c>
      <c r="I705" s="11" t="s">
        <v>2489</v>
      </c>
      <c r="J705" s="11" t="s">
        <v>1879</v>
      </c>
      <c r="K705" s="11" t="s">
        <v>587</v>
      </c>
      <c r="L705" s="11" t="s">
        <v>644</v>
      </c>
      <c r="M705" s="11" t="s">
        <v>415</v>
      </c>
      <c r="N705" s="13" t="s">
        <v>7979</v>
      </c>
      <c r="O705" s="11"/>
      <c r="P705" s="286"/>
    </row>
    <row r="706" spans="1:16" x14ac:dyDescent="0.3">
      <c r="A706" s="280" t="s">
        <v>2354</v>
      </c>
      <c r="B706" s="12" t="s">
        <v>3992</v>
      </c>
      <c r="C706" s="11" t="s">
        <v>7561</v>
      </c>
      <c r="D706" s="11" t="s">
        <v>96</v>
      </c>
      <c r="E706" s="11" t="s">
        <v>759</v>
      </c>
      <c r="F706" s="11" t="s">
        <v>452</v>
      </c>
      <c r="G706" s="11" t="s">
        <v>3991</v>
      </c>
      <c r="H706" s="11" t="s">
        <v>66</v>
      </c>
      <c r="I706" s="11" t="s">
        <v>3993</v>
      </c>
      <c r="J706" s="11" t="s">
        <v>1879</v>
      </c>
      <c r="K706" s="11" t="s">
        <v>587</v>
      </c>
      <c r="L706" s="11" t="s">
        <v>644</v>
      </c>
      <c r="M706" s="11" t="s">
        <v>455</v>
      </c>
      <c r="N706" s="13" t="s">
        <v>7979</v>
      </c>
      <c r="O706" s="11"/>
      <c r="P706" s="286"/>
    </row>
    <row r="707" spans="1:16" x14ac:dyDescent="0.3">
      <c r="A707" s="280" t="s">
        <v>2354</v>
      </c>
      <c r="B707" s="12" t="s">
        <v>4392</v>
      </c>
      <c r="C707" s="11" t="s">
        <v>7561</v>
      </c>
      <c r="D707" s="11" t="s">
        <v>96</v>
      </c>
      <c r="E707" s="11" t="s">
        <v>759</v>
      </c>
      <c r="F707" s="11" t="s">
        <v>497</v>
      </c>
      <c r="G707" s="11" t="s">
        <v>4391</v>
      </c>
      <c r="H707" s="11" t="s">
        <v>66</v>
      </c>
      <c r="I707" s="11" t="s">
        <v>4393</v>
      </c>
      <c r="J707" s="11" t="s">
        <v>1879</v>
      </c>
      <c r="K707" s="11" t="s">
        <v>587</v>
      </c>
      <c r="L707" s="11" t="s">
        <v>644</v>
      </c>
      <c r="M707" s="11" t="s">
        <v>499</v>
      </c>
      <c r="N707" s="13" t="s">
        <v>7979</v>
      </c>
      <c r="O707" s="11"/>
      <c r="P707" s="286"/>
    </row>
    <row r="708" spans="1:16" x14ac:dyDescent="0.3">
      <c r="A708" s="280" t="s">
        <v>2354</v>
      </c>
      <c r="B708" s="12" t="s">
        <v>4200</v>
      </c>
      <c r="C708" s="11" t="s">
        <v>7561</v>
      </c>
      <c r="D708" s="11" t="s">
        <v>96</v>
      </c>
      <c r="E708" s="11" t="s">
        <v>759</v>
      </c>
      <c r="F708" s="11" t="s">
        <v>486</v>
      </c>
      <c r="G708" s="11" t="s">
        <v>4199</v>
      </c>
      <c r="H708" s="11" t="s">
        <v>66</v>
      </c>
      <c r="I708" s="11" t="s">
        <v>4201</v>
      </c>
      <c r="J708" s="11" t="s">
        <v>1879</v>
      </c>
      <c r="K708" s="11" t="s">
        <v>587</v>
      </c>
      <c r="L708" s="11" t="s">
        <v>644</v>
      </c>
      <c r="M708" s="11" t="s">
        <v>489</v>
      </c>
      <c r="N708" s="13" t="s">
        <v>7979</v>
      </c>
      <c r="O708" s="11"/>
      <c r="P708" s="286"/>
    </row>
    <row r="709" spans="1:16" x14ac:dyDescent="0.3">
      <c r="A709" s="280" t="s">
        <v>2354</v>
      </c>
      <c r="B709" s="12" t="s">
        <v>4395</v>
      </c>
      <c r="C709" s="11" t="s">
        <v>7561</v>
      </c>
      <c r="D709" s="11" t="s">
        <v>96</v>
      </c>
      <c r="E709" s="11" t="s">
        <v>759</v>
      </c>
      <c r="F709" s="11" t="s">
        <v>497</v>
      </c>
      <c r="G709" s="11" t="s">
        <v>4394</v>
      </c>
      <c r="H709" s="11" t="s">
        <v>66</v>
      </c>
      <c r="I709" s="11" t="s">
        <v>4396</v>
      </c>
      <c r="J709" s="11" t="s">
        <v>1879</v>
      </c>
      <c r="K709" s="11" t="s">
        <v>587</v>
      </c>
      <c r="L709" s="11" t="s">
        <v>644</v>
      </c>
      <c r="M709" s="11" t="s">
        <v>7647</v>
      </c>
      <c r="N709" s="13" t="s">
        <v>7979</v>
      </c>
      <c r="O709" s="11"/>
      <c r="P709" s="286"/>
    </row>
    <row r="710" spans="1:16" x14ac:dyDescent="0.3">
      <c r="A710" s="280" t="s">
        <v>2354</v>
      </c>
      <c r="B710" s="12" t="s">
        <v>4398</v>
      </c>
      <c r="C710" s="11" t="s">
        <v>7561</v>
      </c>
      <c r="D710" s="11" t="s">
        <v>96</v>
      </c>
      <c r="E710" s="11" t="s">
        <v>759</v>
      </c>
      <c r="F710" s="11" t="s">
        <v>497</v>
      </c>
      <c r="G710" s="11" t="s">
        <v>4397</v>
      </c>
      <c r="H710" s="11" t="s">
        <v>66</v>
      </c>
      <c r="I710" s="11" t="s">
        <v>4399</v>
      </c>
      <c r="J710" s="11" t="s">
        <v>1879</v>
      </c>
      <c r="K710" s="11" t="s">
        <v>587</v>
      </c>
      <c r="L710" s="11" t="s">
        <v>644</v>
      </c>
      <c r="M710" s="11" t="s">
        <v>499</v>
      </c>
      <c r="N710" s="13" t="s">
        <v>7979</v>
      </c>
      <c r="O710" s="11"/>
      <c r="P710" s="286"/>
    </row>
    <row r="711" spans="1:16" x14ac:dyDescent="0.3">
      <c r="A711" s="280" t="s">
        <v>2354</v>
      </c>
      <c r="B711" s="12" t="s">
        <v>4003</v>
      </c>
      <c r="C711" s="11" t="s">
        <v>1881</v>
      </c>
      <c r="D711" s="11" t="s">
        <v>96</v>
      </c>
      <c r="E711" s="11" t="s">
        <v>759</v>
      </c>
      <c r="F711" s="11" t="s">
        <v>452</v>
      </c>
      <c r="G711" s="11" t="s">
        <v>4002</v>
      </c>
      <c r="H711" s="11" t="s">
        <v>66</v>
      </c>
      <c r="I711" s="11" t="s">
        <v>4004</v>
      </c>
      <c r="J711" s="11" t="s">
        <v>1879</v>
      </c>
      <c r="K711" s="11" t="s">
        <v>587</v>
      </c>
      <c r="L711" s="11" t="s">
        <v>644</v>
      </c>
      <c r="M711" s="11" t="s">
        <v>455</v>
      </c>
      <c r="N711" s="13" t="s">
        <v>7979</v>
      </c>
      <c r="O711" s="11"/>
      <c r="P711" s="286"/>
    </row>
    <row r="712" spans="1:16" x14ac:dyDescent="0.3">
      <c r="A712" s="280" t="s">
        <v>2354</v>
      </c>
      <c r="B712" s="12" t="s">
        <v>4006</v>
      </c>
      <c r="C712" s="11" t="s">
        <v>1881</v>
      </c>
      <c r="D712" s="11" t="s">
        <v>96</v>
      </c>
      <c r="E712" s="11" t="s">
        <v>759</v>
      </c>
      <c r="F712" s="11" t="s">
        <v>452</v>
      </c>
      <c r="G712" s="11" t="s">
        <v>4005</v>
      </c>
      <c r="H712" s="11" t="s">
        <v>66</v>
      </c>
      <c r="I712" s="11" t="s">
        <v>4007</v>
      </c>
      <c r="J712" s="11" t="s">
        <v>1879</v>
      </c>
      <c r="K712" s="11" t="s">
        <v>587</v>
      </c>
      <c r="L712" s="11" t="s">
        <v>644</v>
      </c>
      <c r="M712" s="11" t="s">
        <v>455</v>
      </c>
      <c r="N712" s="13" t="s">
        <v>7979</v>
      </c>
      <c r="O712" s="11"/>
      <c r="P712" s="286"/>
    </row>
    <row r="713" spans="1:16" x14ac:dyDescent="0.3">
      <c r="A713" s="280" t="s">
        <v>2354</v>
      </c>
      <c r="B713" s="12" t="s">
        <v>2367</v>
      </c>
      <c r="C713" s="11" t="s">
        <v>7561</v>
      </c>
      <c r="D713" s="11" t="s">
        <v>96</v>
      </c>
      <c r="E713" s="11" t="s">
        <v>759</v>
      </c>
      <c r="F713" s="11" t="s">
        <v>399</v>
      </c>
      <c r="G713" s="11" t="s">
        <v>2366</v>
      </c>
      <c r="H713" s="11" t="s">
        <v>66</v>
      </c>
      <c r="I713" s="11" t="s">
        <v>2368</v>
      </c>
      <c r="J713" s="15" t="s">
        <v>1879</v>
      </c>
      <c r="K713" s="11" t="s">
        <v>587</v>
      </c>
      <c r="L713" s="11" t="s">
        <v>644</v>
      </c>
      <c r="M713" s="11" t="s">
        <v>402</v>
      </c>
      <c r="N713" s="13" t="s">
        <v>7979</v>
      </c>
      <c r="O713" s="13" t="s">
        <v>7700</v>
      </c>
      <c r="P713" s="14"/>
    </row>
    <row r="714" spans="1:16" x14ac:dyDescent="0.3">
      <c r="A714" s="280" t="s">
        <v>2354</v>
      </c>
      <c r="B714" s="12" t="s">
        <v>4203</v>
      </c>
      <c r="C714" s="11" t="s">
        <v>7561</v>
      </c>
      <c r="D714" s="11" t="s">
        <v>96</v>
      </c>
      <c r="E714" s="11" t="s">
        <v>759</v>
      </c>
      <c r="F714" s="11" t="s">
        <v>486</v>
      </c>
      <c r="G714" s="11" t="s">
        <v>4202</v>
      </c>
      <c r="H714" s="11" t="s">
        <v>66</v>
      </c>
      <c r="I714" s="11" t="s">
        <v>4204</v>
      </c>
      <c r="J714" s="15" t="s">
        <v>1879</v>
      </c>
      <c r="K714" s="11" t="s">
        <v>587</v>
      </c>
      <c r="L714" s="11" t="s">
        <v>644</v>
      </c>
      <c r="M714" s="11" t="s">
        <v>489</v>
      </c>
      <c r="N714" s="13" t="s">
        <v>7979</v>
      </c>
      <c r="O714" s="13" t="s">
        <v>7700</v>
      </c>
      <c r="P714" s="14"/>
    </row>
    <row r="715" spans="1:16" x14ac:dyDescent="0.3">
      <c r="A715" s="280" t="s">
        <v>2354</v>
      </c>
      <c r="B715" s="12" t="s">
        <v>4401</v>
      </c>
      <c r="C715" s="11" t="s">
        <v>7561</v>
      </c>
      <c r="D715" s="11" t="s">
        <v>96</v>
      </c>
      <c r="E715" s="11" t="s">
        <v>759</v>
      </c>
      <c r="F715" s="11" t="s">
        <v>497</v>
      </c>
      <c r="G715" s="11" t="s">
        <v>4400</v>
      </c>
      <c r="H715" s="11" t="s">
        <v>66</v>
      </c>
      <c r="I715" s="11" t="s">
        <v>4402</v>
      </c>
      <c r="J715" s="15" t="s">
        <v>1879</v>
      </c>
      <c r="K715" s="11" t="s">
        <v>587</v>
      </c>
      <c r="L715" s="11" t="s">
        <v>644</v>
      </c>
      <c r="M715" s="11" t="s">
        <v>7566</v>
      </c>
      <c r="N715" s="13" t="s">
        <v>7979</v>
      </c>
      <c r="O715" s="13" t="s">
        <v>7700</v>
      </c>
      <c r="P715" s="14"/>
    </row>
    <row r="716" spans="1:16" x14ac:dyDescent="0.3">
      <c r="A716" s="280" t="s">
        <v>2354</v>
      </c>
      <c r="B716" s="12" t="s">
        <v>2625</v>
      </c>
      <c r="C716" s="11" t="s">
        <v>1881</v>
      </c>
      <c r="D716" s="11" t="s">
        <v>96</v>
      </c>
      <c r="E716" s="11" t="s">
        <v>759</v>
      </c>
      <c r="F716" s="11" t="s">
        <v>420</v>
      </c>
      <c r="G716" s="11" t="s">
        <v>2624</v>
      </c>
      <c r="H716" s="11" t="s">
        <v>66</v>
      </c>
      <c r="I716" s="11" t="s">
        <v>2626</v>
      </c>
      <c r="J716" s="11" t="s">
        <v>1879</v>
      </c>
      <c r="K716" s="11" t="s">
        <v>587</v>
      </c>
      <c r="L716" s="11" t="s">
        <v>644</v>
      </c>
      <c r="M716" s="11" t="s">
        <v>423</v>
      </c>
      <c r="N716" s="13" t="s">
        <v>7979</v>
      </c>
      <c r="O716" s="11"/>
      <c r="P716" s="286"/>
    </row>
    <row r="717" spans="1:16" x14ac:dyDescent="0.3">
      <c r="A717" s="280" t="s">
        <v>2354</v>
      </c>
      <c r="B717" s="12" t="s">
        <v>2491</v>
      </c>
      <c r="C717" s="11" t="s">
        <v>7561</v>
      </c>
      <c r="D717" s="11" t="s">
        <v>96</v>
      </c>
      <c r="E717" s="11" t="s">
        <v>759</v>
      </c>
      <c r="F717" s="11" t="s">
        <v>411</v>
      </c>
      <c r="G717" s="11" t="s">
        <v>2490</v>
      </c>
      <c r="H717" s="11" t="s">
        <v>66</v>
      </c>
      <c r="I717" s="11" t="s">
        <v>2492</v>
      </c>
      <c r="J717" s="11" t="s">
        <v>1879</v>
      </c>
      <c r="K717" s="11" t="s">
        <v>587</v>
      </c>
      <c r="L717" s="11" t="s">
        <v>644</v>
      </c>
      <c r="M717" s="11" t="s">
        <v>415</v>
      </c>
      <c r="N717" s="13" t="s">
        <v>7979</v>
      </c>
      <c r="O717" s="11"/>
      <c r="P717" s="286"/>
    </row>
    <row r="718" spans="1:16" x14ac:dyDescent="0.3">
      <c r="A718" s="280" t="s">
        <v>2354</v>
      </c>
      <c r="B718" s="12" t="s">
        <v>2828</v>
      </c>
      <c r="C718" s="11" t="s">
        <v>7561</v>
      </c>
      <c r="D718" s="11" t="s">
        <v>96</v>
      </c>
      <c r="E718" s="11" t="s">
        <v>759</v>
      </c>
      <c r="F718" s="11" t="s">
        <v>436</v>
      </c>
      <c r="G718" s="11" t="s">
        <v>2827</v>
      </c>
      <c r="H718" s="11" t="s">
        <v>66</v>
      </c>
      <c r="I718" s="11" t="s">
        <v>2829</v>
      </c>
      <c r="J718" s="11" t="s">
        <v>1879</v>
      </c>
      <c r="K718" s="11" t="s">
        <v>587</v>
      </c>
      <c r="L718" s="11" t="s">
        <v>644</v>
      </c>
      <c r="M718" s="11" t="s">
        <v>439</v>
      </c>
      <c r="N718" s="13" t="s">
        <v>7979</v>
      </c>
      <c r="O718" s="11"/>
      <c r="P718" s="286"/>
    </row>
    <row r="719" spans="1:16" x14ac:dyDescent="0.3">
      <c r="A719" s="280" t="s">
        <v>2354</v>
      </c>
      <c r="B719" s="12" t="s">
        <v>2435</v>
      </c>
      <c r="C719" s="11" t="s">
        <v>7561</v>
      </c>
      <c r="D719" s="11" t="s">
        <v>96</v>
      </c>
      <c r="E719" s="11" t="s">
        <v>759</v>
      </c>
      <c r="F719" s="11" t="s">
        <v>407</v>
      </c>
      <c r="G719" s="11" t="s">
        <v>2434</v>
      </c>
      <c r="H719" s="11" t="s">
        <v>66</v>
      </c>
      <c r="I719" s="11" t="s">
        <v>2436</v>
      </c>
      <c r="J719" s="11" t="s">
        <v>1879</v>
      </c>
      <c r="K719" s="11" t="s">
        <v>587</v>
      </c>
      <c r="L719" s="11" t="s">
        <v>644</v>
      </c>
      <c r="M719" s="11" t="s">
        <v>410</v>
      </c>
      <c r="N719" s="13" t="s">
        <v>7979</v>
      </c>
      <c r="O719" s="11"/>
      <c r="P719" s="286"/>
    </row>
    <row r="720" spans="1:16" x14ac:dyDescent="0.3">
      <c r="A720" s="280" t="s">
        <v>2354</v>
      </c>
      <c r="B720" s="12" t="s">
        <v>2441</v>
      </c>
      <c r="C720" s="11" t="s">
        <v>1881</v>
      </c>
      <c r="D720" s="11" t="s">
        <v>96</v>
      </c>
      <c r="E720" s="11" t="s">
        <v>759</v>
      </c>
      <c r="F720" s="11" t="s">
        <v>407</v>
      </c>
      <c r="G720" s="11" t="s">
        <v>2440</v>
      </c>
      <c r="H720" s="11" t="s">
        <v>66</v>
      </c>
      <c r="I720" s="11" t="s">
        <v>2442</v>
      </c>
      <c r="J720" s="11" t="s">
        <v>1879</v>
      </c>
      <c r="K720" s="11" t="s">
        <v>587</v>
      </c>
      <c r="L720" s="11" t="s">
        <v>644</v>
      </c>
      <c r="M720" s="11" t="s">
        <v>410</v>
      </c>
      <c r="N720" s="13" t="s">
        <v>7979</v>
      </c>
      <c r="O720" s="11"/>
      <c r="P720" s="286"/>
    </row>
    <row r="721" spans="1:16" x14ac:dyDescent="0.3">
      <c r="A721" s="280" t="s">
        <v>2354</v>
      </c>
      <c r="B721" s="12" t="s">
        <v>4499</v>
      </c>
      <c r="C721" s="11" t="s">
        <v>1881</v>
      </c>
      <c r="D721" s="11" t="s">
        <v>96</v>
      </c>
      <c r="E721" s="11" t="s">
        <v>759</v>
      </c>
      <c r="F721" s="11" t="s">
        <v>500</v>
      </c>
      <c r="G721" s="11" t="s">
        <v>4498</v>
      </c>
      <c r="H721" s="11" t="s">
        <v>66</v>
      </c>
      <c r="I721" s="11" t="s">
        <v>4500</v>
      </c>
      <c r="J721" s="11" t="s">
        <v>1879</v>
      </c>
      <c r="K721" s="11" t="s">
        <v>587</v>
      </c>
      <c r="L721" s="11" t="s">
        <v>644</v>
      </c>
      <c r="M721" s="11" t="s">
        <v>502</v>
      </c>
      <c r="N721" s="13" t="s">
        <v>7979</v>
      </c>
      <c r="O721" s="11"/>
      <c r="P721" s="286"/>
    </row>
    <row r="722" spans="1:16" x14ac:dyDescent="0.3">
      <c r="A722" s="280" t="s">
        <v>2354</v>
      </c>
      <c r="B722" s="12" t="s">
        <v>4281</v>
      </c>
      <c r="C722" s="11" t="s">
        <v>1881</v>
      </c>
      <c r="D722" s="11" t="s">
        <v>96</v>
      </c>
      <c r="E722" s="11" t="s">
        <v>759</v>
      </c>
      <c r="F722" s="11" t="s">
        <v>494</v>
      </c>
      <c r="G722" s="11" t="s">
        <v>4280</v>
      </c>
      <c r="H722" s="11" t="s">
        <v>66</v>
      </c>
      <c r="I722" s="11" t="s">
        <v>4282</v>
      </c>
      <c r="J722" s="11" t="s">
        <v>1879</v>
      </c>
      <c r="K722" s="11" t="s">
        <v>587</v>
      </c>
      <c r="L722" s="11" t="s">
        <v>644</v>
      </c>
      <c r="M722" s="11" t="s">
        <v>496</v>
      </c>
      <c r="N722" s="13" t="s">
        <v>7979</v>
      </c>
      <c r="O722" s="11"/>
      <c r="P722" s="286"/>
    </row>
    <row r="723" spans="1:16" x14ac:dyDescent="0.3">
      <c r="A723" s="280" t="s">
        <v>2354</v>
      </c>
      <c r="B723" s="12" t="s">
        <v>4206</v>
      </c>
      <c r="C723" s="11" t="s">
        <v>7561</v>
      </c>
      <c r="D723" s="11" t="s">
        <v>96</v>
      </c>
      <c r="E723" s="11" t="s">
        <v>759</v>
      </c>
      <c r="F723" s="11" t="s">
        <v>486</v>
      </c>
      <c r="G723" s="11" t="s">
        <v>4205</v>
      </c>
      <c r="H723" s="11" t="s">
        <v>66</v>
      </c>
      <c r="I723" s="11" t="s">
        <v>4207</v>
      </c>
      <c r="J723" s="11" t="s">
        <v>1879</v>
      </c>
      <c r="K723" s="11" t="s">
        <v>587</v>
      </c>
      <c r="L723" s="11" t="s">
        <v>644</v>
      </c>
      <c r="M723" s="11" t="s">
        <v>489</v>
      </c>
      <c r="N723" s="13" t="s">
        <v>7979</v>
      </c>
      <c r="O723" s="11"/>
      <c r="P723" s="286"/>
    </row>
    <row r="724" spans="1:16" x14ac:dyDescent="0.3">
      <c r="A724" s="280" t="s">
        <v>2354</v>
      </c>
      <c r="B724" s="12" t="s">
        <v>4245</v>
      </c>
      <c r="C724" s="11" t="s">
        <v>1881</v>
      </c>
      <c r="D724" s="11" t="s">
        <v>96</v>
      </c>
      <c r="E724" s="11" t="s">
        <v>759</v>
      </c>
      <c r="F724" s="11" t="s">
        <v>490</v>
      </c>
      <c r="G724" s="11" t="s">
        <v>4244</v>
      </c>
      <c r="H724" s="11" t="s">
        <v>66</v>
      </c>
      <c r="I724" s="11" t="s">
        <v>4246</v>
      </c>
      <c r="J724" s="11" t="s">
        <v>1879</v>
      </c>
      <c r="K724" s="11" t="s">
        <v>587</v>
      </c>
      <c r="L724" s="11" t="s">
        <v>644</v>
      </c>
      <c r="M724" s="11" t="s">
        <v>493</v>
      </c>
      <c r="N724" s="13" t="s">
        <v>7979</v>
      </c>
      <c r="O724" s="11"/>
      <c r="P724" s="286"/>
    </row>
    <row r="725" spans="1:16" x14ac:dyDescent="0.3">
      <c r="A725" s="280" t="s">
        <v>2354</v>
      </c>
      <c r="B725" s="12" t="s">
        <v>4209</v>
      </c>
      <c r="C725" s="11" t="s">
        <v>1881</v>
      </c>
      <c r="D725" s="11" t="s">
        <v>96</v>
      </c>
      <c r="E725" s="11" t="s">
        <v>759</v>
      </c>
      <c r="F725" s="11" t="s">
        <v>486</v>
      </c>
      <c r="G725" s="11" t="s">
        <v>4208</v>
      </c>
      <c r="H725" s="11" t="s">
        <v>66</v>
      </c>
      <c r="I725" s="11" t="s">
        <v>4210</v>
      </c>
      <c r="J725" s="11" t="s">
        <v>1879</v>
      </c>
      <c r="K725" s="11" t="s">
        <v>587</v>
      </c>
      <c r="L725" s="11" t="s">
        <v>644</v>
      </c>
      <c r="M725" s="11" t="s">
        <v>489</v>
      </c>
      <c r="N725" s="13" t="s">
        <v>7979</v>
      </c>
      <c r="O725" s="11"/>
      <c r="P725" s="286"/>
    </row>
    <row r="726" spans="1:16" x14ac:dyDescent="0.3">
      <c r="A726" s="280" t="s">
        <v>2354</v>
      </c>
      <c r="B726" s="12" t="s">
        <v>4236</v>
      </c>
      <c r="C726" s="11" t="s">
        <v>7561</v>
      </c>
      <c r="D726" s="11" t="s">
        <v>96</v>
      </c>
      <c r="E726" s="11" t="s">
        <v>759</v>
      </c>
      <c r="F726" s="11" t="s">
        <v>490</v>
      </c>
      <c r="G726" s="11" t="s">
        <v>4235</v>
      </c>
      <c r="H726" s="11" t="s">
        <v>66</v>
      </c>
      <c r="I726" s="11" t="s">
        <v>4237</v>
      </c>
      <c r="J726" s="11" t="s">
        <v>1879</v>
      </c>
      <c r="K726" s="11" t="s">
        <v>587</v>
      </c>
      <c r="L726" s="11" t="s">
        <v>644</v>
      </c>
      <c r="M726" s="11" t="s">
        <v>493</v>
      </c>
      <c r="N726" s="13" t="s">
        <v>7979</v>
      </c>
      <c r="O726" s="11"/>
      <c r="P726" s="286"/>
    </row>
    <row r="727" spans="1:16" x14ac:dyDescent="0.3">
      <c r="A727" s="280" t="s">
        <v>2354</v>
      </c>
      <c r="B727" s="12" t="s">
        <v>4046</v>
      </c>
      <c r="C727" s="15" t="s">
        <v>1881</v>
      </c>
      <c r="D727" s="11" t="s">
        <v>96</v>
      </c>
      <c r="E727" s="11" t="s">
        <v>759</v>
      </c>
      <c r="F727" s="11" t="s">
        <v>456</v>
      </c>
      <c r="G727" s="11" t="s">
        <v>4045</v>
      </c>
      <c r="H727" s="11" t="s">
        <v>66</v>
      </c>
      <c r="I727" s="11" t="s">
        <v>4047</v>
      </c>
      <c r="J727" s="11" t="s">
        <v>1879</v>
      </c>
      <c r="K727" s="11" t="s">
        <v>587</v>
      </c>
      <c r="L727" s="11" t="s">
        <v>644</v>
      </c>
      <c r="M727" s="11" t="s">
        <v>459</v>
      </c>
      <c r="N727" s="13" t="s">
        <v>7979</v>
      </c>
      <c r="O727" s="13" t="s">
        <v>7702</v>
      </c>
      <c r="P727" s="14"/>
    </row>
    <row r="728" spans="1:16" x14ac:dyDescent="0.3">
      <c r="A728" s="280" t="s">
        <v>2307</v>
      </c>
      <c r="B728" s="12" t="s">
        <v>4012</v>
      </c>
      <c r="C728" s="11" t="s">
        <v>1881</v>
      </c>
      <c r="D728" s="11" t="s">
        <v>96</v>
      </c>
      <c r="E728" s="11" t="s">
        <v>759</v>
      </c>
      <c r="F728" s="11" t="s">
        <v>452</v>
      </c>
      <c r="G728" s="11" t="s">
        <v>4011</v>
      </c>
      <c r="H728" s="11" t="s">
        <v>66</v>
      </c>
      <c r="I728" s="11" t="s">
        <v>4013</v>
      </c>
      <c r="J728" s="11" t="s">
        <v>559</v>
      </c>
      <c r="K728" s="11" t="s">
        <v>587</v>
      </c>
      <c r="L728" s="11" t="s">
        <v>644</v>
      </c>
      <c r="M728" s="11" t="s">
        <v>455</v>
      </c>
      <c r="N728" s="13" t="s">
        <v>7979</v>
      </c>
      <c r="O728" s="11"/>
      <c r="P728" s="286"/>
    </row>
    <row r="729" spans="1:16" x14ac:dyDescent="0.3">
      <c r="A729" s="280" t="s">
        <v>2307</v>
      </c>
      <c r="B729" s="12" t="s">
        <v>4015</v>
      </c>
      <c r="C729" s="11" t="s">
        <v>1881</v>
      </c>
      <c r="D729" s="11" t="s">
        <v>96</v>
      </c>
      <c r="E729" s="11" t="s">
        <v>759</v>
      </c>
      <c r="F729" s="11" t="s">
        <v>452</v>
      </c>
      <c r="G729" s="11" t="s">
        <v>4014</v>
      </c>
      <c r="H729" s="11" t="s">
        <v>66</v>
      </c>
      <c r="I729" s="11" t="s">
        <v>4016</v>
      </c>
      <c r="J729" s="11" t="s">
        <v>559</v>
      </c>
      <c r="K729" s="11" t="s">
        <v>587</v>
      </c>
      <c r="L729" s="11" t="s">
        <v>644</v>
      </c>
      <c r="M729" s="11" t="s">
        <v>455</v>
      </c>
      <c r="N729" s="13" t="s">
        <v>7979</v>
      </c>
      <c r="O729" s="11"/>
      <c r="P729" s="286"/>
    </row>
    <row r="730" spans="1:16" x14ac:dyDescent="0.3">
      <c r="A730" s="280" t="s">
        <v>2307</v>
      </c>
      <c r="B730" s="12" t="s">
        <v>4018</v>
      </c>
      <c r="C730" s="11" t="s">
        <v>1881</v>
      </c>
      <c r="D730" s="11" t="s">
        <v>96</v>
      </c>
      <c r="E730" s="11" t="s">
        <v>759</v>
      </c>
      <c r="F730" s="11" t="s">
        <v>452</v>
      </c>
      <c r="G730" s="11" t="s">
        <v>4017</v>
      </c>
      <c r="H730" s="11" t="s">
        <v>66</v>
      </c>
      <c r="I730" s="11" t="s">
        <v>4019</v>
      </c>
      <c r="J730" s="11" t="s">
        <v>559</v>
      </c>
      <c r="K730" s="11" t="s">
        <v>587</v>
      </c>
      <c r="L730" s="11" t="s">
        <v>644</v>
      </c>
      <c r="M730" s="11" t="s">
        <v>455</v>
      </c>
      <c r="N730" s="13" t="s">
        <v>7979</v>
      </c>
      <c r="O730" s="11"/>
      <c r="P730" s="286"/>
    </row>
    <row r="731" spans="1:16" x14ac:dyDescent="0.3">
      <c r="A731" s="280" t="s">
        <v>2307</v>
      </c>
      <c r="B731" s="12" t="s">
        <v>4021</v>
      </c>
      <c r="C731" s="11" t="s">
        <v>1881</v>
      </c>
      <c r="D731" s="11" t="s">
        <v>96</v>
      </c>
      <c r="E731" s="11" t="s">
        <v>759</v>
      </c>
      <c r="F731" s="11" t="s">
        <v>452</v>
      </c>
      <c r="G731" s="11" t="s">
        <v>4020</v>
      </c>
      <c r="H731" s="11" t="s">
        <v>66</v>
      </c>
      <c r="I731" s="11" t="s">
        <v>4022</v>
      </c>
      <c r="J731" s="11" t="s">
        <v>559</v>
      </c>
      <c r="K731" s="11" t="s">
        <v>587</v>
      </c>
      <c r="L731" s="11" t="s">
        <v>644</v>
      </c>
      <c r="M731" s="11" t="s">
        <v>455</v>
      </c>
      <c r="N731" s="13" t="s">
        <v>7979</v>
      </c>
      <c r="O731" s="11"/>
      <c r="P731" s="286"/>
    </row>
    <row r="732" spans="1:16" x14ac:dyDescent="0.3">
      <c r="A732" s="280" t="s">
        <v>2307</v>
      </c>
      <c r="B732" s="12" t="s">
        <v>4024</v>
      </c>
      <c r="C732" s="11" t="s">
        <v>1881</v>
      </c>
      <c r="D732" s="11" t="s">
        <v>96</v>
      </c>
      <c r="E732" s="11" t="s">
        <v>759</v>
      </c>
      <c r="F732" s="11" t="s">
        <v>452</v>
      </c>
      <c r="G732" s="11" t="s">
        <v>4023</v>
      </c>
      <c r="H732" s="11" t="s">
        <v>66</v>
      </c>
      <c r="I732" s="11" t="s">
        <v>4025</v>
      </c>
      <c r="J732" s="11" t="s">
        <v>559</v>
      </c>
      <c r="K732" s="11" t="s">
        <v>587</v>
      </c>
      <c r="L732" s="11" t="s">
        <v>644</v>
      </c>
      <c r="M732" s="11" t="s">
        <v>455</v>
      </c>
      <c r="N732" s="13" t="s">
        <v>7979</v>
      </c>
      <c r="O732" s="11"/>
      <c r="P732" s="286"/>
    </row>
    <row r="733" spans="1:16" x14ac:dyDescent="0.3">
      <c r="A733" s="280" t="s">
        <v>2307</v>
      </c>
      <c r="B733" s="12" t="s">
        <v>4027</v>
      </c>
      <c r="C733" s="11" t="s">
        <v>1881</v>
      </c>
      <c r="D733" s="11" t="s">
        <v>96</v>
      </c>
      <c r="E733" s="11" t="s">
        <v>759</v>
      </c>
      <c r="F733" s="11" t="s">
        <v>452</v>
      </c>
      <c r="G733" s="11" t="s">
        <v>4026</v>
      </c>
      <c r="H733" s="11" t="s">
        <v>66</v>
      </c>
      <c r="I733" s="11" t="s">
        <v>4028</v>
      </c>
      <c r="J733" s="11" t="s">
        <v>559</v>
      </c>
      <c r="K733" s="11" t="s">
        <v>587</v>
      </c>
      <c r="L733" s="11" t="s">
        <v>644</v>
      </c>
      <c r="M733" s="11" t="s">
        <v>455</v>
      </c>
      <c r="N733" s="13" t="s">
        <v>7979</v>
      </c>
      <c r="O733" s="11"/>
      <c r="P733" s="286"/>
    </row>
    <row r="734" spans="1:16" x14ac:dyDescent="0.3">
      <c r="A734" s="280" t="s">
        <v>2307</v>
      </c>
      <c r="B734" s="12" t="s">
        <v>2566</v>
      </c>
      <c r="C734" s="11" t="s">
        <v>1881</v>
      </c>
      <c r="D734" s="11" t="s">
        <v>96</v>
      </c>
      <c r="E734" s="11" t="s">
        <v>759</v>
      </c>
      <c r="F734" s="11" t="s">
        <v>411</v>
      </c>
      <c r="G734" s="11" t="s">
        <v>2565</v>
      </c>
      <c r="H734" s="11" t="s">
        <v>66</v>
      </c>
      <c r="I734" s="11" t="s">
        <v>2567</v>
      </c>
      <c r="J734" s="11" t="s">
        <v>559</v>
      </c>
      <c r="K734" s="11" t="s">
        <v>587</v>
      </c>
      <c r="L734" s="11" t="s">
        <v>644</v>
      </c>
      <c r="M734" s="11" t="s">
        <v>415</v>
      </c>
      <c r="N734" s="13" t="s">
        <v>7979</v>
      </c>
      <c r="O734" s="11"/>
      <c r="P734" s="286"/>
    </row>
    <row r="735" spans="1:16" x14ac:dyDescent="0.3">
      <c r="A735" s="280" t="s">
        <v>2307</v>
      </c>
      <c r="B735" s="12" t="s">
        <v>2569</v>
      </c>
      <c r="C735" s="11" t="s">
        <v>1881</v>
      </c>
      <c r="D735" s="11" t="s">
        <v>96</v>
      </c>
      <c r="E735" s="11" t="s">
        <v>759</v>
      </c>
      <c r="F735" s="11" t="s">
        <v>411</v>
      </c>
      <c r="G735" s="11" t="s">
        <v>2568</v>
      </c>
      <c r="H735" s="11" t="s">
        <v>66</v>
      </c>
      <c r="I735" s="11" t="s">
        <v>2570</v>
      </c>
      <c r="J735" s="11" t="s">
        <v>559</v>
      </c>
      <c r="K735" s="11" t="s">
        <v>587</v>
      </c>
      <c r="L735" s="11" t="s">
        <v>644</v>
      </c>
      <c r="M735" s="11" t="s">
        <v>415</v>
      </c>
      <c r="N735" s="13" t="s">
        <v>7979</v>
      </c>
      <c r="O735" s="11"/>
      <c r="P735" s="286"/>
    </row>
    <row r="736" spans="1:16" x14ac:dyDescent="0.3">
      <c r="A736" s="280" t="s">
        <v>2307</v>
      </c>
      <c r="B736" s="12" t="s">
        <v>2572</v>
      </c>
      <c r="C736" s="11" t="s">
        <v>1881</v>
      </c>
      <c r="D736" s="11" t="s">
        <v>96</v>
      </c>
      <c r="E736" s="11" t="s">
        <v>759</v>
      </c>
      <c r="F736" s="11" t="s">
        <v>411</v>
      </c>
      <c r="G736" s="11" t="s">
        <v>2571</v>
      </c>
      <c r="H736" s="11" t="s">
        <v>66</v>
      </c>
      <c r="I736" s="11" t="s">
        <v>2573</v>
      </c>
      <c r="J736" s="11" t="s">
        <v>559</v>
      </c>
      <c r="K736" s="11" t="s">
        <v>587</v>
      </c>
      <c r="L736" s="11" t="s">
        <v>644</v>
      </c>
      <c r="M736" s="11" t="s">
        <v>415</v>
      </c>
      <c r="N736" s="13" t="s">
        <v>7979</v>
      </c>
      <c r="O736" s="11"/>
      <c r="P736" s="286"/>
    </row>
    <row r="737" spans="1:16" x14ac:dyDescent="0.3">
      <c r="A737" s="280" t="s">
        <v>2307</v>
      </c>
      <c r="B737" s="12" t="s">
        <v>2575</v>
      </c>
      <c r="C737" s="11" t="s">
        <v>1881</v>
      </c>
      <c r="D737" s="11" t="s">
        <v>96</v>
      </c>
      <c r="E737" s="11" t="s">
        <v>759</v>
      </c>
      <c r="F737" s="11" t="s">
        <v>411</v>
      </c>
      <c r="G737" s="11" t="s">
        <v>2574</v>
      </c>
      <c r="H737" s="11" t="s">
        <v>66</v>
      </c>
      <c r="I737" s="11" t="s">
        <v>2576</v>
      </c>
      <c r="J737" s="11" t="s">
        <v>559</v>
      </c>
      <c r="K737" s="11" t="s">
        <v>587</v>
      </c>
      <c r="L737" s="11" t="s">
        <v>644</v>
      </c>
      <c r="M737" s="11" t="s">
        <v>415</v>
      </c>
      <c r="N737" s="13" t="s">
        <v>7979</v>
      </c>
      <c r="O737" s="11"/>
      <c r="P737" s="286"/>
    </row>
    <row r="738" spans="1:16" x14ac:dyDescent="0.3">
      <c r="A738" s="280" t="s">
        <v>2307</v>
      </c>
      <c r="B738" s="12" t="s">
        <v>2308</v>
      </c>
      <c r="C738" s="11" t="s">
        <v>1881</v>
      </c>
      <c r="D738" s="11" t="s">
        <v>96</v>
      </c>
      <c r="E738" s="11" t="s">
        <v>759</v>
      </c>
      <c r="F738" s="11" t="s">
        <v>392</v>
      </c>
      <c r="G738" s="11" t="s">
        <v>2306</v>
      </c>
      <c r="H738" s="11" t="s">
        <v>66</v>
      </c>
      <c r="I738" s="11" t="s">
        <v>2309</v>
      </c>
      <c r="J738" s="11" t="s">
        <v>559</v>
      </c>
      <c r="K738" s="11" t="s">
        <v>587</v>
      </c>
      <c r="L738" s="11" t="s">
        <v>644</v>
      </c>
      <c r="M738" s="11" t="s">
        <v>398</v>
      </c>
      <c r="N738" s="13" t="s">
        <v>7979</v>
      </c>
      <c r="O738" s="11"/>
      <c r="P738" s="286"/>
    </row>
    <row r="739" spans="1:16" x14ac:dyDescent="0.3">
      <c r="A739" s="280" t="s">
        <v>2307</v>
      </c>
      <c r="B739" s="12" t="s">
        <v>2656</v>
      </c>
      <c r="C739" s="11" t="s">
        <v>7561</v>
      </c>
      <c r="D739" s="11" t="s">
        <v>96</v>
      </c>
      <c r="E739" s="11" t="s">
        <v>759</v>
      </c>
      <c r="F739" s="11" t="s">
        <v>428</v>
      </c>
      <c r="G739" s="11" t="s">
        <v>2655</v>
      </c>
      <c r="H739" s="11" t="s">
        <v>66</v>
      </c>
      <c r="I739" s="11" t="s">
        <v>2657</v>
      </c>
      <c r="J739" s="11" t="s">
        <v>559</v>
      </c>
      <c r="K739" s="11" t="s">
        <v>587</v>
      </c>
      <c r="L739" s="11" t="s">
        <v>644</v>
      </c>
      <c r="M739" s="11" t="s">
        <v>431</v>
      </c>
      <c r="N739" s="13" t="s">
        <v>7979</v>
      </c>
      <c r="O739" s="11"/>
      <c r="P739" s="286"/>
    </row>
    <row r="740" spans="1:16" x14ac:dyDescent="0.3">
      <c r="A740" s="280" t="s">
        <v>2307</v>
      </c>
      <c r="B740" s="12" t="s">
        <v>2659</v>
      </c>
      <c r="C740" s="11" t="s">
        <v>7561</v>
      </c>
      <c r="D740" s="11" t="s">
        <v>96</v>
      </c>
      <c r="E740" s="11" t="s">
        <v>759</v>
      </c>
      <c r="F740" s="11" t="s">
        <v>428</v>
      </c>
      <c r="G740" s="11" t="s">
        <v>2658</v>
      </c>
      <c r="H740" s="11" t="s">
        <v>66</v>
      </c>
      <c r="I740" s="11" t="s">
        <v>2660</v>
      </c>
      <c r="J740" s="11" t="s">
        <v>559</v>
      </c>
      <c r="K740" s="11" t="s">
        <v>587</v>
      </c>
      <c r="L740" s="11" t="s">
        <v>644</v>
      </c>
      <c r="M740" s="11" t="s">
        <v>431</v>
      </c>
      <c r="N740" s="13" t="s">
        <v>7979</v>
      </c>
      <c r="O740" s="11"/>
      <c r="P740" s="286"/>
    </row>
    <row r="741" spans="1:16" x14ac:dyDescent="0.3">
      <c r="A741" s="280" t="s">
        <v>2307</v>
      </c>
      <c r="B741" s="12" t="s">
        <v>2458</v>
      </c>
      <c r="C741" s="11" t="s">
        <v>7561</v>
      </c>
      <c r="D741" s="11" t="s">
        <v>96</v>
      </c>
      <c r="E741" s="11" t="s">
        <v>759</v>
      </c>
      <c r="F741" s="11" t="s">
        <v>411</v>
      </c>
      <c r="G741" s="11" t="s">
        <v>2457</v>
      </c>
      <c r="H741" s="11" t="s">
        <v>66</v>
      </c>
      <c r="I741" s="11" t="s">
        <v>2459</v>
      </c>
      <c r="J741" s="11" t="s">
        <v>559</v>
      </c>
      <c r="K741" s="11" t="s">
        <v>587</v>
      </c>
      <c r="L741" s="11" t="s">
        <v>644</v>
      </c>
      <c r="M741" s="11" t="s">
        <v>415</v>
      </c>
      <c r="N741" s="13" t="s">
        <v>7979</v>
      </c>
      <c r="O741" s="11"/>
      <c r="P741" s="286"/>
    </row>
    <row r="742" spans="1:16" x14ac:dyDescent="0.3">
      <c r="A742" s="280" t="s">
        <v>2307</v>
      </c>
      <c r="B742" s="12" t="s">
        <v>4087</v>
      </c>
      <c r="C742" s="11" t="s">
        <v>1881</v>
      </c>
      <c r="D742" s="11" t="s">
        <v>96</v>
      </c>
      <c r="E742" s="11" t="s">
        <v>759</v>
      </c>
      <c r="F742" s="11" t="s">
        <v>466</v>
      </c>
      <c r="G742" s="11" t="s">
        <v>4086</v>
      </c>
      <c r="H742" s="11" t="s">
        <v>66</v>
      </c>
      <c r="I742" s="11" t="s">
        <v>4085</v>
      </c>
      <c r="J742" s="11" t="s">
        <v>559</v>
      </c>
      <c r="K742" s="11" t="s">
        <v>587</v>
      </c>
      <c r="L742" s="11" t="s">
        <v>644</v>
      </c>
      <c r="M742" s="11" t="s">
        <v>469</v>
      </c>
      <c r="N742" s="13" t="s">
        <v>7979</v>
      </c>
      <c r="O742" s="11"/>
      <c r="P742" s="286"/>
    </row>
    <row r="743" spans="1:16" x14ac:dyDescent="0.3">
      <c r="A743" s="280" t="s">
        <v>2307</v>
      </c>
      <c r="B743" s="12" t="s">
        <v>4117</v>
      </c>
      <c r="C743" s="11" t="s">
        <v>1881</v>
      </c>
      <c r="D743" s="11" t="s">
        <v>96</v>
      </c>
      <c r="E743" s="11" t="s">
        <v>759</v>
      </c>
      <c r="F743" s="11" t="s">
        <v>474</v>
      </c>
      <c r="G743" s="11" t="s">
        <v>4116</v>
      </c>
      <c r="H743" s="11" t="s">
        <v>66</v>
      </c>
      <c r="I743" s="11" t="s">
        <v>4118</v>
      </c>
      <c r="J743" s="11" t="s">
        <v>559</v>
      </c>
      <c r="K743" s="11" t="s">
        <v>587</v>
      </c>
      <c r="L743" s="11" t="s">
        <v>644</v>
      </c>
      <c r="M743" s="11" t="s">
        <v>7650</v>
      </c>
      <c r="N743" s="13" t="s">
        <v>7979</v>
      </c>
      <c r="O743" s="11"/>
      <c r="P743" s="286"/>
    </row>
    <row r="744" spans="1:16" x14ac:dyDescent="0.3">
      <c r="A744" s="280" t="s">
        <v>2307</v>
      </c>
      <c r="B744" s="12" t="s">
        <v>1242</v>
      </c>
      <c r="C744" s="11" t="s">
        <v>1881</v>
      </c>
      <c r="D744" s="11" t="s">
        <v>96</v>
      </c>
      <c r="E744" s="11" t="s">
        <v>759</v>
      </c>
      <c r="F744" s="11" t="s">
        <v>399</v>
      </c>
      <c r="G744" s="11" t="s">
        <v>2416</v>
      </c>
      <c r="H744" s="11" t="s">
        <v>66</v>
      </c>
      <c r="I744" s="11" t="s">
        <v>2417</v>
      </c>
      <c r="J744" s="11" t="s">
        <v>559</v>
      </c>
      <c r="K744" s="11" t="s">
        <v>587</v>
      </c>
      <c r="L744" s="11" t="s">
        <v>644</v>
      </c>
      <c r="M744" s="11" t="s">
        <v>402</v>
      </c>
      <c r="N744" s="13" t="s">
        <v>7979</v>
      </c>
      <c r="O744" s="11"/>
      <c r="P744" s="286"/>
    </row>
    <row r="745" spans="1:16" x14ac:dyDescent="0.3">
      <c r="A745" s="280" t="s">
        <v>2307</v>
      </c>
      <c r="B745" s="12" t="s">
        <v>2249</v>
      </c>
      <c r="C745" s="11" t="s">
        <v>7561</v>
      </c>
      <c r="D745" s="11" t="s">
        <v>96</v>
      </c>
      <c r="E745" s="11" t="s">
        <v>759</v>
      </c>
      <c r="F745" s="11" t="s">
        <v>436</v>
      </c>
      <c r="G745" s="11" t="s">
        <v>2792</v>
      </c>
      <c r="H745" s="11" t="s">
        <v>66</v>
      </c>
      <c r="I745" s="11" t="s">
        <v>2793</v>
      </c>
      <c r="J745" s="11" t="s">
        <v>559</v>
      </c>
      <c r="K745" s="11" t="s">
        <v>587</v>
      </c>
      <c r="L745" s="11" t="s">
        <v>644</v>
      </c>
      <c r="M745" s="11" t="s">
        <v>439</v>
      </c>
      <c r="N745" s="13" t="s">
        <v>7979</v>
      </c>
      <c r="O745" s="11"/>
      <c r="P745" s="286"/>
    </row>
    <row r="746" spans="1:16" x14ac:dyDescent="0.3">
      <c r="A746" s="280" t="s">
        <v>2307</v>
      </c>
      <c r="B746" s="12" t="s">
        <v>4284</v>
      </c>
      <c r="C746" s="11" t="s">
        <v>1881</v>
      </c>
      <c r="D746" s="11" t="s">
        <v>96</v>
      </c>
      <c r="E746" s="11" t="s">
        <v>759</v>
      </c>
      <c r="F746" s="11" t="s">
        <v>494</v>
      </c>
      <c r="G746" s="11" t="s">
        <v>4283</v>
      </c>
      <c r="H746" s="11" t="s">
        <v>66</v>
      </c>
      <c r="I746" s="11" t="s">
        <v>4285</v>
      </c>
      <c r="J746" s="11" t="s">
        <v>559</v>
      </c>
      <c r="K746" s="11" t="s">
        <v>587</v>
      </c>
      <c r="L746" s="11" t="s">
        <v>644</v>
      </c>
      <c r="M746" s="11" t="s">
        <v>496</v>
      </c>
      <c r="N746" s="13" t="s">
        <v>7979</v>
      </c>
      <c r="O746" s="11"/>
      <c r="P746" s="286"/>
    </row>
    <row r="747" spans="1:16" x14ac:dyDescent="0.3">
      <c r="A747" s="280" t="s">
        <v>2307</v>
      </c>
      <c r="B747" s="12" t="s">
        <v>4215</v>
      </c>
      <c r="C747" s="11" t="s">
        <v>1881</v>
      </c>
      <c r="D747" s="11" t="s">
        <v>96</v>
      </c>
      <c r="E747" s="11" t="s">
        <v>759</v>
      </c>
      <c r="F747" s="11" t="s">
        <v>486</v>
      </c>
      <c r="G747" s="11" t="s">
        <v>4214</v>
      </c>
      <c r="H747" s="11" t="s">
        <v>66</v>
      </c>
      <c r="I747" s="11" t="s">
        <v>4216</v>
      </c>
      <c r="J747" s="11" t="s">
        <v>559</v>
      </c>
      <c r="K747" s="11" t="s">
        <v>587</v>
      </c>
      <c r="L747" s="11" t="s">
        <v>644</v>
      </c>
      <c r="M747" s="11" t="s">
        <v>489</v>
      </c>
      <c r="N747" s="13" t="s">
        <v>7979</v>
      </c>
      <c r="O747" s="11"/>
      <c r="P747" s="286"/>
    </row>
    <row r="748" spans="1:16" x14ac:dyDescent="0.3">
      <c r="A748" s="280" t="s">
        <v>2307</v>
      </c>
      <c r="B748" s="12" t="s">
        <v>4233</v>
      </c>
      <c r="C748" s="11" t="s">
        <v>7561</v>
      </c>
      <c r="D748" s="11" t="s">
        <v>96</v>
      </c>
      <c r="E748" s="11" t="s">
        <v>759</v>
      </c>
      <c r="F748" s="11" t="s">
        <v>490</v>
      </c>
      <c r="G748" s="11" t="s">
        <v>4232</v>
      </c>
      <c r="H748" s="11" t="s">
        <v>66</v>
      </c>
      <c r="I748" s="11" t="s">
        <v>4234</v>
      </c>
      <c r="J748" s="11" t="s">
        <v>559</v>
      </c>
      <c r="K748" s="11" t="s">
        <v>587</v>
      </c>
      <c r="L748" s="11" t="s">
        <v>644</v>
      </c>
      <c r="M748" s="11" t="s">
        <v>493</v>
      </c>
      <c r="N748" s="13" t="s">
        <v>7979</v>
      </c>
      <c r="O748" s="11"/>
      <c r="P748" s="286"/>
    </row>
    <row r="749" spans="1:16" x14ac:dyDescent="0.3">
      <c r="A749" s="280" t="s">
        <v>2307</v>
      </c>
      <c r="B749" s="12" t="s">
        <v>2822</v>
      </c>
      <c r="C749" s="11" t="s">
        <v>7561</v>
      </c>
      <c r="D749" s="11" t="s">
        <v>96</v>
      </c>
      <c r="E749" s="11" t="s">
        <v>759</v>
      </c>
      <c r="F749" s="11" t="s">
        <v>436</v>
      </c>
      <c r="G749" s="11" t="s">
        <v>2821</v>
      </c>
      <c r="H749" s="11" t="s">
        <v>66</v>
      </c>
      <c r="I749" s="11" t="s">
        <v>2823</v>
      </c>
      <c r="J749" s="11" t="s">
        <v>559</v>
      </c>
      <c r="K749" s="11" t="s">
        <v>587</v>
      </c>
      <c r="L749" s="11" t="s">
        <v>644</v>
      </c>
      <c r="M749" s="11" t="s">
        <v>439</v>
      </c>
      <c r="N749" s="13" t="s">
        <v>7979</v>
      </c>
      <c r="O749" s="11"/>
      <c r="P749" s="286"/>
    </row>
    <row r="750" spans="1:16" x14ac:dyDescent="0.3">
      <c r="A750" s="280" t="s">
        <v>2307</v>
      </c>
      <c r="B750" s="12" t="s">
        <v>2825</v>
      </c>
      <c r="C750" s="11" t="s">
        <v>7561</v>
      </c>
      <c r="D750" s="11" t="s">
        <v>96</v>
      </c>
      <c r="E750" s="11" t="s">
        <v>759</v>
      </c>
      <c r="F750" s="11" t="s">
        <v>436</v>
      </c>
      <c r="G750" s="11" t="s">
        <v>2824</v>
      </c>
      <c r="H750" s="11" t="s">
        <v>66</v>
      </c>
      <c r="I750" s="11" t="s">
        <v>2826</v>
      </c>
      <c r="J750" s="11" t="s">
        <v>559</v>
      </c>
      <c r="K750" s="11" t="s">
        <v>587</v>
      </c>
      <c r="L750" s="11" t="s">
        <v>644</v>
      </c>
      <c r="M750" s="11" t="s">
        <v>439</v>
      </c>
      <c r="N750" s="13" t="s">
        <v>7979</v>
      </c>
      <c r="O750" s="11"/>
      <c r="P750" s="286"/>
    </row>
    <row r="751" spans="1:16" x14ac:dyDescent="0.3">
      <c r="A751" s="280" t="s">
        <v>2307</v>
      </c>
      <c r="B751" s="12" t="s">
        <v>3987</v>
      </c>
      <c r="C751" s="11" t="s">
        <v>7561</v>
      </c>
      <c r="D751" s="11" t="s">
        <v>96</v>
      </c>
      <c r="E751" s="11" t="s">
        <v>759</v>
      </c>
      <c r="F751" s="11" t="s">
        <v>452</v>
      </c>
      <c r="G751" s="11" t="s">
        <v>3986</v>
      </c>
      <c r="H751" s="11" t="s">
        <v>66</v>
      </c>
      <c r="I751" s="11" t="s">
        <v>3988</v>
      </c>
      <c r="J751" s="11" t="s">
        <v>559</v>
      </c>
      <c r="K751" s="11" t="s">
        <v>587</v>
      </c>
      <c r="L751" s="11" t="s">
        <v>644</v>
      </c>
      <c r="M751" s="11" t="s">
        <v>455</v>
      </c>
      <c r="N751" s="13" t="s">
        <v>7979</v>
      </c>
      <c r="O751" s="11"/>
      <c r="P751" s="286"/>
    </row>
    <row r="752" spans="1:16" x14ac:dyDescent="0.3">
      <c r="A752" s="280" t="s">
        <v>2307</v>
      </c>
      <c r="B752" s="12" t="s">
        <v>2715</v>
      </c>
      <c r="C752" s="11" t="s">
        <v>7561</v>
      </c>
      <c r="D752" s="11" t="s">
        <v>96</v>
      </c>
      <c r="E752" s="11" t="s">
        <v>759</v>
      </c>
      <c r="F752" s="11" t="s">
        <v>432</v>
      </c>
      <c r="G752" s="11" t="s">
        <v>2714</v>
      </c>
      <c r="H752" s="11" t="s">
        <v>66</v>
      </c>
      <c r="I752" s="11" t="s">
        <v>2716</v>
      </c>
      <c r="J752" s="11" t="s">
        <v>559</v>
      </c>
      <c r="K752" s="11" t="s">
        <v>587</v>
      </c>
      <c r="L752" s="11" t="s">
        <v>644</v>
      </c>
      <c r="M752" s="11" t="s">
        <v>435</v>
      </c>
      <c r="N752" s="13" t="s">
        <v>7979</v>
      </c>
      <c r="O752" s="11"/>
      <c r="P752" s="286"/>
    </row>
    <row r="753" spans="1:16" x14ac:dyDescent="0.3">
      <c r="A753" s="280" t="s">
        <v>2307</v>
      </c>
      <c r="B753" s="12" t="s">
        <v>2373</v>
      </c>
      <c r="C753" s="11" t="s">
        <v>7561</v>
      </c>
      <c r="D753" s="11" t="s">
        <v>96</v>
      </c>
      <c r="E753" s="11" t="s">
        <v>759</v>
      </c>
      <c r="F753" s="11" t="s">
        <v>399</v>
      </c>
      <c r="G753" s="11" t="s">
        <v>2372</v>
      </c>
      <c r="H753" s="11" t="s">
        <v>66</v>
      </c>
      <c r="I753" s="11" t="s">
        <v>2371</v>
      </c>
      <c r="J753" s="11" t="s">
        <v>559</v>
      </c>
      <c r="K753" s="11" t="s">
        <v>587</v>
      </c>
      <c r="L753" s="11" t="s">
        <v>644</v>
      </c>
      <c r="M753" s="11" t="s">
        <v>402</v>
      </c>
      <c r="N753" s="13" t="s">
        <v>7979</v>
      </c>
      <c r="O753" s="11"/>
      <c r="P753" s="286"/>
    </row>
    <row r="754" spans="1:16" x14ac:dyDescent="0.3">
      <c r="A754" s="280" t="s">
        <v>2307</v>
      </c>
      <c r="B754" s="12" t="s">
        <v>2438</v>
      </c>
      <c r="C754" s="11" t="s">
        <v>7561</v>
      </c>
      <c r="D754" s="11" t="s">
        <v>96</v>
      </c>
      <c r="E754" s="11" t="s">
        <v>759</v>
      </c>
      <c r="F754" s="11" t="s">
        <v>407</v>
      </c>
      <c r="G754" s="11" t="s">
        <v>2437</v>
      </c>
      <c r="H754" s="11" t="s">
        <v>66</v>
      </c>
      <c r="I754" s="11" t="s">
        <v>2439</v>
      </c>
      <c r="J754" s="11" t="s">
        <v>559</v>
      </c>
      <c r="K754" s="11" t="s">
        <v>587</v>
      </c>
      <c r="L754" s="11" t="s">
        <v>644</v>
      </c>
      <c r="M754" s="11" t="s">
        <v>410</v>
      </c>
      <c r="N754" s="13" t="s">
        <v>7979</v>
      </c>
      <c r="O754" s="11"/>
      <c r="P754" s="286"/>
    </row>
    <row r="755" spans="1:16" x14ac:dyDescent="0.3">
      <c r="A755" s="280" t="s">
        <v>2307</v>
      </c>
      <c r="B755" s="12" t="s">
        <v>4155</v>
      </c>
      <c r="C755" s="11" t="s">
        <v>7561</v>
      </c>
      <c r="D755" s="11" t="s">
        <v>96</v>
      </c>
      <c r="E755" s="11" t="s">
        <v>759</v>
      </c>
      <c r="F755" s="11" t="s">
        <v>478</v>
      </c>
      <c r="G755" s="11" t="s">
        <v>4154</v>
      </c>
      <c r="H755" s="11" t="s">
        <v>66</v>
      </c>
      <c r="I755" s="11" t="s">
        <v>4156</v>
      </c>
      <c r="J755" s="11" t="s">
        <v>559</v>
      </c>
      <c r="K755" s="11" t="s">
        <v>587</v>
      </c>
      <c r="L755" s="11" t="s">
        <v>644</v>
      </c>
      <c r="M755" s="11" t="s">
        <v>481</v>
      </c>
      <c r="N755" s="13" t="s">
        <v>7979</v>
      </c>
      <c r="O755" s="11"/>
      <c r="P755" s="286"/>
    </row>
    <row r="756" spans="1:16" x14ac:dyDescent="0.3">
      <c r="A756" s="280" t="s">
        <v>2311</v>
      </c>
      <c r="B756" s="12" t="s">
        <v>2384</v>
      </c>
      <c r="C756" s="11" t="s">
        <v>1881</v>
      </c>
      <c r="D756" s="11" t="s">
        <v>96</v>
      </c>
      <c r="E756" s="11" t="s">
        <v>759</v>
      </c>
      <c r="F756" s="11" t="s">
        <v>399</v>
      </c>
      <c r="G756" s="11" t="s">
        <v>2383</v>
      </c>
      <c r="H756" s="11" t="s">
        <v>66</v>
      </c>
      <c r="I756" s="11" t="s">
        <v>2385</v>
      </c>
      <c r="J756" s="11" t="s">
        <v>559</v>
      </c>
      <c r="K756" s="11" t="s">
        <v>587</v>
      </c>
      <c r="L756" s="11" t="s">
        <v>644</v>
      </c>
      <c r="M756" s="11" t="s">
        <v>402</v>
      </c>
      <c r="N756" s="13" t="s">
        <v>7979</v>
      </c>
      <c r="O756" s="11"/>
      <c r="P756" s="286"/>
    </row>
    <row r="757" spans="1:16" x14ac:dyDescent="0.3">
      <c r="A757" s="280" t="s">
        <v>2311</v>
      </c>
      <c r="B757" s="12" t="s">
        <v>2387</v>
      </c>
      <c r="C757" s="11" t="s">
        <v>1881</v>
      </c>
      <c r="D757" s="11" t="s">
        <v>96</v>
      </c>
      <c r="E757" s="11" t="s">
        <v>759</v>
      </c>
      <c r="F757" s="11" t="s">
        <v>399</v>
      </c>
      <c r="G757" s="11" t="s">
        <v>2386</v>
      </c>
      <c r="H757" s="11" t="s">
        <v>66</v>
      </c>
      <c r="I757" s="11" t="s">
        <v>2388</v>
      </c>
      <c r="J757" s="11" t="s">
        <v>559</v>
      </c>
      <c r="K757" s="11" t="s">
        <v>587</v>
      </c>
      <c r="L757" s="11" t="s">
        <v>644</v>
      </c>
      <c r="M757" s="11" t="s">
        <v>402</v>
      </c>
      <c r="N757" s="13" t="s">
        <v>7979</v>
      </c>
      <c r="O757" s="11"/>
      <c r="P757" s="286"/>
    </row>
    <row r="758" spans="1:16" x14ac:dyDescent="0.3">
      <c r="A758" s="280" t="s">
        <v>2311</v>
      </c>
      <c r="B758" s="12" t="s">
        <v>2396</v>
      </c>
      <c r="C758" s="11" t="s">
        <v>1881</v>
      </c>
      <c r="D758" s="11" t="s">
        <v>96</v>
      </c>
      <c r="E758" s="11" t="s">
        <v>759</v>
      </c>
      <c r="F758" s="11" t="s">
        <v>399</v>
      </c>
      <c r="G758" s="11" t="s">
        <v>2395</v>
      </c>
      <c r="H758" s="11" t="s">
        <v>66</v>
      </c>
      <c r="I758" s="11" t="s">
        <v>2397</v>
      </c>
      <c r="J758" s="11" t="s">
        <v>559</v>
      </c>
      <c r="K758" s="11" t="s">
        <v>587</v>
      </c>
      <c r="L758" s="11" t="s">
        <v>644</v>
      </c>
      <c r="M758" s="11" t="s">
        <v>402</v>
      </c>
      <c r="N758" s="13" t="s">
        <v>7979</v>
      </c>
      <c r="O758" s="11"/>
      <c r="P758" s="286"/>
    </row>
    <row r="759" spans="1:16" x14ac:dyDescent="0.3">
      <c r="A759" s="280" t="s">
        <v>2311</v>
      </c>
      <c r="B759" s="12" t="s">
        <v>4293</v>
      </c>
      <c r="C759" s="11" t="s">
        <v>7561</v>
      </c>
      <c r="D759" s="11" t="s">
        <v>96</v>
      </c>
      <c r="E759" s="11" t="s">
        <v>759</v>
      </c>
      <c r="F759" s="11" t="s">
        <v>497</v>
      </c>
      <c r="G759" s="11" t="s">
        <v>4292</v>
      </c>
      <c r="H759" s="11" t="s">
        <v>66</v>
      </c>
      <c r="I759" s="11" t="s">
        <v>4294</v>
      </c>
      <c r="J759" s="11" t="s">
        <v>559</v>
      </c>
      <c r="K759" s="11" t="s">
        <v>587</v>
      </c>
      <c r="L759" s="11" t="s">
        <v>644</v>
      </c>
      <c r="M759" s="11" t="s">
        <v>7643</v>
      </c>
      <c r="N759" s="13" t="s">
        <v>7979</v>
      </c>
      <c r="O759" s="11"/>
      <c r="P759" s="286"/>
    </row>
    <row r="760" spans="1:16" x14ac:dyDescent="0.3">
      <c r="A760" s="280" t="s">
        <v>2311</v>
      </c>
      <c r="B760" s="12" t="s">
        <v>4296</v>
      </c>
      <c r="C760" s="11" t="s">
        <v>7561</v>
      </c>
      <c r="D760" s="11" t="s">
        <v>96</v>
      </c>
      <c r="E760" s="11" t="s">
        <v>759</v>
      </c>
      <c r="F760" s="11" t="s">
        <v>497</v>
      </c>
      <c r="G760" s="11" t="s">
        <v>4295</v>
      </c>
      <c r="H760" s="11" t="s">
        <v>66</v>
      </c>
      <c r="I760" s="11" t="s">
        <v>4297</v>
      </c>
      <c r="J760" s="11" t="s">
        <v>559</v>
      </c>
      <c r="K760" s="11" t="s">
        <v>587</v>
      </c>
      <c r="L760" s="11" t="s">
        <v>644</v>
      </c>
      <c r="M760" s="11" t="s">
        <v>7643</v>
      </c>
      <c r="N760" s="13" t="s">
        <v>7979</v>
      </c>
      <c r="O760" s="11"/>
      <c r="P760" s="286"/>
    </row>
    <row r="761" spans="1:16" x14ac:dyDescent="0.3">
      <c r="A761" s="280" t="s">
        <v>2311</v>
      </c>
      <c r="B761" s="12" t="s">
        <v>4299</v>
      </c>
      <c r="C761" s="11" t="s">
        <v>7561</v>
      </c>
      <c r="D761" s="11" t="s">
        <v>96</v>
      </c>
      <c r="E761" s="11" t="s">
        <v>759</v>
      </c>
      <c r="F761" s="11" t="s">
        <v>497</v>
      </c>
      <c r="G761" s="11" t="s">
        <v>4298</v>
      </c>
      <c r="H761" s="11" t="s">
        <v>66</v>
      </c>
      <c r="I761" s="11" t="s">
        <v>4300</v>
      </c>
      <c r="J761" s="11" t="s">
        <v>559</v>
      </c>
      <c r="K761" s="11" t="s">
        <v>587</v>
      </c>
      <c r="L761" s="11" t="s">
        <v>644</v>
      </c>
      <c r="M761" s="11" t="s">
        <v>7643</v>
      </c>
      <c r="N761" s="13" t="s">
        <v>7979</v>
      </c>
      <c r="O761" s="11"/>
      <c r="P761" s="286"/>
    </row>
    <row r="762" spans="1:16" x14ac:dyDescent="0.3">
      <c r="A762" s="280" t="s">
        <v>2311</v>
      </c>
      <c r="B762" s="12" t="s">
        <v>4302</v>
      </c>
      <c r="C762" s="11" t="s">
        <v>7561</v>
      </c>
      <c r="D762" s="11" t="s">
        <v>96</v>
      </c>
      <c r="E762" s="11" t="s">
        <v>759</v>
      </c>
      <c r="F762" s="11" t="s">
        <v>497</v>
      </c>
      <c r="G762" s="11" t="s">
        <v>4301</v>
      </c>
      <c r="H762" s="11" t="s">
        <v>66</v>
      </c>
      <c r="I762" s="11" t="s">
        <v>4303</v>
      </c>
      <c r="J762" s="11" t="s">
        <v>559</v>
      </c>
      <c r="K762" s="11" t="s">
        <v>587</v>
      </c>
      <c r="L762" s="11" t="s">
        <v>644</v>
      </c>
      <c r="M762" s="11" t="s">
        <v>7643</v>
      </c>
      <c r="N762" s="13" t="s">
        <v>7979</v>
      </c>
      <c r="O762" s="11"/>
      <c r="P762" s="286"/>
    </row>
    <row r="763" spans="1:16" x14ac:dyDescent="0.3">
      <c r="A763" s="280" t="s">
        <v>2311</v>
      </c>
      <c r="B763" s="12" t="s">
        <v>4305</v>
      </c>
      <c r="C763" s="11" t="s">
        <v>7561</v>
      </c>
      <c r="D763" s="11" t="s">
        <v>96</v>
      </c>
      <c r="E763" s="11" t="s">
        <v>759</v>
      </c>
      <c r="F763" s="11" t="s">
        <v>497</v>
      </c>
      <c r="G763" s="11" t="s">
        <v>4304</v>
      </c>
      <c r="H763" s="11" t="s">
        <v>66</v>
      </c>
      <c r="I763" s="11" t="s">
        <v>4306</v>
      </c>
      <c r="J763" s="11" t="s">
        <v>559</v>
      </c>
      <c r="K763" s="11" t="s">
        <v>587</v>
      </c>
      <c r="L763" s="11" t="s">
        <v>644</v>
      </c>
      <c r="M763" s="11" t="s">
        <v>7566</v>
      </c>
      <c r="N763" s="13" t="s">
        <v>7979</v>
      </c>
      <c r="O763" s="11"/>
      <c r="P763" s="286"/>
    </row>
    <row r="764" spans="1:16" x14ac:dyDescent="0.3">
      <c r="A764" s="280" t="s">
        <v>2311</v>
      </c>
      <c r="B764" s="12" t="s">
        <v>4308</v>
      </c>
      <c r="C764" s="11" t="s">
        <v>7561</v>
      </c>
      <c r="D764" s="11" t="s">
        <v>96</v>
      </c>
      <c r="E764" s="11" t="s">
        <v>759</v>
      </c>
      <c r="F764" s="11" t="s">
        <v>497</v>
      </c>
      <c r="G764" s="11" t="s">
        <v>4307</v>
      </c>
      <c r="H764" s="11" t="s">
        <v>66</v>
      </c>
      <c r="I764" s="11" t="s">
        <v>4309</v>
      </c>
      <c r="J764" s="11" t="s">
        <v>559</v>
      </c>
      <c r="K764" s="11" t="s">
        <v>587</v>
      </c>
      <c r="L764" s="11" t="s">
        <v>644</v>
      </c>
      <c r="M764" s="11" t="s">
        <v>7566</v>
      </c>
      <c r="N764" s="13" t="s">
        <v>7979</v>
      </c>
      <c r="O764" s="11"/>
      <c r="P764" s="286"/>
    </row>
    <row r="765" spans="1:16" x14ac:dyDescent="0.3">
      <c r="A765" s="280" t="s">
        <v>2311</v>
      </c>
      <c r="B765" s="12" t="s">
        <v>4311</v>
      </c>
      <c r="C765" s="11" t="s">
        <v>7561</v>
      </c>
      <c r="D765" s="11" t="s">
        <v>96</v>
      </c>
      <c r="E765" s="11" t="s">
        <v>759</v>
      </c>
      <c r="F765" s="11" t="s">
        <v>497</v>
      </c>
      <c r="G765" s="11" t="s">
        <v>4310</v>
      </c>
      <c r="H765" s="11" t="s">
        <v>66</v>
      </c>
      <c r="I765" s="11" t="s">
        <v>4312</v>
      </c>
      <c r="J765" s="11" t="s">
        <v>559</v>
      </c>
      <c r="K765" s="11" t="s">
        <v>587</v>
      </c>
      <c r="L765" s="11" t="s">
        <v>644</v>
      </c>
      <c r="M765" s="11" t="s">
        <v>7566</v>
      </c>
      <c r="N765" s="13" t="s">
        <v>7979</v>
      </c>
      <c r="O765" s="11"/>
      <c r="P765" s="286"/>
    </row>
    <row r="766" spans="1:16" x14ac:dyDescent="0.3">
      <c r="A766" s="280" t="s">
        <v>2311</v>
      </c>
      <c r="B766" s="12" t="s">
        <v>4132</v>
      </c>
      <c r="C766" s="11" t="s">
        <v>7561</v>
      </c>
      <c r="D766" s="11" t="s">
        <v>96</v>
      </c>
      <c r="E766" s="11" t="s">
        <v>759</v>
      </c>
      <c r="F766" s="11" t="s">
        <v>478</v>
      </c>
      <c r="G766" s="11" t="s">
        <v>4131</v>
      </c>
      <c r="H766" s="11" t="s">
        <v>66</v>
      </c>
      <c r="I766" s="11" t="s">
        <v>4133</v>
      </c>
      <c r="J766" s="11" t="s">
        <v>559</v>
      </c>
      <c r="K766" s="11" t="s">
        <v>587</v>
      </c>
      <c r="L766" s="11" t="s">
        <v>644</v>
      </c>
      <c r="M766" s="11" t="s">
        <v>481</v>
      </c>
      <c r="N766" s="13" t="s">
        <v>7979</v>
      </c>
      <c r="O766" s="11"/>
      <c r="P766" s="286"/>
    </row>
    <row r="767" spans="1:16" x14ac:dyDescent="0.3">
      <c r="A767" s="280" t="s">
        <v>2311</v>
      </c>
      <c r="B767" s="12" t="s">
        <v>4242</v>
      </c>
      <c r="C767" s="11" t="s">
        <v>1881</v>
      </c>
      <c r="D767" s="11" t="s">
        <v>96</v>
      </c>
      <c r="E767" s="11" t="s">
        <v>759</v>
      </c>
      <c r="F767" s="11" t="s">
        <v>490</v>
      </c>
      <c r="G767" s="11" t="s">
        <v>4241</v>
      </c>
      <c r="H767" s="11" t="s">
        <v>66</v>
      </c>
      <c r="I767" s="11" t="s">
        <v>4243</v>
      </c>
      <c r="J767" s="11" t="s">
        <v>559</v>
      </c>
      <c r="K767" s="11" t="s">
        <v>587</v>
      </c>
      <c r="L767" s="11" t="s">
        <v>644</v>
      </c>
      <c r="M767" s="11" t="s">
        <v>481</v>
      </c>
      <c r="N767" s="13" t="s">
        <v>7979</v>
      </c>
      <c r="O767" s="11"/>
      <c r="P767" s="286"/>
    </row>
    <row r="768" spans="1:16" x14ac:dyDescent="0.3">
      <c r="A768" s="280" t="s">
        <v>2311</v>
      </c>
      <c r="B768" s="12" t="s">
        <v>4278</v>
      </c>
      <c r="C768" s="11" t="s">
        <v>1881</v>
      </c>
      <c r="D768" s="11" t="s">
        <v>96</v>
      </c>
      <c r="E768" s="11" t="s">
        <v>759</v>
      </c>
      <c r="F768" s="11" t="s">
        <v>494</v>
      </c>
      <c r="G768" s="11" t="s">
        <v>4277</v>
      </c>
      <c r="H768" s="11" t="s">
        <v>66</v>
      </c>
      <c r="I768" s="11" t="s">
        <v>4279</v>
      </c>
      <c r="J768" s="11" t="s">
        <v>559</v>
      </c>
      <c r="K768" s="11" t="s">
        <v>587</v>
      </c>
      <c r="L768" s="11" t="s">
        <v>644</v>
      </c>
      <c r="M768" s="11" t="s">
        <v>481</v>
      </c>
      <c r="N768" s="13" t="s">
        <v>7979</v>
      </c>
      <c r="O768" s="11"/>
      <c r="P768" s="286"/>
    </row>
    <row r="769" spans="1:16" x14ac:dyDescent="0.3">
      <c r="A769" s="280" t="s">
        <v>2311</v>
      </c>
      <c r="B769" s="12" t="s">
        <v>2312</v>
      </c>
      <c r="C769" s="11" t="s">
        <v>1881</v>
      </c>
      <c r="D769" s="11" t="s">
        <v>96</v>
      </c>
      <c r="E769" s="11" t="s">
        <v>759</v>
      </c>
      <c r="F769" s="11" t="s">
        <v>392</v>
      </c>
      <c r="G769" s="11" t="s">
        <v>2310</v>
      </c>
      <c r="H769" s="11" t="s">
        <v>66</v>
      </c>
      <c r="I769" s="11" t="s">
        <v>2313</v>
      </c>
      <c r="J769" s="11" t="s">
        <v>559</v>
      </c>
      <c r="K769" s="11" t="s">
        <v>587</v>
      </c>
      <c r="L769" s="11" t="s">
        <v>644</v>
      </c>
      <c r="M769" s="11" t="s">
        <v>398</v>
      </c>
      <c r="N769" s="13" t="s">
        <v>7979</v>
      </c>
      <c r="O769" s="11"/>
      <c r="P769" s="286"/>
    </row>
    <row r="770" spans="1:16" x14ac:dyDescent="0.3">
      <c r="A770" s="280" t="s">
        <v>2311</v>
      </c>
      <c r="B770" s="12" t="s">
        <v>2315</v>
      </c>
      <c r="C770" s="11" t="s">
        <v>1881</v>
      </c>
      <c r="D770" s="11" t="s">
        <v>96</v>
      </c>
      <c r="E770" s="11" t="s">
        <v>759</v>
      </c>
      <c r="F770" s="11" t="s">
        <v>392</v>
      </c>
      <c r="G770" s="11" t="s">
        <v>2314</v>
      </c>
      <c r="H770" s="11" t="s">
        <v>66</v>
      </c>
      <c r="I770" s="11" t="s">
        <v>2316</v>
      </c>
      <c r="J770" s="11" t="s">
        <v>559</v>
      </c>
      <c r="K770" s="11" t="s">
        <v>587</v>
      </c>
      <c r="L770" s="11" t="s">
        <v>644</v>
      </c>
      <c r="M770" s="11" t="s">
        <v>398</v>
      </c>
      <c r="N770" s="13" t="s">
        <v>7979</v>
      </c>
      <c r="O770" s="11"/>
      <c r="P770" s="286"/>
    </row>
    <row r="771" spans="1:16" x14ac:dyDescent="0.3">
      <c r="A771" s="280" t="s">
        <v>2311</v>
      </c>
      <c r="B771" s="12" t="s">
        <v>2318</v>
      </c>
      <c r="C771" s="11" t="s">
        <v>1881</v>
      </c>
      <c r="D771" s="11" t="s">
        <v>96</v>
      </c>
      <c r="E771" s="11" t="s">
        <v>759</v>
      </c>
      <c r="F771" s="11" t="s">
        <v>392</v>
      </c>
      <c r="G771" s="11" t="s">
        <v>2317</v>
      </c>
      <c r="H771" s="11" t="s">
        <v>66</v>
      </c>
      <c r="I771" s="11" t="s">
        <v>2319</v>
      </c>
      <c r="J771" s="11" t="s">
        <v>559</v>
      </c>
      <c r="K771" s="11" t="s">
        <v>587</v>
      </c>
      <c r="L771" s="11" t="s">
        <v>644</v>
      </c>
      <c r="M771" s="11" t="s">
        <v>398</v>
      </c>
      <c r="N771" s="13" t="s">
        <v>7979</v>
      </c>
      <c r="O771" s="11"/>
      <c r="P771" s="286"/>
    </row>
    <row r="772" spans="1:16" x14ac:dyDescent="0.3">
      <c r="A772" s="280" t="s">
        <v>2311</v>
      </c>
      <c r="B772" s="12" t="s">
        <v>2321</v>
      </c>
      <c r="C772" s="11" t="s">
        <v>1881</v>
      </c>
      <c r="D772" s="11" t="s">
        <v>96</v>
      </c>
      <c r="E772" s="11" t="s">
        <v>759</v>
      </c>
      <c r="F772" s="11" t="s">
        <v>392</v>
      </c>
      <c r="G772" s="11" t="s">
        <v>2320</v>
      </c>
      <c r="H772" s="11" t="s">
        <v>66</v>
      </c>
      <c r="I772" s="11" t="s">
        <v>2322</v>
      </c>
      <c r="J772" s="11" t="s">
        <v>559</v>
      </c>
      <c r="K772" s="11" t="s">
        <v>587</v>
      </c>
      <c r="L772" s="11" t="s">
        <v>644</v>
      </c>
      <c r="M772" s="11" t="s">
        <v>398</v>
      </c>
      <c r="N772" s="13" t="s">
        <v>7979</v>
      </c>
      <c r="O772" s="11"/>
      <c r="P772" s="286"/>
    </row>
    <row r="773" spans="1:16" x14ac:dyDescent="0.3">
      <c r="A773" s="280" t="s">
        <v>2311</v>
      </c>
      <c r="B773" s="12" t="s">
        <v>2324</v>
      </c>
      <c r="C773" s="11" t="s">
        <v>1881</v>
      </c>
      <c r="D773" s="11" t="s">
        <v>96</v>
      </c>
      <c r="E773" s="11" t="s">
        <v>759</v>
      </c>
      <c r="F773" s="11" t="s">
        <v>392</v>
      </c>
      <c r="G773" s="11" t="s">
        <v>2323</v>
      </c>
      <c r="H773" s="11" t="s">
        <v>66</v>
      </c>
      <c r="I773" s="11" t="s">
        <v>2325</v>
      </c>
      <c r="J773" s="11" t="s">
        <v>559</v>
      </c>
      <c r="K773" s="11" t="s">
        <v>587</v>
      </c>
      <c r="L773" s="11" t="s">
        <v>644</v>
      </c>
      <c r="M773" s="11" t="s">
        <v>398</v>
      </c>
      <c r="N773" s="13" t="s">
        <v>7979</v>
      </c>
      <c r="O773" s="11"/>
      <c r="P773" s="286"/>
    </row>
    <row r="774" spans="1:16" x14ac:dyDescent="0.3">
      <c r="A774" s="280" t="s">
        <v>2311</v>
      </c>
      <c r="B774" s="12" t="s">
        <v>2327</v>
      </c>
      <c r="C774" s="11" t="s">
        <v>1881</v>
      </c>
      <c r="D774" s="11" t="s">
        <v>96</v>
      </c>
      <c r="E774" s="11" t="s">
        <v>759</v>
      </c>
      <c r="F774" s="11" t="s">
        <v>392</v>
      </c>
      <c r="G774" s="11" t="s">
        <v>2326</v>
      </c>
      <c r="H774" s="11" t="s">
        <v>66</v>
      </c>
      <c r="I774" s="11" t="s">
        <v>2328</v>
      </c>
      <c r="J774" s="11" t="s">
        <v>559</v>
      </c>
      <c r="K774" s="11" t="s">
        <v>587</v>
      </c>
      <c r="L774" s="11" t="s">
        <v>644</v>
      </c>
      <c r="M774" s="11" t="s">
        <v>398</v>
      </c>
      <c r="N774" s="13" t="s">
        <v>7979</v>
      </c>
      <c r="O774" s="11"/>
      <c r="P774" s="286"/>
    </row>
    <row r="775" spans="1:16" x14ac:dyDescent="0.3">
      <c r="A775" s="280" t="s">
        <v>2311</v>
      </c>
      <c r="B775" s="12" t="s">
        <v>2330</v>
      </c>
      <c r="C775" s="11" t="s">
        <v>1881</v>
      </c>
      <c r="D775" s="11" t="s">
        <v>96</v>
      </c>
      <c r="E775" s="11" t="s">
        <v>759</v>
      </c>
      <c r="F775" s="11" t="s">
        <v>392</v>
      </c>
      <c r="G775" s="11" t="s">
        <v>2329</v>
      </c>
      <c r="H775" s="11" t="s">
        <v>66</v>
      </c>
      <c r="I775" s="11" t="s">
        <v>2331</v>
      </c>
      <c r="J775" s="11" t="s">
        <v>559</v>
      </c>
      <c r="K775" s="11" t="s">
        <v>587</v>
      </c>
      <c r="L775" s="11" t="s">
        <v>644</v>
      </c>
      <c r="M775" s="11" t="s">
        <v>398</v>
      </c>
      <c r="N775" s="13" t="s">
        <v>7979</v>
      </c>
      <c r="O775" s="11"/>
      <c r="P775" s="286"/>
    </row>
    <row r="776" spans="1:16" x14ac:dyDescent="0.3">
      <c r="A776" s="280" t="s">
        <v>2311</v>
      </c>
      <c r="B776" s="12" t="s">
        <v>2333</v>
      </c>
      <c r="C776" s="11" t="s">
        <v>1881</v>
      </c>
      <c r="D776" s="11" t="s">
        <v>96</v>
      </c>
      <c r="E776" s="11" t="s">
        <v>759</v>
      </c>
      <c r="F776" s="11" t="s">
        <v>392</v>
      </c>
      <c r="G776" s="11" t="s">
        <v>2332</v>
      </c>
      <c r="H776" s="11" t="s">
        <v>66</v>
      </c>
      <c r="I776" s="11" t="s">
        <v>2334</v>
      </c>
      <c r="J776" s="11" t="s">
        <v>559</v>
      </c>
      <c r="K776" s="11" t="s">
        <v>587</v>
      </c>
      <c r="L776" s="11" t="s">
        <v>644</v>
      </c>
      <c r="M776" s="11" t="s">
        <v>398</v>
      </c>
      <c r="N776" s="13" t="s">
        <v>7979</v>
      </c>
      <c r="O776" s="11"/>
      <c r="P776" s="286"/>
    </row>
    <row r="777" spans="1:16" x14ac:dyDescent="0.3">
      <c r="A777" s="280" t="s">
        <v>2311</v>
      </c>
      <c r="B777" s="12" t="s">
        <v>2336</v>
      </c>
      <c r="C777" s="11" t="s">
        <v>1881</v>
      </c>
      <c r="D777" s="11" t="s">
        <v>96</v>
      </c>
      <c r="E777" s="11" t="s">
        <v>759</v>
      </c>
      <c r="F777" s="11" t="s">
        <v>392</v>
      </c>
      <c r="G777" s="11" t="s">
        <v>2335</v>
      </c>
      <c r="H777" s="11" t="s">
        <v>66</v>
      </c>
      <c r="I777" s="11" t="s">
        <v>2337</v>
      </c>
      <c r="J777" s="11" t="s">
        <v>559</v>
      </c>
      <c r="K777" s="11" t="s">
        <v>587</v>
      </c>
      <c r="L777" s="11" t="s">
        <v>644</v>
      </c>
      <c r="M777" s="11" t="s">
        <v>398</v>
      </c>
      <c r="N777" s="13" t="s">
        <v>7979</v>
      </c>
      <c r="O777" s="11"/>
      <c r="P777" s="286"/>
    </row>
    <row r="778" spans="1:16" x14ac:dyDescent="0.3">
      <c r="A778" s="280" t="s">
        <v>2311</v>
      </c>
      <c r="B778" s="12" t="s">
        <v>2339</v>
      </c>
      <c r="C778" s="11" t="s">
        <v>1881</v>
      </c>
      <c r="D778" s="11" t="s">
        <v>96</v>
      </c>
      <c r="E778" s="11" t="s">
        <v>759</v>
      </c>
      <c r="F778" s="11" t="s">
        <v>392</v>
      </c>
      <c r="G778" s="11" t="s">
        <v>2338</v>
      </c>
      <c r="H778" s="11" t="s">
        <v>66</v>
      </c>
      <c r="I778" s="11" t="s">
        <v>2340</v>
      </c>
      <c r="J778" s="11" t="s">
        <v>559</v>
      </c>
      <c r="K778" s="11" t="s">
        <v>587</v>
      </c>
      <c r="L778" s="11" t="s">
        <v>644</v>
      </c>
      <c r="M778" s="11" t="s">
        <v>398</v>
      </c>
      <c r="N778" s="13" t="s">
        <v>7979</v>
      </c>
      <c r="O778" s="11"/>
      <c r="P778" s="286"/>
    </row>
    <row r="779" spans="1:16" x14ac:dyDescent="0.3">
      <c r="A779" s="280" t="s">
        <v>2311</v>
      </c>
      <c r="B779" s="12" t="s">
        <v>2342</v>
      </c>
      <c r="C779" s="11" t="s">
        <v>1881</v>
      </c>
      <c r="D779" s="11" t="s">
        <v>96</v>
      </c>
      <c r="E779" s="11" t="s">
        <v>759</v>
      </c>
      <c r="F779" s="11" t="s">
        <v>392</v>
      </c>
      <c r="G779" s="11" t="s">
        <v>2341</v>
      </c>
      <c r="H779" s="11" t="s">
        <v>66</v>
      </c>
      <c r="I779" s="11" t="s">
        <v>2343</v>
      </c>
      <c r="J779" s="11" t="s">
        <v>559</v>
      </c>
      <c r="K779" s="11" t="s">
        <v>587</v>
      </c>
      <c r="L779" s="11" t="s">
        <v>644</v>
      </c>
      <c r="M779" s="11" t="s">
        <v>398</v>
      </c>
      <c r="N779" s="13" t="s">
        <v>7979</v>
      </c>
      <c r="O779" s="11"/>
      <c r="P779" s="286"/>
    </row>
    <row r="780" spans="1:16" x14ac:dyDescent="0.3">
      <c r="A780" s="280" t="s">
        <v>2311</v>
      </c>
      <c r="B780" s="12" t="s">
        <v>2345</v>
      </c>
      <c r="C780" s="11" t="s">
        <v>1881</v>
      </c>
      <c r="D780" s="11" t="s">
        <v>96</v>
      </c>
      <c r="E780" s="11" t="s">
        <v>759</v>
      </c>
      <c r="F780" s="11" t="s">
        <v>392</v>
      </c>
      <c r="G780" s="11" t="s">
        <v>2344</v>
      </c>
      <c r="H780" s="11" t="s">
        <v>66</v>
      </c>
      <c r="I780" s="11" t="s">
        <v>2346</v>
      </c>
      <c r="J780" s="11" t="s">
        <v>559</v>
      </c>
      <c r="K780" s="11" t="s">
        <v>587</v>
      </c>
      <c r="L780" s="11" t="s">
        <v>644</v>
      </c>
      <c r="M780" s="11" t="s">
        <v>398</v>
      </c>
      <c r="N780" s="13" t="s">
        <v>7979</v>
      </c>
      <c r="O780" s="11"/>
      <c r="P780" s="286"/>
    </row>
    <row r="781" spans="1:16" x14ac:dyDescent="0.3">
      <c r="A781" s="280" t="s">
        <v>2311</v>
      </c>
      <c r="B781" s="12" t="s">
        <v>2348</v>
      </c>
      <c r="C781" s="11" t="s">
        <v>1881</v>
      </c>
      <c r="D781" s="11" t="s">
        <v>96</v>
      </c>
      <c r="E781" s="11" t="s">
        <v>759</v>
      </c>
      <c r="F781" s="11" t="s">
        <v>392</v>
      </c>
      <c r="G781" s="11" t="s">
        <v>2347</v>
      </c>
      <c r="H781" s="11" t="s">
        <v>66</v>
      </c>
      <c r="I781" s="11" t="s">
        <v>2349</v>
      </c>
      <c r="J781" s="11" t="s">
        <v>559</v>
      </c>
      <c r="K781" s="11" t="s">
        <v>587</v>
      </c>
      <c r="L781" s="11" t="s">
        <v>644</v>
      </c>
      <c r="M781" s="11" t="s">
        <v>398</v>
      </c>
      <c r="N781" s="13" t="s">
        <v>7979</v>
      </c>
      <c r="O781" s="11"/>
      <c r="P781" s="286"/>
    </row>
    <row r="782" spans="1:16" x14ac:dyDescent="0.3">
      <c r="A782" s="280" t="s">
        <v>2311</v>
      </c>
      <c r="B782" s="12" t="s">
        <v>2351</v>
      </c>
      <c r="C782" s="11" t="s">
        <v>1881</v>
      </c>
      <c r="D782" s="11" t="s">
        <v>96</v>
      </c>
      <c r="E782" s="11" t="s">
        <v>759</v>
      </c>
      <c r="F782" s="11" t="s">
        <v>392</v>
      </c>
      <c r="G782" s="11" t="s">
        <v>2350</v>
      </c>
      <c r="H782" s="11" t="s">
        <v>66</v>
      </c>
      <c r="I782" s="11" t="s">
        <v>2352</v>
      </c>
      <c r="J782" s="11" t="s">
        <v>559</v>
      </c>
      <c r="K782" s="11" t="s">
        <v>587</v>
      </c>
      <c r="L782" s="11" t="s">
        <v>644</v>
      </c>
      <c r="M782" s="11" t="s">
        <v>398</v>
      </c>
      <c r="N782" s="13" t="s">
        <v>7979</v>
      </c>
      <c r="O782" s="11"/>
      <c r="P782" s="286"/>
    </row>
    <row r="783" spans="1:16" x14ac:dyDescent="0.3">
      <c r="A783" s="280" t="s">
        <v>2311</v>
      </c>
      <c r="B783" s="12" t="s">
        <v>2706</v>
      </c>
      <c r="C783" s="11" t="s">
        <v>1881</v>
      </c>
      <c r="D783" s="11" t="s">
        <v>96</v>
      </c>
      <c r="E783" s="11" t="s">
        <v>759</v>
      </c>
      <c r="F783" s="11" t="s">
        <v>428</v>
      </c>
      <c r="G783" s="11" t="s">
        <v>2705</v>
      </c>
      <c r="H783" s="11" t="s">
        <v>66</v>
      </c>
      <c r="I783" s="11" t="s">
        <v>2707</v>
      </c>
      <c r="J783" s="11" t="s">
        <v>559</v>
      </c>
      <c r="K783" s="11" t="s">
        <v>587</v>
      </c>
      <c r="L783" s="11" t="s">
        <v>644</v>
      </c>
      <c r="M783" s="11" t="s">
        <v>431</v>
      </c>
      <c r="N783" s="13" t="s">
        <v>7979</v>
      </c>
      <c r="O783" s="11"/>
      <c r="P783" s="286"/>
    </row>
    <row r="784" spans="1:16" x14ac:dyDescent="0.3">
      <c r="A784" s="280" t="s">
        <v>2311</v>
      </c>
      <c r="B784" s="12" t="s">
        <v>2560</v>
      </c>
      <c r="C784" s="15" t="s">
        <v>1881</v>
      </c>
      <c r="D784" s="11" t="s">
        <v>96</v>
      </c>
      <c r="E784" s="11" t="s">
        <v>759</v>
      </c>
      <c r="F784" s="11" t="s">
        <v>411</v>
      </c>
      <c r="G784" s="11" t="s">
        <v>2559</v>
      </c>
      <c r="H784" s="11" t="s">
        <v>66</v>
      </c>
      <c r="I784" s="11" t="s">
        <v>2561</v>
      </c>
      <c r="J784" s="11" t="s">
        <v>559</v>
      </c>
      <c r="K784" s="11" t="s">
        <v>587</v>
      </c>
      <c r="L784" s="11" t="s">
        <v>644</v>
      </c>
      <c r="M784" s="11" t="s">
        <v>415</v>
      </c>
      <c r="N784" s="13" t="s">
        <v>7979</v>
      </c>
      <c r="O784" s="13" t="s">
        <v>7702</v>
      </c>
      <c r="P784" s="14"/>
    </row>
    <row r="785" spans="1:16" x14ac:dyDescent="0.3">
      <c r="A785" s="280" t="s">
        <v>2311</v>
      </c>
      <c r="B785" s="12" t="s">
        <v>4120</v>
      </c>
      <c r="C785" s="11" t="s">
        <v>1881</v>
      </c>
      <c r="D785" s="11" t="s">
        <v>96</v>
      </c>
      <c r="E785" s="11" t="s">
        <v>759</v>
      </c>
      <c r="F785" s="11" t="s">
        <v>474</v>
      </c>
      <c r="G785" s="11" t="s">
        <v>4119</v>
      </c>
      <c r="H785" s="11" t="s">
        <v>66</v>
      </c>
      <c r="I785" s="11" t="s">
        <v>4118</v>
      </c>
      <c r="J785" s="11" t="s">
        <v>559</v>
      </c>
      <c r="K785" s="11" t="s">
        <v>587</v>
      </c>
      <c r="L785" s="11" t="s">
        <v>644</v>
      </c>
      <c r="M785" s="11" t="s">
        <v>7650</v>
      </c>
      <c r="N785" s="13" t="s">
        <v>7979</v>
      </c>
      <c r="O785" s="11"/>
      <c r="P785" s="286"/>
    </row>
    <row r="786" spans="1:16" x14ac:dyDescent="0.3">
      <c r="A786" s="280" t="s">
        <v>2311</v>
      </c>
      <c r="B786" s="12" t="s">
        <v>4455</v>
      </c>
      <c r="C786" s="11" t="s">
        <v>1881</v>
      </c>
      <c r="D786" s="11" t="s">
        <v>96</v>
      </c>
      <c r="E786" s="11" t="s">
        <v>759</v>
      </c>
      <c r="F786" s="11" t="s">
        <v>497</v>
      </c>
      <c r="G786" s="11" t="s">
        <v>4454</v>
      </c>
      <c r="H786" s="11" t="s">
        <v>66</v>
      </c>
      <c r="I786" s="11" t="s">
        <v>4456</v>
      </c>
      <c r="J786" s="11" t="s">
        <v>559</v>
      </c>
      <c r="K786" s="11" t="s">
        <v>587</v>
      </c>
      <c r="L786" s="11" t="s">
        <v>644</v>
      </c>
      <c r="M786" s="11" t="s">
        <v>499</v>
      </c>
      <c r="N786" s="13" t="s">
        <v>7979</v>
      </c>
      <c r="O786" s="11"/>
      <c r="P786" s="286"/>
    </row>
    <row r="787" spans="1:16" x14ac:dyDescent="0.3">
      <c r="A787" s="280" t="s">
        <v>2311</v>
      </c>
      <c r="B787" s="12" t="s">
        <v>4341</v>
      </c>
      <c r="C787" s="11" t="s">
        <v>7561</v>
      </c>
      <c r="D787" s="11" t="s">
        <v>96</v>
      </c>
      <c r="E787" s="11" t="s">
        <v>759</v>
      </c>
      <c r="F787" s="11" t="s">
        <v>497</v>
      </c>
      <c r="G787" s="11" t="s">
        <v>4340</v>
      </c>
      <c r="H787" s="11" t="s">
        <v>66</v>
      </c>
      <c r="I787" s="11" t="s">
        <v>4342</v>
      </c>
      <c r="J787" s="11" t="s">
        <v>559</v>
      </c>
      <c r="K787" s="11" t="s">
        <v>587</v>
      </c>
      <c r="L787" s="11" t="s">
        <v>644</v>
      </c>
      <c r="M787" s="11" t="s">
        <v>7645</v>
      </c>
      <c r="N787" s="13" t="s">
        <v>7979</v>
      </c>
      <c r="O787" s="11"/>
      <c r="P787" s="286"/>
    </row>
    <row r="788" spans="1:16" x14ac:dyDescent="0.3">
      <c r="A788" s="280" t="s">
        <v>2311</v>
      </c>
      <c r="B788" s="12" t="s">
        <v>4344</v>
      </c>
      <c r="C788" s="11" t="s">
        <v>7561</v>
      </c>
      <c r="D788" s="11" t="s">
        <v>96</v>
      </c>
      <c r="E788" s="11" t="s">
        <v>759</v>
      </c>
      <c r="F788" s="11" t="s">
        <v>497</v>
      </c>
      <c r="G788" s="11" t="s">
        <v>4343</v>
      </c>
      <c r="H788" s="11" t="s">
        <v>66</v>
      </c>
      <c r="I788" s="11" t="s">
        <v>4345</v>
      </c>
      <c r="J788" s="11" t="s">
        <v>559</v>
      </c>
      <c r="K788" s="11" t="s">
        <v>587</v>
      </c>
      <c r="L788" s="11" t="s">
        <v>644</v>
      </c>
      <c r="M788" s="11" t="s">
        <v>7566</v>
      </c>
      <c r="N788" s="13" t="s">
        <v>7979</v>
      </c>
      <c r="O788" s="11"/>
      <c r="P788" s="286"/>
    </row>
    <row r="789" spans="1:16" x14ac:dyDescent="0.3">
      <c r="A789" s="280" t="s">
        <v>2311</v>
      </c>
      <c r="B789" s="12" t="s">
        <v>4194</v>
      </c>
      <c r="C789" s="11" t="s">
        <v>7561</v>
      </c>
      <c r="D789" s="11" t="s">
        <v>96</v>
      </c>
      <c r="E789" s="11" t="s">
        <v>759</v>
      </c>
      <c r="F789" s="11" t="s">
        <v>486</v>
      </c>
      <c r="G789" s="11" t="s">
        <v>4193</v>
      </c>
      <c r="H789" s="11" t="s">
        <v>66</v>
      </c>
      <c r="I789" s="11" t="s">
        <v>4195</v>
      </c>
      <c r="J789" s="11" t="s">
        <v>559</v>
      </c>
      <c r="K789" s="11" t="s">
        <v>587</v>
      </c>
      <c r="L789" s="11" t="s">
        <v>644</v>
      </c>
      <c r="M789" s="11" t="s">
        <v>489</v>
      </c>
      <c r="N789" s="13" t="s">
        <v>7979</v>
      </c>
      <c r="O789" s="11"/>
      <c r="P789" s="286"/>
    </row>
    <row r="790" spans="1:16" x14ac:dyDescent="0.3">
      <c r="A790" s="280" t="s">
        <v>2311</v>
      </c>
      <c r="B790" s="12" t="s">
        <v>4347</v>
      </c>
      <c r="C790" s="11" t="s">
        <v>7561</v>
      </c>
      <c r="D790" s="11" t="s">
        <v>96</v>
      </c>
      <c r="E790" s="11" t="s">
        <v>759</v>
      </c>
      <c r="F790" s="11" t="s">
        <v>497</v>
      </c>
      <c r="G790" s="11" t="s">
        <v>4346</v>
      </c>
      <c r="H790" s="11" t="s">
        <v>66</v>
      </c>
      <c r="I790" s="11" t="s">
        <v>4348</v>
      </c>
      <c r="J790" s="11" t="s">
        <v>559</v>
      </c>
      <c r="K790" s="11" t="s">
        <v>587</v>
      </c>
      <c r="L790" s="11" t="s">
        <v>644</v>
      </c>
      <c r="M790" s="11" t="s">
        <v>7566</v>
      </c>
      <c r="N790" s="13" t="s">
        <v>7979</v>
      </c>
      <c r="O790" s="11"/>
      <c r="P790" s="286"/>
    </row>
    <row r="791" spans="1:16" x14ac:dyDescent="0.3">
      <c r="A791" s="280" t="s">
        <v>2311</v>
      </c>
      <c r="B791" s="12" t="s">
        <v>2399</v>
      </c>
      <c r="C791" s="11" t="s">
        <v>1881</v>
      </c>
      <c r="D791" s="11" t="s">
        <v>96</v>
      </c>
      <c r="E791" s="11" t="s">
        <v>759</v>
      </c>
      <c r="F791" s="11" t="s">
        <v>399</v>
      </c>
      <c r="G791" s="11" t="s">
        <v>2398</v>
      </c>
      <c r="H791" s="11" t="s">
        <v>66</v>
      </c>
      <c r="I791" s="11" t="s">
        <v>2400</v>
      </c>
      <c r="J791" s="11" t="s">
        <v>559</v>
      </c>
      <c r="K791" s="11" t="s">
        <v>587</v>
      </c>
      <c r="L791" s="11" t="s">
        <v>644</v>
      </c>
      <c r="M791" s="11" t="s">
        <v>402</v>
      </c>
      <c r="N791" s="13" t="s">
        <v>7979</v>
      </c>
      <c r="O791" s="11"/>
      <c r="P791" s="286"/>
    </row>
    <row r="792" spans="1:16" x14ac:dyDescent="0.3">
      <c r="A792" s="280" t="s">
        <v>2311</v>
      </c>
      <c r="B792" s="12" t="s">
        <v>4350</v>
      </c>
      <c r="C792" s="11" t="s">
        <v>7561</v>
      </c>
      <c r="D792" s="11" t="s">
        <v>96</v>
      </c>
      <c r="E792" s="11" t="s">
        <v>759</v>
      </c>
      <c r="F792" s="11" t="s">
        <v>497</v>
      </c>
      <c r="G792" s="11" t="s">
        <v>4349</v>
      </c>
      <c r="H792" s="11" t="s">
        <v>66</v>
      </c>
      <c r="I792" s="11" t="s">
        <v>4351</v>
      </c>
      <c r="J792" s="11" t="s">
        <v>559</v>
      </c>
      <c r="K792" s="11" t="s">
        <v>587</v>
      </c>
      <c r="L792" s="11" t="s">
        <v>644</v>
      </c>
      <c r="M792" s="11" t="s">
        <v>7566</v>
      </c>
      <c r="N792" s="13" t="s">
        <v>7979</v>
      </c>
      <c r="O792" s="11"/>
      <c r="P792" s="286"/>
    </row>
    <row r="793" spans="1:16" x14ac:dyDescent="0.3">
      <c r="A793" s="280" t="s">
        <v>2311</v>
      </c>
      <c r="B793" s="12" t="s">
        <v>4472</v>
      </c>
      <c r="C793" s="11" t="s">
        <v>1881</v>
      </c>
      <c r="D793" s="11" t="s">
        <v>96</v>
      </c>
      <c r="E793" s="11" t="s">
        <v>759</v>
      </c>
      <c r="F793" s="11" t="s">
        <v>497</v>
      </c>
      <c r="G793" s="11" t="s">
        <v>4471</v>
      </c>
      <c r="H793" s="11" t="s">
        <v>66</v>
      </c>
      <c r="I793" s="11" t="s">
        <v>4473</v>
      </c>
      <c r="J793" s="11" t="s">
        <v>559</v>
      </c>
      <c r="K793" s="11" t="s">
        <v>587</v>
      </c>
      <c r="L793" s="11" t="s">
        <v>644</v>
      </c>
      <c r="M793" s="11" t="s">
        <v>7645</v>
      </c>
      <c r="N793" s="13" t="s">
        <v>7979</v>
      </c>
      <c r="O793" s="11"/>
      <c r="P793" s="286"/>
    </row>
    <row r="794" spans="1:16" x14ac:dyDescent="0.3">
      <c r="A794" s="280" t="s">
        <v>2311</v>
      </c>
      <c r="B794" s="12" t="s">
        <v>4362</v>
      </c>
      <c r="C794" s="11" t="s">
        <v>7561</v>
      </c>
      <c r="D794" s="11" t="s">
        <v>96</v>
      </c>
      <c r="E794" s="11" t="s">
        <v>759</v>
      </c>
      <c r="F794" s="11" t="s">
        <v>497</v>
      </c>
      <c r="G794" s="11" t="s">
        <v>4361</v>
      </c>
      <c r="H794" s="11" t="s">
        <v>66</v>
      </c>
      <c r="I794" s="11" t="s">
        <v>4363</v>
      </c>
      <c r="J794" s="11" t="s">
        <v>559</v>
      </c>
      <c r="K794" s="11" t="s">
        <v>587</v>
      </c>
      <c r="L794" s="11" t="s">
        <v>644</v>
      </c>
      <c r="M794" s="11" t="s">
        <v>7645</v>
      </c>
      <c r="N794" s="13" t="s">
        <v>7979</v>
      </c>
      <c r="O794" s="11"/>
      <c r="P794" s="286"/>
    </row>
    <row r="795" spans="1:16" x14ac:dyDescent="0.3">
      <c r="A795" s="280" t="s">
        <v>2311</v>
      </c>
      <c r="B795" s="12" t="s">
        <v>2745</v>
      </c>
      <c r="C795" s="11" t="s">
        <v>1881</v>
      </c>
      <c r="D795" s="11" t="s">
        <v>96</v>
      </c>
      <c r="E795" s="11" t="s">
        <v>759</v>
      </c>
      <c r="F795" s="11" t="s">
        <v>432</v>
      </c>
      <c r="G795" s="11" t="s">
        <v>2744</v>
      </c>
      <c r="H795" s="11" t="s">
        <v>66</v>
      </c>
      <c r="I795" s="11" t="s">
        <v>2746</v>
      </c>
      <c r="J795" s="11" t="s">
        <v>559</v>
      </c>
      <c r="K795" s="11" t="s">
        <v>587</v>
      </c>
      <c r="L795" s="11" t="s">
        <v>644</v>
      </c>
      <c r="M795" s="11" t="s">
        <v>435</v>
      </c>
      <c r="N795" s="13" t="s">
        <v>7979</v>
      </c>
      <c r="O795" s="11"/>
      <c r="P795" s="286"/>
    </row>
    <row r="796" spans="1:16" x14ac:dyDescent="0.3">
      <c r="A796" s="280" t="s">
        <v>2311</v>
      </c>
      <c r="B796" s="12" t="s">
        <v>2775</v>
      </c>
      <c r="C796" s="11" t="s">
        <v>1881</v>
      </c>
      <c r="D796" s="11" t="s">
        <v>96</v>
      </c>
      <c r="E796" s="11" t="s">
        <v>759</v>
      </c>
      <c r="F796" s="11" t="s">
        <v>432</v>
      </c>
      <c r="G796" s="11" t="s">
        <v>2774</v>
      </c>
      <c r="H796" s="11" t="s">
        <v>66</v>
      </c>
      <c r="I796" s="11" t="s">
        <v>2776</v>
      </c>
      <c r="J796" s="11" t="s">
        <v>559</v>
      </c>
      <c r="K796" s="11" t="s">
        <v>587</v>
      </c>
      <c r="L796" s="11" t="s">
        <v>644</v>
      </c>
      <c r="M796" s="11" t="s">
        <v>435</v>
      </c>
      <c r="N796" s="13" t="s">
        <v>7979</v>
      </c>
      <c r="O796" s="11"/>
      <c r="P796" s="286"/>
    </row>
    <row r="797" spans="1:16" x14ac:dyDescent="0.3">
      <c r="A797" s="280" t="s">
        <v>2311</v>
      </c>
      <c r="B797" s="12" t="s">
        <v>2778</v>
      </c>
      <c r="C797" s="11" t="s">
        <v>1881</v>
      </c>
      <c r="D797" s="11" t="s">
        <v>96</v>
      </c>
      <c r="E797" s="11" t="s">
        <v>759</v>
      </c>
      <c r="F797" s="11" t="s">
        <v>432</v>
      </c>
      <c r="G797" s="11" t="s">
        <v>2777</v>
      </c>
      <c r="H797" s="11" t="s">
        <v>66</v>
      </c>
      <c r="I797" s="11" t="s">
        <v>2779</v>
      </c>
      <c r="J797" s="11" t="s">
        <v>559</v>
      </c>
      <c r="K797" s="11" t="s">
        <v>587</v>
      </c>
      <c r="L797" s="11" t="s">
        <v>644</v>
      </c>
      <c r="M797" s="11" t="s">
        <v>435</v>
      </c>
      <c r="N797" s="13" t="s">
        <v>7979</v>
      </c>
      <c r="O797" s="11"/>
      <c r="P797" s="286"/>
    </row>
    <row r="798" spans="1:16" x14ac:dyDescent="0.3">
      <c r="A798" s="280" t="s">
        <v>2311</v>
      </c>
      <c r="B798" s="12" t="s">
        <v>2781</v>
      </c>
      <c r="C798" s="11" t="s">
        <v>1881</v>
      </c>
      <c r="D798" s="11" t="s">
        <v>96</v>
      </c>
      <c r="E798" s="11" t="s">
        <v>759</v>
      </c>
      <c r="F798" s="11" t="s">
        <v>432</v>
      </c>
      <c r="G798" s="11" t="s">
        <v>2780</v>
      </c>
      <c r="H798" s="11" t="s">
        <v>66</v>
      </c>
      <c r="I798" s="11" t="s">
        <v>2782</v>
      </c>
      <c r="J798" s="11" t="s">
        <v>559</v>
      </c>
      <c r="K798" s="11" t="s">
        <v>587</v>
      </c>
      <c r="L798" s="11" t="s">
        <v>644</v>
      </c>
      <c r="M798" s="11" t="s">
        <v>435</v>
      </c>
      <c r="N798" s="13" t="s">
        <v>7979</v>
      </c>
      <c r="O798" s="11"/>
      <c r="P798" s="286"/>
    </row>
    <row r="799" spans="1:16" x14ac:dyDescent="0.3">
      <c r="A799" s="280" t="s">
        <v>2311</v>
      </c>
      <c r="B799" s="12" t="s">
        <v>2402</v>
      </c>
      <c r="C799" s="11" t="s">
        <v>1881</v>
      </c>
      <c r="D799" s="11" t="s">
        <v>96</v>
      </c>
      <c r="E799" s="11" t="s">
        <v>759</v>
      </c>
      <c r="F799" s="11" t="s">
        <v>399</v>
      </c>
      <c r="G799" s="11" t="s">
        <v>2401</v>
      </c>
      <c r="H799" s="11" t="s">
        <v>66</v>
      </c>
      <c r="I799" s="11" t="s">
        <v>2403</v>
      </c>
      <c r="J799" s="11" t="s">
        <v>559</v>
      </c>
      <c r="K799" s="11" t="s">
        <v>587</v>
      </c>
      <c r="L799" s="11" t="s">
        <v>644</v>
      </c>
      <c r="M799" s="11" t="s">
        <v>402</v>
      </c>
      <c r="N799" s="13" t="s">
        <v>7979</v>
      </c>
      <c r="O799" s="11"/>
      <c r="P799" s="286"/>
    </row>
    <row r="800" spans="1:16" x14ac:dyDescent="0.3">
      <c r="A800" s="280" t="s">
        <v>2311</v>
      </c>
      <c r="B800" s="12" t="s">
        <v>2405</v>
      </c>
      <c r="C800" s="11" t="s">
        <v>1881</v>
      </c>
      <c r="D800" s="11" t="s">
        <v>96</v>
      </c>
      <c r="E800" s="11" t="s">
        <v>759</v>
      </c>
      <c r="F800" s="11" t="s">
        <v>399</v>
      </c>
      <c r="G800" s="11" t="s">
        <v>2404</v>
      </c>
      <c r="H800" s="11" t="s">
        <v>66</v>
      </c>
      <c r="I800" s="11" t="s">
        <v>2406</v>
      </c>
      <c r="J800" s="11" t="s">
        <v>559</v>
      </c>
      <c r="K800" s="11" t="s">
        <v>587</v>
      </c>
      <c r="L800" s="11" t="s">
        <v>644</v>
      </c>
      <c r="M800" s="11" t="s">
        <v>402</v>
      </c>
      <c r="N800" s="13" t="s">
        <v>7979</v>
      </c>
      <c r="O800" s="11"/>
      <c r="P800" s="286"/>
    </row>
    <row r="801" spans="1:16" x14ac:dyDescent="0.3">
      <c r="A801" s="280" t="s">
        <v>2311</v>
      </c>
      <c r="B801" s="12" t="s">
        <v>2408</v>
      </c>
      <c r="C801" s="11" t="s">
        <v>1881</v>
      </c>
      <c r="D801" s="11" t="s">
        <v>96</v>
      </c>
      <c r="E801" s="11" t="s">
        <v>759</v>
      </c>
      <c r="F801" s="11" t="s">
        <v>399</v>
      </c>
      <c r="G801" s="11" t="s">
        <v>2407</v>
      </c>
      <c r="H801" s="11" t="s">
        <v>66</v>
      </c>
      <c r="I801" s="11" t="s">
        <v>2409</v>
      </c>
      <c r="J801" s="11" t="s">
        <v>559</v>
      </c>
      <c r="K801" s="11" t="s">
        <v>587</v>
      </c>
      <c r="L801" s="11" t="s">
        <v>644</v>
      </c>
      <c r="M801" s="11" t="s">
        <v>402</v>
      </c>
      <c r="N801" s="13" t="s">
        <v>7979</v>
      </c>
      <c r="O801" s="11"/>
      <c r="P801" s="286"/>
    </row>
    <row r="802" spans="1:16" x14ac:dyDescent="0.3">
      <c r="A802" s="280" t="s">
        <v>2311</v>
      </c>
      <c r="B802" s="12" t="s">
        <v>2411</v>
      </c>
      <c r="C802" s="11" t="s">
        <v>1881</v>
      </c>
      <c r="D802" s="11" t="s">
        <v>96</v>
      </c>
      <c r="E802" s="11" t="s">
        <v>759</v>
      </c>
      <c r="F802" s="11" t="s">
        <v>399</v>
      </c>
      <c r="G802" s="11" t="s">
        <v>2410</v>
      </c>
      <c r="H802" s="11" t="s">
        <v>66</v>
      </c>
      <c r="I802" s="11" t="s">
        <v>2412</v>
      </c>
      <c r="J802" s="11" t="s">
        <v>559</v>
      </c>
      <c r="K802" s="11" t="s">
        <v>587</v>
      </c>
      <c r="L802" s="11" t="s">
        <v>644</v>
      </c>
      <c r="M802" s="11" t="s">
        <v>402</v>
      </c>
      <c r="N802" s="13" t="s">
        <v>7979</v>
      </c>
      <c r="O802" s="11"/>
      <c r="P802" s="286"/>
    </row>
    <row r="803" spans="1:16" x14ac:dyDescent="0.3">
      <c r="A803" s="280" t="s">
        <v>2311</v>
      </c>
      <c r="B803" s="12" t="s">
        <v>2364</v>
      </c>
      <c r="C803" s="11" t="s">
        <v>7561</v>
      </c>
      <c r="D803" s="11" t="s">
        <v>96</v>
      </c>
      <c r="E803" s="11" t="s">
        <v>759</v>
      </c>
      <c r="F803" s="11" t="s">
        <v>399</v>
      </c>
      <c r="G803" s="11" t="s">
        <v>2363</v>
      </c>
      <c r="H803" s="11" t="s">
        <v>66</v>
      </c>
      <c r="I803" s="11" t="s">
        <v>2365</v>
      </c>
      <c r="J803" s="11" t="s">
        <v>559</v>
      </c>
      <c r="K803" s="11" t="s">
        <v>587</v>
      </c>
      <c r="L803" s="11" t="s">
        <v>644</v>
      </c>
      <c r="M803" s="11" t="s">
        <v>402</v>
      </c>
      <c r="N803" s="13" t="s">
        <v>7979</v>
      </c>
      <c r="O803" s="11"/>
      <c r="P803" s="286"/>
    </row>
    <row r="804" spans="1:16" x14ac:dyDescent="0.3">
      <c r="A804" s="280" t="s">
        <v>2311</v>
      </c>
      <c r="B804" s="12" t="s">
        <v>2718</v>
      </c>
      <c r="C804" s="11" t="s">
        <v>7561</v>
      </c>
      <c r="D804" s="11" t="s">
        <v>96</v>
      </c>
      <c r="E804" s="11" t="s">
        <v>759</v>
      </c>
      <c r="F804" s="11" t="s">
        <v>432</v>
      </c>
      <c r="G804" s="11" t="s">
        <v>2717</v>
      </c>
      <c r="H804" s="11" t="s">
        <v>66</v>
      </c>
      <c r="I804" s="11" t="s">
        <v>2719</v>
      </c>
      <c r="J804" s="11" t="s">
        <v>559</v>
      </c>
      <c r="K804" s="11" t="s">
        <v>587</v>
      </c>
      <c r="L804" s="11" t="s">
        <v>644</v>
      </c>
      <c r="M804" s="11" t="s">
        <v>435</v>
      </c>
      <c r="N804" s="13" t="s">
        <v>7979</v>
      </c>
      <c r="O804" s="11"/>
      <c r="P804" s="286"/>
    </row>
    <row r="805" spans="1:16" x14ac:dyDescent="0.3">
      <c r="A805" s="280" t="s">
        <v>2311</v>
      </c>
      <c r="B805" s="12" t="s">
        <v>2721</v>
      </c>
      <c r="C805" s="11" t="s">
        <v>7561</v>
      </c>
      <c r="D805" s="11" t="s">
        <v>96</v>
      </c>
      <c r="E805" s="11" t="s">
        <v>759</v>
      </c>
      <c r="F805" s="11" t="s">
        <v>432</v>
      </c>
      <c r="G805" s="11" t="s">
        <v>2720</v>
      </c>
      <c r="H805" s="11" t="s">
        <v>66</v>
      </c>
      <c r="I805" s="11" t="s">
        <v>2722</v>
      </c>
      <c r="J805" s="11" t="s">
        <v>559</v>
      </c>
      <c r="K805" s="11" t="s">
        <v>587</v>
      </c>
      <c r="L805" s="11" t="s">
        <v>644</v>
      </c>
      <c r="M805" s="11" t="s">
        <v>435</v>
      </c>
      <c r="N805" s="13" t="s">
        <v>7979</v>
      </c>
      <c r="O805" s="11"/>
      <c r="P805" s="286"/>
    </row>
    <row r="806" spans="1:16" x14ac:dyDescent="0.3">
      <c r="A806" s="280" t="s">
        <v>2311</v>
      </c>
      <c r="B806" s="12" t="s">
        <v>2724</v>
      </c>
      <c r="C806" s="11" t="s">
        <v>7561</v>
      </c>
      <c r="D806" s="11" t="s">
        <v>96</v>
      </c>
      <c r="E806" s="11" t="s">
        <v>759</v>
      </c>
      <c r="F806" s="11" t="s">
        <v>432</v>
      </c>
      <c r="G806" s="11" t="s">
        <v>2723</v>
      </c>
      <c r="H806" s="11" t="s">
        <v>66</v>
      </c>
      <c r="I806" s="11" t="s">
        <v>2725</v>
      </c>
      <c r="J806" s="11" t="s">
        <v>559</v>
      </c>
      <c r="K806" s="11" t="s">
        <v>587</v>
      </c>
      <c r="L806" s="11" t="s">
        <v>644</v>
      </c>
      <c r="M806" s="11" t="s">
        <v>435</v>
      </c>
      <c r="N806" s="13" t="s">
        <v>7979</v>
      </c>
      <c r="O806" s="11"/>
      <c r="P806" s="286"/>
    </row>
    <row r="807" spans="1:16" x14ac:dyDescent="0.3">
      <c r="A807" s="280" t="s">
        <v>2311</v>
      </c>
      <c r="B807" s="12" t="s">
        <v>2727</v>
      </c>
      <c r="C807" s="11" t="s">
        <v>7561</v>
      </c>
      <c r="D807" s="11" t="s">
        <v>96</v>
      </c>
      <c r="E807" s="11" t="s">
        <v>759</v>
      </c>
      <c r="F807" s="11" t="s">
        <v>432</v>
      </c>
      <c r="G807" s="11" t="s">
        <v>2726</v>
      </c>
      <c r="H807" s="11" t="s">
        <v>66</v>
      </c>
      <c r="I807" s="11" t="s">
        <v>2728</v>
      </c>
      <c r="J807" s="11" t="s">
        <v>559</v>
      </c>
      <c r="K807" s="11" t="s">
        <v>587</v>
      </c>
      <c r="L807" s="11" t="s">
        <v>644</v>
      </c>
      <c r="M807" s="11" t="s">
        <v>435</v>
      </c>
      <c r="N807" s="13" t="s">
        <v>7979</v>
      </c>
      <c r="O807" s="11"/>
      <c r="P807" s="286"/>
    </row>
    <row r="808" spans="1:16" x14ac:dyDescent="0.3">
      <c r="A808" s="280" t="s">
        <v>2311</v>
      </c>
      <c r="B808" s="12" t="s">
        <v>2730</v>
      </c>
      <c r="C808" s="11" t="s">
        <v>7561</v>
      </c>
      <c r="D808" s="11" t="s">
        <v>96</v>
      </c>
      <c r="E808" s="11" t="s">
        <v>759</v>
      </c>
      <c r="F808" s="11" t="s">
        <v>432</v>
      </c>
      <c r="G808" s="11" t="s">
        <v>2729</v>
      </c>
      <c r="H808" s="11" t="s">
        <v>66</v>
      </c>
      <c r="I808" s="11" t="s">
        <v>2731</v>
      </c>
      <c r="J808" s="11" t="s">
        <v>559</v>
      </c>
      <c r="K808" s="11" t="s">
        <v>587</v>
      </c>
      <c r="L808" s="11" t="s">
        <v>644</v>
      </c>
      <c r="M808" s="11" t="s">
        <v>435</v>
      </c>
      <c r="N808" s="13" t="s">
        <v>7979</v>
      </c>
      <c r="O808" s="11"/>
      <c r="P808" s="286"/>
    </row>
    <row r="809" spans="1:16" x14ac:dyDescent="0.3">
      <c r="A809" s="280" t="s">
        <v>2311</v>
      </c>
      <c r="B809" s="12" t="s">
        <v>2378</v>
      </c>
      <c r="C809" s="11" t="s">
        <v>7561</v>
      </c>
      <c r="D809" s="11" t="s">
        <v>96</v>
      </c>
      <c r="E809" s="11" t="s">
        <v>759</v>
      </c>
      <c r="F809" s="11" t="s">
        <v>399</v>
      </c>
      <c r="G809" s="11" t="s">
        <v>2377</v>
      </c>
      <c r="H809" s="11" t="s">
        <v>66</v>
      </c>
      <c r="I809" s="11" t="s">
        <v>2379</v>
      </c>
      <c r="J809" s="11" t="s">
        <v>559</v>
      </c>
      <c r="K809" s="11" t="s">
        <v>587</v>
      </c>
      <c r="L809" s="11" t="s">
        <v>644</v>
      </c>
      <c r="M809" s="11" t="s">
        <v>402</v>
      </c>
      <c r="N809" s="13" t="s">
        <v>7979</v>
      </c>
      <c r="O809" s="11"/>
      <c r="P809" s="286"/>
    </row>
    <row r="810" spans="1:16" x14ac:dyDescent="0.3">
      <c r="A810" s="280" t="s">
        <v>2311</v>
      </c>
      <c r="B810" s="12" t="s">
        <v>2381</v>
      </c>
      <c r="C810" s="11" t="s">
        <v>7561</v>
      </c>
      <c r="D810" s="11" t="s">
        <v>96</v>
      </c>
      <c r="E810" s="11" t="s">
        <v>759</v>
      </c>
      <c r="F810" s="11" t="s">
        <v>399</v>
      </c>
      <c r="G810" s="11" t="s">
        <v>2380</v>
      </c>
      <c r="H810" s="11" t="s">
        <v>66</v>
      </c>
      <c r="I810" s="11" t="s">
        <v>2382</v>
      </c>
      <c r="J810" s="11" t="s">
        <v>559</v>
      </c>
      <c r="K810" s="11" t="s">
        <v>587</v>
      </c>
      <c r="L810" s="11" t="s">
        <v>644</v>
      </c>
      <c r="M810" s="11" t="s">
        <v>402</v>
      </c>
      <c r="N810" s="13" t="s">
        <v>7979</v>
      </c>
      <c r="O810" s="11"/>
      <c r="P810" s="286"/>
    </row>
    <row r="811" spans="1:16" x14ac:dyDescent="0.3">
      <c r="A811" s="280" t="s">
        <v>2311</v>
      </c>
      <c r="B811" s="12" t="s">
        <v>2390</v>
      </c>
      <c r="C811" s="11" t="s">
        <v>1881</v>
      </c>
      <c r="D811" s="11" t="s">
        <v>96</v>
      </c>
      <c r="E811" s="11" t="s">
        <v>759</v>
      </c>
      <c r="F811" s="11" t="s">
        <v>399</v>
      </c>
      <c r="G811" s="11" t="s">
        <v>2389</v>
      </c>
      <c r="H811" s="11" t="s">
        <v>66</v>
      </c>
      <c r="I811" s="11" t="s">
        <v>2391</v>
      </c>
      <c r="J811" s="11" t="s">
        <v>559</v>
      </c>
      <c r="K811" s="11" t="s">
        <v>587</v>
      </c>
      <c r="L811" s="11" t="s">
        <v>644</v>
      </c>
      <c r="M811" s="11" t="s">
        <v>402</v>
      </c>
      <c r="N811" s="13" t="s">
        <v>7979</v>
      </c>
      <c r="O811" s="11"/>
      <c r="P811" s="286"/>
    </row>
    <row r="812" spans="1:16" x14ac:dyDescent="0.3">
      <c r="A812" s="280" t="s">
        <v>2311</v>
      </c>
      <c r="B812" s="12" t="s">
        <v>2393</v>
      </c>
      <c r="C812" s="11" t="s">
        <v>1881</v>
      </c>
      <c r="D812" s="11" t="s">
        <v>96</v>
      </c>
      <c r="E812" s="11" t="s">
        <v>759</v>
      </c>
      <c r="F812" s="11" t="s">
        <v>399</v>
      </c>
      <c r="G812" s="11" t="s">
        <v>2392</v>
      </c>
      <c r="H812" s="11" t="s">
        <v>66</v>
      </c>
      <c r="I812" s="11" t="s">
        <v>2394</v>
      </c>
      <c r="J812" s="11" t="s">
        <v>559</v>
      </c>
      <c r="K812" s="11" t="s">
        <v>587</v>
      </c>
      <c r="L812" s="11" t="s">
        <v>644</v>
      </c>
      <c r="M812" s="11" t="s">
        <v>402</v>
      </c>
      <c r="N812" s="13" t="s">
        <v>7979</v>
      </c>
      <c r="O812" s="11"/>
      <c r="P812" s="286"/>
    </row>
    <row r="813" spans="1:16" x14ac:dyDescent="0.3">
      <c r="A813" s="280" t="s">
        <v>2311</v>
      </c>
      <c r="B813" s="12" t="s">
        <v>4458</v>
      </c>
      <c r="C813" s="11" t="s">
        <v>7561</v>
      </c>
      <c r="D813" s="11" t="s">
        <v>96</v>
      </c>
      <c r="E813" s="11" t="s">
        <v>759</v>
      </c>
      <c r="F813" s="11" t="s">
        <v>497</v>
      </c>
      <c r="G813" s="11" t="s">
        <v>4457</v>
      </c>
      <c r="H813" s="11" t="s">
        <v>66</v>
      </c>
      <c r="I813" s="11" t="s">
        <v>4459</v>
      </c>
      <c r="J813" s="11" t="s">
        <v>559</v>
      </c>
      <c r="K813" s="11" t="s">
        <v>587</v>
      </c>
      <c r="L813" s="11" t="s">
        <v>644</v>
      </c>
      <c r="M813" s="11" t="s">
        <v>7645</v>
      </c>
      <c r="N813" s="13" t="s">
        <v>7979</v>
      </c>
      <c r="O813" s="11"/>
      <c r="P813" s="286"/>
    </row>
    <row r="814" spans="1:16" x14ac:dyDescent="0.3">
      <c r="A814" s="280" t="s">
        <v>2422</v>
      </c>
      <c r="B814" s="12" t="s">
        <v>4218</v>
      </c>
      <c r="C814" s="11" t="s">
        <v>7561</v>
      </c>
      <c r="D814" s="11" t="s">
        <v>96</v>
      </c>
      <c r="E814" s="11" t="s">
        <v>759</v>
      </c>
      <c r="F814" s="11" t="s">
        <v>490</v>
      </c>
      <c r="G814" s="11" t="s">
        <v>4217</v>
      </c>
      <c r="H814" s="11" t="s">
        <v>66</v>
      </c>
      <c r="I814" s="11" t="s">
        <v>4219</v>
      </c>
      <c r="J814" s="11" t="s">
        <v>559</v>
      </c>
      <c r="K814" s="11" t="s">
        <v>587</v>
      </c>
      <c r="L814" s="11" t="s">
        <v>644</v>
      </c>
      <c r="M814" s="11" t="s">
        <v>493</v>
      </c>
      <c r="N814" s="13" t="s">
        <v>7979</v>
      </c>
      <c r="O814" s="11"/>
      <c r="P814" s="286"/>
    </row>
    <row r="815" spans="1:16" x14ac:dyDescent="0.3">
      <c r="A815" s="280" t="s">
        <v>2422</v>
      </c>
      <c r="B815" s="12" t="s">
        <v>2599</v>
      </c>
      <c r="C815" s="11" t="s">
        <v>7561</v>
      </c>
      <c r="D815" s="11" t="s">
        <v>96</v>
      </c>
      <c r="E815" s="11" t="s">
        <v>759</v>
      </c>
      <c r="F815" s="11" t="s">
        <v>420</v>
      </c>
      <c r="G815" s="11" t="s">
        <v>2598</v>
      </c>
      <c r="H815" s="11" t="s">
        <v>66</v>
      </c>
      <c r="I815" s="11" t="s">
        <v>2600</v>
      </c>
      <c r="J815" s="11" t="s">
        <v>559</v>
      </c>
      <c r="K815" s="11" t="s">
        <v>587</v>
      </c>
      <c r="L815" s="11" t="s">
        <v>644</v>
      </c>
      <c r="M815" s="11" t="s">
        <v>423</v>
      </c>
      <c r="N815" s="13" t="s">
        <v>7979</v>
      </c>
      <c r="O815" s="11"/>
      <c r="P815" s="286"/>
    </row>
    <row r="816" spans="1:16" x14ac:dyDescent="0.3">
      <c r="A816" s="280" t="s">
        <v>2422</v>
      </c>
      <c r="B816" s="12" t="s">
        <v>2619</v>
      </c>
      <c r="C816" s="11" t="s">
        <v>1881</v>
      </c>
      <c r="D816" s="11" t="s">
        <v>96</v>
      </c>
      <c r="E816" s="11" t="s">
        <v>759</v>
      </c>
      <c r="F816" s="11" t="s">
        <v>420</v>
      </c>
      <c r="G816" s="11" t="s">
        <v>2618</v>
      </c>
      <c r="H816" s="11" t="s">
        <v>66</v>
      </c>
      <c r="I816" s="11" t="s">
        <v>2620</v>
      </c>
      <c r="J816" s="11" t="s">
        <v>559</v>
      </c>
      <c r="K816" s="11" t="s">
        <v>587</v>
      </c>
      <c r="L816" s="11" t="s">
        <v>644</v>
      </c>
      <c r="M816" s="11" t="s">
        <v>423</v>
      </c>
      <c r="N816" s="13" t="s">
        <v>7979</v>
      </c>
      <c r="O816" s="11"/>
      <c r="P816" s="286"/>
    </row>
    <row r="817" spans="1:16" x14ac:dyDescent="0.3">
      <c r="A817" s="280" t="s">
        <v>2422</v>
      </c>
      <c r="B817" s="12" t="s">
        <v>4055</v>
      </c>
      <c r="C817" s="11" t="s">
        <v>1881</v>
      </c>
      <c r="D817" s="11" t="s">
        <v>96</v>
      </c>
      <c r="E817" s="11" t="s">
        <v>759</v>
      </c>
      <c r="F817" s="11" t="s">
        <v>460</v>
      </c>
      <c r="G817" s="11" t="s">
        <v>4054</v>
      </c>
      <c r="H817" s="11" t="s">
        <v>66</v>
      </c>
      <c r="I817" s="11" t="s">
        <v>4056</v>
      </c>
      <c r="J817" s="11" t="s">
        <v>559</v>
      </c>
      <c r="K817" s="11" t="s">
        <v>587</v>
      </c>
      <c r="L817" s="11" t="s">
        <v>644</v>
      </c>
      <c r="M817" s="11" t="s">
        <v>353</v>
      </c>
      <c r="N817" s="13" t="s">
        <v>7979</v>
      </c>
      <c r="O817" s="11"/>
      <c r="P817" s="286"/>
    </row>
    <row r="818" spans="1:16" x14ac:dyDescent="0.3">
      <c r="A818" s="280" t="s">
        <v>2422</v>
      </c>
      <c r="B818" s="12" t="s">
        <v>4058</v>
      </c>
      <c r="C818" s="11" t="s">
        <v>1881</v>
      </c>
      <c r="D818" s="11" t="s">
        <v>96</v>
      </c>
      <c r="E818" s="11" t="s">
        <v>759</v>
      </c>
      <c r="F818" s="11" t="s">
        <v>460</v>
      </c>
      <c r="G818" s="11" t="s">
        <v>4057</v>
      </c>
      <c r="H818" s="11" t="s">
        <v>66</v>
      </c>
      <c r="I818" s="11" t="s">
        <v>4059</v>
      </c>
      <c r="J818" s="11" t="s">
        <v>559</v>
      </c>
      <c r="K818" s="11" t="s">
        <v>587</v>
      </c>
      <c r="L818" s="11" t="s">
        <v>644</v>
      </c>
      <c r="M818" s="11" t="s">
        <v>353</v>
      </c>
      <c r="N818" s="13" t="s">
        <v>7979</v>
      </c>
      <c r="O818" s="11"/>
      <c r="P818" s="286"/>
    </row>
    <row r="819" spans="1:16" x14ac:dyDescent="0.3">
      <c r="A819" s="280" t="s">
        <v>2422</v>
      </c>
      <c r="B819" s="12" t="s">
        <v>2608</v>
      </c>
      <c r="C819" s="11" t="s">
        <v>7561</v>
      </c>
      <c r="D819" s="11" t="s">
        <v>96</v>
      </c>
      <c r="E819" s="11" t="s">
        <v>759</v>
      </c>
      <c r="F819" s="11" t="s">
        <v>420</v>
      </c>
      <c r="G819" s="11" t="s">
        <v>2607</v>
      </c>
      <c r="H819" s="11" t="s">
        <v>66</v>
      </c>
      <c r="I819" s="11" t="s">
        <v>2609</v>
      </c>
      <c r="J819" s="11" t="s">
        <v>559</v>
      </c>
      <c r="K819" s="11" t="s">
        <v>587</v>
      </c>
      <c r="L819" s="11" t="s">
        <v>644</v>
      </c>
      <c r="M819" s="11" t="s">
        <v>423</v>
      </c>
      <c r="N819" s="13" t="s">
        <v>7979</v>
      </c>
      <c r="O819" s="11"/>
      <c r="P819" s="286"/>
    </row>
    <row r="820" spans="1:16" x14ac:dyDescent="0.3">
      <c r="A820" s="280" t="s">
        <v>2422</v>
      </c>
      <c r="B820" s="12" t="s">
        <v>4072</v>
      </c>
      <c r="C820" s="11" t="s">
        <v>1881</v>
      </c>
      <c r="D820" s="11" t="s">
        <v>96</v>
      </c>
      <c r="E820" s="11" t="s">
        <v>759</v>
      </c>
      <c r="F820" s="11" t="s">
        <v>462</v>
      </c>
      <c r="G820" s="11" t="s">
        <v>4071</v>
      </c>
      <c r="H820" s="11" t="s">
        <v>66</v>
      </c>
      <c r="I820" s="11" t="s">
        <v>4073</v>
      </c>
      <c r="J820" s="11" t="s">
        <v>559</v>
      </c>
      <c r="K820" s="11" t="s">
        <v>587</v>
      </c>
      <c r="L820" s="11" t="s">
        <v>644</v>
      </c>
      <c r="M820" s="11" t="s">
        <v>465</v>
      </c>
      <c r="N820" s="13" t="s">
        <v>7979</v>
      </c>
      <c r="O820" s="11"/>
      <c r="P820" s="286"/>
    </row>
    <row r="821" spans="1:16" x14ac:dyDescent="0.3">
      <c r="A821" s="280" t="s">
        <v>2422</v>
      </c>
      <c r="B821" s="12" t="s">
        <v>4075</v>
      </c>
      <c r="C821" s="11" t="s">
        <v>1881</v>
      </c>
      <c r="D821" s="11" t="s">
        <v>96</v>
      </c>
      <c r="E821" s="11" t="s">
        <v>759</v>
      </c>
      <c r="F821" s="11" t="s">
        <v>462</v>
      </c>
      <c r="G821" s="11" t="s">
        <v>4074</v>
      </c>
      <c r="H821" s="11" t="s">
        <v>66</v>
      </c>
      <c r="I821" s="11" t="s">
        <v>4076</v>
      </c>
      <c r="J821" s="11" t="s">
        <v>559</v>
      </c>
      <c r="K821" s="11" t="s">
        <v>587</v>
      </c>
      <c r="L821" s="11" t="s">
        <v>644</v>
      </c>
      <c r="M821" s="11" t="s">
        <v>465</v>
      </c>
      <c r="N821" s="13" t="s">
        <v>7979</v>
      </c>
      <c r="O821" s="11"/>
      <c r="P821" s="286"/>
    </row>
    <row r="822" spans="1:16" x14ac:dyDescent="0.3">
      <c r="A822" s="280" t="s">
        <v>2422</v>
      </c>
      <c r="B822" s="12" t="s">
        <v>4078</v>
      </c>
      <c r="C822" s="11" t="s">
        <v>1881</v>
      </c>
      <c r="D822" s="11" t="s">
        <v>96</v>
      </c>
      <c r="E822" s="11" t="s">
        <v>759</v>
      </c>
      <c r="F822" s="11" t="s">
        <v>462</v>
      </c>
      <c r="G822" s="11" t="s">
        <v>4077</v>
      </c>
      <c r="H822" s="11" t="s">
        <v>66</v>
      </c>
      <c r="I822" s="11" t="s">
        <v>4079</v>
      </c>
      <c r="J822" s="11" t="s">
        <v>559</v>
      </c>
      <c r="K822" s="11" t="s">
        <v>587</v>
      </c>
      <c r="L822" s="11" t="s">
        <v>644</v>
      </c>
      <c r="M822" s="11" t="s">
        <v>465</v>
      </c>
      <c r="N822" s="13" t="s">
        <v>7979</v>
      </c>
      <c r="O822" s="11"/>
      <c r="P822" s="286"/>
    </row>
    <row r="823" spans="1:16" x14ac:dyDescent="0.3">
      <c r="A823" s="280" t="s">
        <v>2422</v>
      </c>
      <c r="B823" s="12" t="s">
        <v>4064</v>
      </c>
      <c r="C823" s="11" t="s">
        <v>7561</v>
      </c>
      <c r="D823" s="11" t="s">
        <v>96</v>
      </c>
      <c r="E823" s="11" t="s">
        <v>759</v>
      </c>
      <c r="F823" s="11" t="s">
        <v>462</v>
      </c>
      <c r="G823" s="11" t="s">
        <v>4063</v>
      </c>
      <c r="H823" s="11" t="s">
        <v>66</v>
      </c>
      <c r="I823" s="11" t="s">
        <v>4065</v>
      </c>
      <c r="J823" s="11" t="s">
        <v>559</v>
      </c>
      <c r="K823" s="11" t="s">
        <v>587</v>
      </c>
      <c r="L823" s="11" t="s">
        <v>644</v>
      </c>
      <c r="M823" s="11" t="s">
        <v>465</v>
      </c>
      <c r="N823" s="13" t="s">
        <v>7979</v>
      </c>
      <c r="O823" s="11"/>
      <c r="P823" s="286"/>
    </row>
    <row r="824" spans="1:16" x14ac:dyDescent="0.3">
      <c r="A824" s="280" t="s">
        <v>2422</v>
      </c>
      <c r="B824" s="12" t="s">
        <v>4081</v>
      </c>
      <c r="C824" s="11" t="s">
        <v>1881</v>
      </c>
      <c r="D824" s="11" t="s">
        <v>96</v>
      </c>
      <c r="E824" s="11" t="s">
        <v>759</v>
      </c>
      <c r="F824" s="11" t="s">
        <v>462</v>
      </c>
      <c r="G824" s="11" t="s">
        <v>4080</v>
      </c>
      <c r="H824" s="11" t="s">
        <v>66</v>
      </c>
      <c r="I824" s="11" t="s">
        <v>4082</v>
      </c>
      <c r="J824" s="11" t="s">
        <v>559</v>
      </c>
      <c r="K824" s="11" t="s">
        <v>587</v>
      </c>
      <c r="L824" s="11" t="s">
        <v>644</v>
      </c>
      <c r="M824" s="11" t="s">
        <v>465</v>
      </c>
      <c r="N824" s="13" t="s">
        <v>7979</v>
      </c>
      <c r="O824" s="11"/>
      <c r="P824" s="286"/>
    </row>
    <row r="825" spans="1:16" x14ac:dyDescent="0.3">
      <c r="A825" s="280" t="s">
        <v>2422</v>
      </c>
      <c r="B825" s="12" t="s">
        <v>2665</v>
      </c>
      <c r="C825" s="11" t="s">
        <v>7561</v>
      </c>
      <c r="D825" s="11" t="s">
        <v>96</v>
      </c>
      <c r="E825" s="11" t="s">
        <v>759</v>
      </c>
      <c r="F825" s="11" t="s">
        <v>428</v>
      </c>
      <c r="G825" s="11" t="s">
        <v>2664</v>
      </c>
      <c r="H825" s="11" t="s">
        <v>66</v>
      </c>
      <c r="I825" s="11" t="s">
        <v>2666</v>
      </c>
      <c r="J825" s="11" t="s">
        <v>559</v>
      </c>
      <c r="K825" s="11" t="s">
        <v>587</v>
      </c>
      <c r="L825" s="11" t="s">
        <v>644</v>
      </c>
      <c r="M825" s="11" t="s">
        <v>431</v>
      </c>
      <c r="N825" s="13" t="s">
        <v>7979</v>
      </c>
      <c r="O825" s="11"/>
      <c r="P825" s="286"/>
    </row>
    <row r="826" spans="1:16" x14ac:dyDescent="0.3">
      <c r="A826" s="280" t="s">
        <v>2422</v>
      </c>
      <c r="B826" s="12" t="s">
        <v>4452</v>
      </c>
      <c r="C826" s="11" t="s">
        <v>1881</v>
      </c>
      <c r="D826" s="11" t="s">
        <v>96</v>
      </c>
      <c r="E826" s="11" t="s">
        <v>759</v>
      </c>
      <c r="F826" s="11" t="s">
        <v>497</v>
      </c>
      <c r="G826" s="11" t="s">
        <v>4451</v>
      </c>
      <c r="H826" s="11" t="s">
        <v>66</v>
      </c>
      <c r="I826" s="11" t="s">
        <v>4453</v>
      </c>
      <c r="J826" s="11" t="s">
        <v>559</v>
      </c>
      <c r="K826" s="11" t="s">
        <v>587</v>
      </c>
      <c r="L826" s="11" t="s">
        <v>644</v>
      </c>
      <c r="M826" s="11" t="s">
        <v>7643</v>
      </c>
      <c r="N826" s="13" t="s">
        <v>7979</v>
      </c>
      <c r="O826" s="11"/>
      <c r="P826" s="286"/>
    </row>
    <row r="827" spans="1:16" x14ac:dyDescent="0.3">
      <c r="A827" s="280" t="s">
        <v>2422</v>
      </c>
      <c r="B827" s="12" t="s">
        <v>4319</v>
      </c>
      <c r="C827" s="11" t="s">
        <v>7561</v>
      </c>
      <c r="D827" s="11" t="s">
        <v>96</v>
      </c>
      <c r="E827" s="11" t="s">
        <v>759</v>
      </c>
      <c r="F827" s="11" t="s">
        <v>497</v>
      </c>
      <c r="G827" s="11" t="s">
        <v>4318</v>
      </c>
      <c r="H827" s="11" t="s">
        <v>66</v>
      </c>
      <c r="I827" s="11" t="s">
        <v>4320</v>
      </c>
      <c r="J827" s="11" t="s">
        <v>559</v>
      </c>
      <c r="K827" s="11" t="s">
        <v>587</v>
      </c>
      <c r="L827" s="11" t="s">
        <v>644</v>
      </c>
      <c r="M827" s="11" t="s">
        <v>7643</v>
      </c>
      <c r="N827" s="13" t="s">
        <v>7979</v>
      </c>
      <c r="O827" s="11"/>
      <c r="P827" s="286"/>
    </row>
    <row r="828" spans="1:16" x14ac:dyDescent="0.3">
      <c r="A828" s="280" t="s">
        <v>2422</v>
      </c>
      <c r="B828" s="12" t="s">
        <v>4469</v>
      </c>
      <c r="C828" s="11" t="s">
        <v>17</v>
      </c>
      <c r="D828" s="11" t="s">
        <v>96</v>
      </c>
      <c r="E828" s="11" t="s">
        <v>759</v>
      </c>
      <c r="F828" s="11" t="s">
        <v>497</v>
      </c>
      <c r="G828" s="11" t="s">
        <v>4468</v>
      </c>
      <c r="H828" s="11" t="s">
        <v>66</v>
      </c>
      <c r="I828" s="11" t="s">
        <v>4470</v>
      </c>
      <c r="J828" s="11" t="s">
        <v>559</v>
      </c>
      <c r="K828" s="11" t="s">
        <v>587</v>
      </c>
      <c r="L828" s="11" t="s">
        <v>644</v>
      </c>
      <c r="M828" s="11" t="s">
        <v>499</v>
      </c>
      <c r="N828" s="13" t="s">
        <v>7979</v>
      </c>
      <c r="O828" s="11"/>
      <c r="P828" s="286"/>
    </row>
    <row r="829" spans="1:16" x14ac:dyDescent="0.3">
      <c r="A829" s="280" t="s">
        <v>2422</v>
      </c>
      <c r="B829" s="12" t="s">
        <v>4138</v>
      </c>
      <c r="C829" s="11" t="s">
        <v>7561</v>
      </c>
      <c r="D829" s="11" t="s">
        <v>96</v>
      </c>
      <c r="E829" s="11" t="s">
        <v>759</v>
      </c>
      <c r="F829" s="11" t="s">
        <v>478</v>
      </c>
      <c r="G829" s="11" t="s">
        <v>4137</v>
      </c>
      <c r="H829" s="11" t="s">
        <v>66</v>
      </c>
      <c r="I829" s="11" t="s">
        <v>4139</v>
      </c>
      <c r="J829" s="11" t="s">
        <v>559</v>
      </c>
      <c r="K829" s="11" t="s">
        <v>587</v>
      </c>
      <c r="L829" s="11" t="s">
        <v>644</v>
      </c>
      <c r="M829" s="11" t="s">
        <v>481</v>
      </c>
      <c r="N829" s="13" t="s">
        <v>7979</v>
      </c>
      <c r="O829" s="11"/>
      <c r="P829" s="286"/>
    </row>
    <row r="830" spans="1:16" x14ac:dyDescent="0.3">
      <c r="A830" s="280" t="s">
        <v>2422</v>
      </c>
      <c r="B830" s="12" t="s">
        <v>4105</v>
      </c>
      <c r="C830" s="11" t="s">
        <v>1881</v>
      </c>
      <c r="D830" s="11" t="s">
        <v>96</v>
      </c>
      <c r="E830" s="11" t="s">
        <v>759</v>
      </c>
      <c r="F830" s="11" t="s">
        <v>474</v>
      </c>
      <c r="G830" s="11" t="s">
        <v>4104</v>
      </c>
      <c r="H830" s="11" t="s">
        <v>66</v>
      </c>
      <c r="I830" s="11" t="s">
        <v>4106</v>
      </c>
      <c r="J830" s="11" t="s">
        <v>559</v>
      </c>
      <c r="K830" s="11" t="s">
        <v>587</v>
      </c>
      <c r="L830" s="11" t="s">
        <v>644</v>
      </c>
      <c r="M830" s="11" t="s">
        <v>477</v>
      </c>
      <c r="N830" s="13" t="s">
        <v>7979</v>
      </c>
      <c r="O830" s="11"/>
      <c r="P830" s="286"/>
    </row>
    <row r="831" spans="1:16" x14ac:dyDescent="0.3">
      <c r="A831" s="280" t="s">
        <v>2422</v>
      </c>
      <c r="B831" s="12" t="s">
        <v>4164</v>
      </c>
      <c r="C831" s="11" t="s">
        <v>1881</v>
      </c>
      <c r="D831" s="11" t="s">
        <v>96</v>
      </c>
      <c r="E831" s="11" t="s">
        <v>759</v>
      </c>
      <c r="F831" s="11" t="s">
        <v>478</v>
      </c>
      <c r="G831" s="11" t="s">
        <v>4163</v>
      </c>
      <c r="H831" s="11" t="s">
        <v>66</v>
      </c>
      <c r="I831" s="11" t="s">
        <v>4165</v>
      </c>
      <c r="J831" s="11" t="s">
        <v>559</v>
      </c>
      <c r="K831" s="11" t="s">
        <v>587</v>
      </c>
      <c r="L831" s="11" t="s">
        <v>644</v>
      </c>
      <c r="M831" s="11" t="s">
        <v>481</v>
      </c>
      <c r="N831" s="13" t="s">
        <v>7979</v>
      </c>
      <c r="O831" s="11"/>
      <c r="P831" s="286"/>
    </row>
    <row r="832" spans="1:16" x14ac:dyDescent="0.3">
      <c r="A832" s="280" t="s">
        <v>2422</v>
      </c>
      <c r="B832" s="12" t="s">
        <v>2686</v>
      </c>
      <c r="C832" s="11" t="s">
        <v>1881</v>
      </c>
      <c r="D832" s="11" t="s">
        <v>96</v>
      </c>
      <c r="E832" s="11" t="s">
        <v>759</v>
      </c>
      <c r="F832" s="11" t="s">
        <v>428</v>
      </c>
      <c r="G832" s="11" t="s">
        <v>2685</v>
      </c>
      <c r="H832" s="11" t="s">
        <v>66</v>
      </c>
      <c r="I832" s="11" t="s">
        <v>2687</v>
      </c>
      <c r="J832" s="11" t="s">
        <v>559</v>
      </c>
      <c r="K832" s="11" t="s">
        <v>587</v>
      </c>
      <c r="L832" s="11" t="s">
        <v>644</v>
      </c>
      <c r="M832" s="11" t="s">
        <v>431</v>
      </c>
      <c r="N832" s="13" t="s">
        <v>7979</v>
      </c>
      <c r="O832" s="11"/>
      <c r="P832" s="286"/>
    </row>
    <row r="833" spans="1:16" x14ac:dyDescent="0.3">
      <c r="A833" s="280" t="s">
        <v>2422</v>
      </c>
      <c r="B833" s="12" t="s">
        <v>4272</v>
      </c>
      <c r="C833" s="11" t="s">
        <v>7561</v>
      </c>
      <c r="D833" s="11" t="s">
        <v>96</v>
      </c>
      <c r="E833" s="11" t="s">
        <v>759</v>
      </c>
      <c r="F833" s="11" t="s">
        <v>494</v>
      </c>
      <c r="G833" s="11" t="s">
        <v>4271</v>
      </c>
      <c r="H833" s="11" t="s">
        <v>66</v>
      </c>
      <c r="I833" s="11" t="s">
        <v>4273</v>
      </c>
      <c r="J833" s="11" t="s">
        <v>559</v>
      </c>
      <c r="K833" s="11" t="s">
        <v>587</v>
      </c>
      <c r="L833" s="11" t="s">
        <v>644</v>
      </c>
      <c r="M833" s="11" t="s">
        <v>496</v>
      </c>
      <c r="N833" s="13" t="s">
        <v>7979</v>
      </c>
      <c r="O833" s="11"/>
      <c r="P833" s="286"/>
    </row>
    <row r="834" spans="1:16" x14ac:dyDescent="0.3">
      <c r="A834" s="280" t="s">
        <v>2422</v>
      </c>
      <c r="B834" s="12" t="s">
        <v>2668</v>
      </c>
      <c r="C834" s="11" t="s">
        <v>7561</v>
      </c>
      <c r="D834" s="11" t="s">
        <v>96</v>
      </c>
      <c r="E834" s="11" t="s">
        <v>759</v>
      </c>
      <c r="F834" s="11" t="s">
        <v>428</v>
      </c>
      <c r="G834" s="11" t="s">
        <v>2667</v>
      </c>
      <c r="H834" s="11" t="s">
        <v>66</v>
      </c>
      <c r="I834" s="11" t="s">
        <v>2669</v>
      </c>
      <c r="J834" s="11" t="s">
        <v>559</v>
      </c>
      <c r="K834" s="11" t="s">
        <v>587</v>
      </c>
      <c r="L834" s="11" t="s">
        <v>644</v>
      </c>
      <c r="M834" s="11" t="s">
        <v>431</v>
      </c>
      <c r="N834" s="13" t="s">
        <v>7979</v>
      </c>
      <c r="O834" s="11"/>
      <c r="P834" s="286"/>
    </row>
    <row r="835" spans="1:16" x14ac:dyDescent="0.3">
      <c r="A835" s="280" t="s">
        <v>2422</v>
      </c>
      <c r="B835" s="12" t="s">
        <v>2709</v>
      </c>
      <c r="C835" s="11" t="s">
        <v>1881</v>
      </c>
      <c r="D835" s="11" t="s">
        <v>96</v>
      </c>
      <c r="E835" s="11" t="s">
        <v>759</v>
      </c>
      <c r="F835" s="11" t="s">
        <v>428</v>
      </c>
      <c r="G835" s="11" t="s">
        <v>2708</v>
      </c>
      <c r="H835" s="11" t="s">
        <v>66</v>
      </c>
      <c r="I835" s="11" t="s">
        <v>2710</v>
      </c>
      <c r="J835" s="11" t="s">
        <v>559</v>
      </c>
      <c r="K835" s="11" t="s">
        <v>587</v>
      </c>
      <c r="L835" s="11" t="s">
        <v>644</v>
      </c>
      <c r="M835" s="11" t="s">
        <v>431</v>
      </c>
      <c r="N835" s="13" t="s">
        <v>7979</v>
      </c>
      <c r="O835" s="11"/>
      <c r="P835" s="286"/>
    </row>
    <row r="836" spans="1:16" x14ac:dyDescent="0.3">
      <c r="A836" s="280" t="s">
        <v>2422</v>
      </c>
      <c r="B836" s="12" t="s">
        <v>2689</v>
      </c>
      <c r="C836" s="11" t="s">
        <v>1881</v>
      </c>
      <c r="D836" s="11" t="s">
        <v>96</v>
      </c>
      <c r="E836" s="11" t="s">
        <v>759</v>
      </c>
      <c r="F836" s="11" t="s">
        <v>428</v>
      </c>
      <c r="G836" s="11" t="s">
        <v>2688</v>
      </c>
      <c r="H836" s="11" t="s">
        <v>66</v>
      </c>
      <c r="I836" s="11" t="s">
        <v>2690</v>
      </c>
      <c r="J836" s="11" t="s">
        <v>559</v>
      </c>
      <c r="K836" s="11" t="s">
        <v>587</v>
      </c>
      <c r="L836" s="11" t="s">
        <v>644</v>
      </c>
      <c r="M836" s="11" t="s">
        <v>431</v>
      </c>
      <c r="N836" s="13" t="s">
        <v>7979</v>
      </c>
      <c r="O836" s="11"/>
      <c r="P836" s="286"/>
    </row>
    <row r="837" spans="1:16" x14ac:dyDescent="0.3">
      <c r="A837" s="280" t="s">
        <v>2422</v>
      </c>
      <c r="B837" s="12" t="s">
        <v>2674</v>
      </c>
      <c r="C837" s="11" t="s">
        <v>7561</v>
      </c>
      <c r="D837" s="11" t="s">
        <v>96</v>
      </c>
      <c r="E837" s="11" t="s">
        <v>759</v>
      </c>
      <c r="F837" s="11" t="s">
        <v>428</v>
      </c>
      <c r="G837" s="11" t="s">
        <v>2673</v>
      </c>
      <c r="H837" s="11" t="s">
        <v>66</v>
      </c>
      <c r="I837" s="11" t="s">
        <v>2675</v>
      </c>
      <c r="J837" s="11" t="s">
        <v>559</v>
      </c>
      <c r="K837" s="11" t="s">
        <v>587</v>
      </c>
      <c r="L837" s="11" t="s">
        <v>644</v>
      </c>
      <c r="M837" s="11" t="s">
        <v>431</v>
      </c>
      <c r="N837" s="13" t="s">
        <v>7979</v>
      </c>
      <c r="O837" s="11"/>
      <c r="P837" s="286"/>
    </row>
    <row r="838" spans="1:16" x14ac:dyDescent="0.3">
      <c r="A838" s="280" t="s">
        <v>2422</v>
      </c>
      <c r="B838" s="12" t="s">
        <v>4365</v>
      </c>
      <c r="C838" s="11" t="s">
        <v>7561</v>
      </c>
      <c r="D838" s="11" t="s">
        <v>96</v>
      </c>
      <c r="E838" s="11" t="s">
        <v>759</v>
      </c>
      <c r="F838" s="11" t="s">
        <v>497</v>
      </c>
      <c r="G838" s="11" t="s">
        <v>4364</v>
      </c>
      <c r="H838" s="11" t="s">
        <v>66</v>
      </c>
      <c r="I838" s="11" t="s">
        <v>4366</v>
      </c>
      <c r="J838" s="11" t="s">
        <v>559</v>
      </c>
      <c r="K838" s="11" t="s">
        <v>587</v>
      </c>
      <c r="L838" s="11" t="s">
        <v>644</v>
      </c>
      <c r="M838" s="11" t="s">
        <v>7566</v>
      </c>
      <c r="N838" s="13" t="s">
        <v>7979</v>
      </c>
      <c r="O838" s="11"/>
      <c r="P838" s="286"/>
    </row>
    <row r="839" spans="1:16" x14ac:dyDescent="0.3">
      <c r="A839" s="280" t="s">
        <v>2422</v>
      </c>
      <c r="B839" s="12" t="s">
        <v>4368</v>
      </c>
      <c r="C839" s="11" t="s">
        <v>7561</v>
      </c>
      <c r="D839" s="11" t="s">
        <v>96</v>
      </c>
      <c r="E839" s="11" t="s">
        <v>759</v>
      </c>
      <c r="F839" s="11" t="s">
        <v>497</v>
      </c>
      <c r="G839" s="11" t="s">
        <v>4367</v>
      </c>
      <c r="H839" s="11" t="s">
        <v>66</v>
      </c>
      <c r="I839" s="11" t="s">
        <v>4369</v>
      </c>
      <c r="J839" s="11" t="s">
        <v>559</v>
      </c>
      <c r="K839" s="11" t="s">
        <v>587</v>
      </c>
      <c r="L839" s="11" t="s">
        <v>644</v>
      </c>
      <c r="M839" s="11" t="s">
        <v>7566</v>
      </c>
      <c r="N839" s="13" t="s">
        <v>7979</v>
      </c>
      <c r="O839" s="11"/>
      <c r="P839" s="286"/>
    </row>
    <row r="840" spans="1:16" x14ac:dyDescent="0.3">
      <c r="A840" s="280" t="s">
        <v>2422</v>
      </c>
      <c r="B840" s="12" t="s">
        <v>4371</v>
      </c>
      <c r="C840" s="11" t="s">
        <v>7561</v>
      </c>
      <c r="D840" s="11" t="s">
        <v>96</v>
      </c>
      <c r="E840" s="11" t="s">
        <v>759</v>
      </c>
      <c r="F840" s="11" t="s">
        <v>497</v>
      </c>
      <c r="G840" s="11" t="s">
        <v>4370</v>
      </c>
      <c r="H840" s="11" t="s">
        <v>66</v>
      </c>
      <c r="I840" s="11" t="s">
        <v>4372</v>
      </c>
      <c r="J840" s="11" t="s">
        <v>559</v>
      </c>
      <c r="K840" s="11" t="s">
        <v>587</v>
      </c>
      <c r="L840" s="11" t="s">
        <v>644</v>
      </c>
      <c r="M840" s="11" t="s">
        <v>7566</v>
      </c>
      <c r="N840" s="13" t="s">
        <v>7979</v>
      </c>
      <c r="O840" s="11"/>
      <c r="P840" s="286"/>
    </row>
    <row r="841" spans="1:16" x14ac:dyDescent="0.3">
      <c r="A841" s="280" t="s">
        <v>2422</v>
      </c>
      <c r="B841" s="12" t="s">
        <v>4443</v>
      </c>
      <c r="C841" s="11" t="s">
        <v>1881</v>
      </c>
      <c r="D841" s="11" t="s">
        <v>96</v>
      </c>
      <c r="E841" s="11" t="s">
        <v>759</v>
      </c>
      <c r="F841" s="11" t="s">
        <v>497</v>
      </c>
      <c r="G841" s="11" t="s">
        <v>4442</v>
      </c>
      <c r="H841" s="11" t="s">
        <v>66</v>
      </c>
      <c r="I841" s="11" t="s">
        <v>4444</v>
      </c>
      <c r="J841" s="11" t="s">
        <v>559</v>
      </c>
      <c r="K841" s="11" t="s">
        <v>587</v>
      </c>
      <c r="L841" s="11" t="s">
        <v>644</v>
      </c>
      <c r="M841" s="11" t="s">
        <v>7566</v>
      </c>
      <c r="N841" s="13" t="s">
        <v>7979</v>
      </c>
      <c r="O841" s="11"/>
      <c r="P841" s="286"/>
    </row>
    <row r="842" spans="1:16" x14ac:dyDescent="0.3">
      <c r="A842" s="280" t="s">
        <v>2422</v>
      </c>
      <c r="B842" s="12" t="s">
        <v>4446</v>
      </c>
      <c r="C842" s="11" t="s">
        <v>1881</v>
      </c>
      <c r="D842" s="11" t="s">
        <v>96</v>
      </c>
      <c r="E842" s="11" t="s">
        <v>759</v>
      </c>
      <c r="F842" s="11" t="s">
        <v>497</v>
      </c>
      <c r="G842" s="11" t="s">
        <v>4445</v>
      </c>
      <c r="H842" s="11" t="s">
        <v>66</v>
      </c>
      <c r="I842" s="11" t="s">
        <v>4447</v>
      </c>
      <c r="J842" s="11" t="s">
        <v>559</v>
      </c>
      <c r="K842" s="11" t="s">
        <v>587</v>
      </c>
      <c r="L842" s="11" t="s">
        <v>644</v>
      </c>
      <c r="M842" s="11" t="s">
        <v>7566</v>
      </c>
      <c r="N842" s="13" t="s">
        <v>7979</v>
      </c>
      <c r="O842" s="11"/>
      <c r="P842" s="286"/>
    </row>
    <row r="843" spans="1:16" x14ac:dyDescent="0.3">
      <c r="A843" s="280" t="s">
        <v>2422</v>
      </c>
      <c r="B843" s="12" t="s">
        <v>4413</v>
      </c>
      <c r="C843" s="11" t="s">
        <v>1881</v>
      </c>
      <c r="D843" s="11" t="s">
        <v>96</v>
      </c>
      <c r="E843" s="11" t="s">
        <v>759</v>
      </c>
      <c r="F843" s="11" t="s">
        <v>497</v>
      </c>
      <c r="G843" s="11" t="s">
        <v>4412</v>
      </c>
      <c r="H843" s="11" t="s">
        <v>66</v>
      </c>
      <c r="I843" s="11" t="s">
        <v>4414</v>
      </c>
      <c r="J843" s="11" t="s">
        <v>559</v>
      </c>
      <c r="K843" s="11" t="s">
        <v>587</v>
      </c>
      <c r="L843" s="11" t="s">
        <v>644</v>
      </c>
      <c r="M843" s="11" t="s">
        <v>7566</v>
      </c>
      <c r="N843" s="13" t="s">
        <v>7979</v>
      </c>
      <c r="O843" s="11"/>
      <c r="P843" s="286"/>
    </row>
    <row r="844" spans="1:16" x14ac:dyDescent="0.3">
      <c r="A844" s="280" t="s">
        <v>2422</v>
      </c>
      <c r="B844" s="12" t="s">
        <v>4374</v>
      </c>
      <c r="C844" s="11" t="s">
        <v>7561</v>
      </c>
      <c r="D844" s="11" t="s">
        <v>96</v>
      </c>
      <c r="E844" s="11" t="s">
        <v>759</v>
      </c>
      <c r="F844" s="11" t="s">
        <v>497</v>
      </c>
      <c r="G844" s="11" t="s">
        <v>4373</v>
      </c>
      <c r="H844" s="11" t="s">
        <v>66</v>
      </c>
      <c r="I844" s="11" t="s">
        <v>4375</v>
      </c>
      <c r="J844" s="11" t="s">
        <v>559</v>
      </c>
      <c r="K844" s="11" t="s">
        <v>587</v>
      </c>
      <c r="L844" s="11" t="s">
        <v>644</v>
      </c>
      <c r="M844" s="11" t="s">
        <v>7566</v>
      </c>
      <c r="N844" s="13" t="s">
        <v>7979</v>
      </c>
      <c r="O844" s="11"/>
      <c r="P844" s="286"/>
    </row>
    <row r="845" spans="1:16" x14ac:dyDescent="0.3">
      <c r="A845" s="280" t="s">
        <v>2422</v>
      </c>
      <c r="B845" s="12" t="s">
        <v>4416</v>
      </c>
      <c r="C845" s="11" t="s">
        <v>1881</v>
      </c>
      <c r="D845" s="11" t="s">
        <v>96</v>
      </c>
      <c r="E845" s="11" t="s">
        <v>759</v>
      </c>
      <c r="F845" s="11" t="s">
        <v>497</v>
      </c>
      <c r="G845" s="11" t="s">
        <v>4415</v>
      </c>
      <c r="H845" s="11" t="s">
        <v>66</v>
      </c>
      <c r="I845" s="11" t="s">
        <v>4417</v>
      </c>
      <c r="J845" s="11" t="s">
        <v>559</v>
      </c>
      <c r="K845" s="11" t="s">
        <v>587</v>
      </c>
      <c r="L845" s="11" t="s">
        <v>644</v>
      </c>
      <c r="M845" s="11" t="s">
        <v>7566</v>
      </c>
      <c r="N845" s="13" t="s">
        <v>7979</v>
      </c>
      <c r="O845" s="11"/>
      <c r="P845" s="286"/>
    </row>
    <row r="846" spans="1:16" x14ac:dyDescent="0.3">
      <c r="A846" s="280" t="s">
        <v>2422</v>
      </c>
      <c r="B846" s="12" t="s">
        <v>4377</v>
      </c>
      <c r="C846" s="11" t="s">
        <v>7561</v>
      </c>
      <c r="D846" s="11" t="s">
        <v>96</v>
      </c>
      <c r="E846" s="11" t="s">
        <v>759</v>
      </c>
      <c r="F846" s="11" t="s">
        <v>497</v>
      </c>
      <c r="G846" s="11" t="s">
        <v>4376</v>
      </c>
      <c r="H846" s="11" t="s">
        <v>66</v>
      </c>
      <c r="I846" s="11" t="s">
        <v>4378</v>
      </c>
      <c r="J846" s="11" t="s">
        <v>559</v>
      </c>
      <c r="K846" s="11" t="s">
        <v>587</v>
      </c>
      <c r="L846" s="11" t="s">
        <v>644</v>
      </c>
      <c r="M846" s="11" t="s">
        <v>7566</v>
      </c>
      <c r="N846" s="13" t="s">
        <v>7979</v>
      </c>
      <c r="O846" s="11"/>
      <c r="P846" s="286"/>
    </row>
    <row r="847" spans="1:16" x14ac:dyDescent="0.3">
      <c r="A847" s="280" t="s">
        <v>2422</v>
      </c>
      <c r="B847" s="12" t="s">
        <v>4380</v>
      </c>
      <c r="C847" s="11" t="s">
        <v>7561</v>
      </c>
      <c r="D847" s="11" t="s">
        <v>96</v>
      </c>
      <c r="E847" s="11" t="s">
        <v>759</v>
      </c>
      <c r="F847" s="11" t="s">
        <v>497</v>
      </c>
      <c r="G847" s="11" t="s">
        <v>4379</v>
      </c>
      <c r="H847" s="11" t="s">
        <v>66</v>
      </c>
      <c r="I847" s="11" t="s">
        <v>4381</v>
      </c>
      <c r="J847" s="11" t="s">
        <v>559</v>
      </c>
      <c r="K847" s="11" t="s">
        <v>587</v>
      </c>
      <c r="L847" s="11" t="s">
        <v>644</v>
      </c>
      <c r="M847" s="11" t="s">
        <v>7566</v>
      </c>
      <c r="N847" s="13" t="s">
        <v>7979</v>
      </c>
      <c r="O847" s="11"/>
      <c r="P847" s="286"/>
    </row>
    <row r="848" spans="1:16" x14ac:dyDescent="0.3">
      <c r="A848" s="280" t="s">
        <v>2422</v>
      </c>
      <c r="B848" s="12" t="s">
        <v>4141</v>
      </c>
      <c r="C848" s="11" t="s">
        <v>7561</v>
      </c>
      <c r="D848" s="11" t="s">
        <v>96</v>
      </c>
      <c r="E848" s="11" t="s">
        <v>759</v>
      </c>
      <c r="F848" s="11" t="s">
        <v>478</v>
      </c>
      <c r="G848" s="11" t="s">
        <v>4140</v>
      </c>
      <c r="H848" s="11" t="s">
        <v>66</v>
      </c>
      <c r="I848" s="11" t="s">
        <v>4142</v>
      </c>
      <c r="J848" s="11" t="s">
        <v>559</v>
      </c>
      <c r="K848" s="11" t="s">
        <v>587</v>
      </c>
      <c r="L848" s="11" t="s">
        <v>644</v>
      </c>
      <c r="M848" s="11" t="s">
        <v>481</v>
      </c>
      <c r="N848" s="13" t="s">
        <v>7979</v>
      </c>
      <c r="O848" s="11"/>
      <c r="P848" s="286"/>
    </row>
    <row r="849" spans="1:16" x14ac:dyDescent="0.3">
      <c r="A849" s="280" t="s">
        <v>2422</v>
      </c>
      <c r="B849" s="12" t="s">
        <v>2736</v>
      </c>
      <c r="C849" s="11" t="s">
        <v>1881</v>
      </c>
      <c r="D849" s="11" t="s">
        <v>96</v>
      </c>
      <c r="E849" s="11" t="s">
        <v>759</v>
      </c>
      <c r="F849" s="11" t="s">
        <v>432</v>
      </c>
      <c r="G849" s="11" t="s">
        <v>2735</v>
      </c>
      <c r="H849" s="11" t="s">
        <v>66</v>
      </c>
      <c r="I849" s="11" t="s">
        <v>2737</v>
      </c>
      <c r="J849" s="11" t="s">
        <v>559</v>
      </c>
      <c r="K849" s="11" t="s">
        <v>587</v>
      </c>
      <c r="L849" s="11" t="s">
        <v>644</v>
      </c>
      <c r="M849" s="11" t="s">
        <v>435</v>
      </c>
      <c r="N849" s="13" t="s">
        <v>7979</v>
      </c>
      <c r="O849" s="11"/>
      <c r="P849" s="286"/>
    </row>
    <row r="850" spans="1:16" x14ac:dyDescent="0.3">
      <c r="A850" s="280" t="s">
        <v>2422</v>
      </c>
      <c r="B850" s="12" t="s">
        <v>2712</v>
      </c>
      <c r="C850" s="11" t="s">
        <v>7561</v>
      </c>
      <c r="D850" s="11" t="s">
        <v>96</v>
      </c>
      <c r="E850" s="11" t="s">
        <v>759</v>
      </c>
      <c r="F850" s="11" t="s">
        <v>432</v>
      </c>
      <c r="G850" s="11" t="s">
        <v>2711</v>
      </c>
      <c r="H850" s="11" t="s">
        <v>66</v>
      </c>
      <c r="I850" s="11" t="s">
        <v>2713</v>
      </c>
      <c r="J850" s="11" t="s">
        <v>559</v>
      </c>
      <c r="K850" s="11" t="s">
        <v>587</v>
      </c>
      <c r="L850" s="11" t="s">
        <v>644</v>
      </c>
      <c r="M850" s="11" t="s">
        <v>435</v>
      </c>
      <c r="N850" s="13" t="s">
        <v>7979</v>
      </c>
      <c r="O850" s="11"/>
      <c r="P850" s="286"/>
    </row>
    <row r="851" spans="1:16" x14ac:dyDescent="0.3">
      <c r="A851" s="280" t="s">
        <v>2422</v>
      </c>
      <c r="B851" s="12" t="s">
        <v>4481</v>
      </c>
      <c r="C851" s="11" t="s">
        <v>7561</v>
      </c>
      <c r="D851" s="11" t="s">
        <v>96</v>
      </c>
      <c r="E851" s="11" t="s">
        <v>759</v>
      </c>
      <c r="F851" s="11" t="s">
        <v>500</v>
      </c>
      <c r="G851" s="11" t="s">
        <v>4480</v>
      </c>
      <c r="H851" s="11" t="s">
        <v>66</v>
      </c>
      <c r="I851" s="11" t="s">
        <v>4482</v>
      </c>
      <c r="J851" s="11" t="s">
        <v>559</v>
      </c>
      <c r="K851" s="11" t="s">
        <v>587</v>
      </c>
      <c r="L851" s="11" t="s">
        <v>644</v>
      </c>
      <c r="M851" s="11" t="s">
        <v>7648</v>
      </c>
      <c r="N851" s="13" t="s">
        <v>7979</v>
      </c>
      <c r="O851" s="11"/>
      <c r="P851" s="286"/>
    </row>
    <row r="852" spans="1:16" x14ac:dyDescent="0.3">
      <c r="A852" s="280" t="s">
        <v>2422</v>
      </c>
      <c r="B852" s="12" t="s">
        <v>2423</v>
      </c>
      <c r="C852" s="11" t="s">
        <v>1881</v>
      </c>
      <c r="D852" s="11" t="s">
        <v>96</v>
      </c>
      <c r="E852" s="11" t="s">
        <v>759</v>
      </c>
      <c r="F852" s="11" t="s">
        <v>403</v>
      </c>
      <c r="G852" s="11" t="s">
        <v>2421</v>
      </c>
      <c r="H852" s="11" t="s">
        <v>66</v>
      </c>
      <c r="I852" s="11" t="s">
        <v>2424</v>
      </c>
      <c r="J852" s="11" t="s">
        <v>559</v>
      </c>
      <c r="K852" s="11" t="s">
        <v>587</v>
      </c>
      <c r="L852" s="11" t="s">
        <v>644</v>
      </c>
      <c r="M852" s="11" t="s">
        <v>406</v>
      </c>
      <c r="N852" s="13" t="s">
        <v>7979</v>
      </c>
      <c r="O852" s="11"/>
      <c r="P852" s="286"/>
    </row>
    <row r="853" spans="1:16" x14ac:dyDescent="0.3">
      <c r="A853" s="280" t="s">
        <v>2422</v>
      </c>
      <c r="B853" s="12" t="s">
        <v>2426</v>
      </c>
      <c r="C853" s="11" t="s">
        <v>1881</v>
      </c>
      <c r="D853" s="11" t="s">
        <v>96</v>
      </c>
      <c r="E853" s="11" t="s">
        <v>759</v>
      </c>
      <c r="F853" s="11" t="s">
        <v>403</v>
      </c>
      <c r="G853" s="11" t="s">
        <v>2425</v>
      </c>
      <c r="H853" s="11" t="s">
        <v>66</v>
      </c>
      <c r="I853" s="11" t="s">
        <v>2427</v>
      </c>
      <c r="J853" s="11" t="s">
        <v>559</v>
      </c>
      <c r="K853" s="11" t="s">
        <v>587</v>
      </c>
      <c r="L853" s="11" t="s">
        <v>644</v>
      </c>
      <c r="M853" s="11" t="s">
        <v>406</v>
      </c>
      <c r="N853" s="13" t="s">
        <v>7979</v>
      </c>
      <c r="O853" s="11"/>
      <c r="P853" s="286"/>
    </row>
    <row r="854" spans="1:16" x14ac:dyDescent="0.3">
      <c r="A854" s="280" t="s">
        <v>2422</v>
      </c>
      <c r="B854" s="12" t="s">
        <v>4147</v>
      </c>
      <c r="C854" s="11" t="s">
        <v>7561</v>
      </c>
      <c r="D854" s="11" t="s">
        <v>96</v>
      </c>
      <c r="E854" s="11" t="s">
        <v>759</v>
      </c>
      <c r="F854" s="11" t="s">
        <v>478</v>
      </c>
      <c r="G854" s="11" t="s">
        <v>4146</v>
      </c>
      <c r="H854" s="11" t="s">
        <v>66</v>
      </c>
      <c r="I854" s="11" t="s">
        <v>4148</v>
      </c>
      <c r="J854" s="11" t="s">
        <v>559</v>
      </c>
      <c r="K854" s="11" t="s">
        <v>587</v>
      </c>
      <c r="L854" s="11" t="s">
        <v>644</v>
      </c>
      <c r="M854" s="11" t="s">
        <v>481</v>
      </c>
      <c r="N854" s="13" t="s">
        <v>7979</v>
      </c>
      <c r="O854" s="11"/>
      <c r="P854" s="286"/>
    </row>
    <row r="855" spans="1:16" x14ac:dyDescent="0.3">
      <c r="A855" s="280" t="s">
        <v>2422</v>
      </c>
      <c r="B855" s="12" t="s">
        <v>2429</v>
      </c>
      <c r="C855" s="11" t="s">
        <v>1881</v>
      </c>
      <c r="D855" s="11" t="s">
        <v>96</v>
      </c>
      <c r="E855" s="11" t="s">
        <v>759</v>
      </c>
      <c r="F855" s="11" t="s">
        <v>403</v>
      </c>
      <c r="G855" s="11" t="s">
        <v>2428</v>
      </c>
      <c r="H855" s="11" t="s">
        <v>66</v>
      </c>
      <c r="I855" s="11" t="s">
        <v>2430</v>
      </c>
      <c r="J855" s="11" t="s">
        <v>559</v>
      </c>
      <c r="K855" s="11" t="s">
        <v>587</v>
      </c>
      <c r="L855" s="11" t="s">
        <v>644</v>
      </c>
      <c r="M855" s="11" t="s">
        <v>406</v>
      </c>
      <c r="N855" s="13" t="s">
        <v>7979</v>
      </c>
      <c r="O855" s="11"/>
      <c r="P855" s="286"/>
    </row>
    <row r="856" spans="1:16" x14ac:dyDescent="0.3">
      <c r="A856" s="280" t="s">
        <v>2422</v>
      </c>
      <c r="B856" s="12" t="s">
        <v>2432</v>
      </c>
      <c r="C856" s="11" t="s">
        <v>1881</v>
      </c>
      <c r="D856" s="11" t="s">
        <v>96</v>
      </c>
      <c r="E856" s="11" t="s">
        <v>759</v>
      </c>
      <c r="F856" s="11" t="s">
        <v>403</v>
      </c>
      <c r="G856" s="11" t="s">
        <v>2431</v>
      </c>
      <c r="H856" s="11" t="s">
        <v>66</v>
      </c>
      <c r="I856" s="11" t="s">
        <v>2433</v>
      </c>
      <c r="J856" s="11" t="s">
        <v>559</v>
      </c>
      <c r="K856" s="11" t="s">
        <v>587</v>
      </c>
      <c r="L856" s="11" t="s">
        <v>644</v>
      </c>
      <c r="M856" s="11" t="s">
        <v>406</v>
      </c>
      <c r="N856" s="13" t="s">
        <v>7979</v>
      </c>
      <c r="O856" s="11"/>
      <c r="P856" s="286"/>
    </row>
    <row r="857" spans="1:16" x14ac:dyDescent="0.3">
      <c r="A857" s="280" t="s">
        <v>2422</v>
      </c>
      <c r="B857" s="12" t="s">
        <v>4484</v>
      </c>
      <c r="C857" s="11" t="s">
        <v>1881</v>
      </c>
      <c r="D857" s="11" t="s">
        <v>96</v>
      </c>
      <c r="E857" s="11" t="s">
        <v>759</v>
      </c>
      <c r="F857" s="11" t="s">
        <v>500</v>
      </c>
      <c r="G857" s="11" t="s">
        <v>4483</v>
      </c>
      <c r="H857" s="11" t="s">
        <v>66</v>
      </c>
      <c r="I857" s="11" t="s">
        <v>4485</v>
      </c>
      <c r="J857" s="11" t="s">
        <v>559</v>
      </c>
      <c r="K857" s="11" t="s">
        <v>587</v>
      </c>
      <c r="L857" s="11" t="s">
        <v>644</v>
      </c>
      <c r="M857" s="11" t="s">
        <v>7652</v>
      </c>
      <c r="N857" s="13" t="s">
        <v>7979</v>
      </c>
      <c r="O857" s="11"/>
      <c r="P857" s="286"/>
    </row>
    <row r="858" spans="1:16" x14ac:dyDescent="0.3">
      <c r="A858" s="280" t="s">
        <v>2422</v>
      </c>
      <c r="B858" s="12" t="s">
        <v>4490</v>
      </c>
      <c r="C858" s="11" t="s">
        <v>1881</v>
      </c>
      <c r="D858" s="11" t="s">
        <v>96</v>
      </c>
      <c r="E858" s="11" t="s">
        <v>759</v>
      </c>
      <c r="F858" s="11" t="s">
        <v>500</v>
      </c>
      <c r="G858" s="11" t="s">
        <v>4489</v>
      </c>
      <c r="H858" s="11" t="s">
        <v>66</v>
      </c>
      <c r="I858" s="11" t="s">
        <v>4491</v>
      </c>
      <c r="J858" s="11" t="s">
        <v>559</v>
      </c>
      <c r="K858" s="11" t="s">
        <v>587</v>
      </c>
      <c r="L858" s="11" t="s">
        <v>644</v>
      </c>
      <c r="M858" s="11" t="s">
        <v>502</v>
      </c>
      <c r="N858" s="13" t="s">
        <v>7979</v>
      </c>
      <c r="O858" s="11"/>
      <c r="P858" s="286"/>
    </row>
    <row r="859" spans="1:16" x14ac:dyDescent="0.3">
      <c r="A859" s="280" t="s">
        <v>2422</v>
      </c>
      <c r="B859" s="12" t="s">
        <v>4410</v>
      </c>
      <c r="C859" s="11" t="s">
        <v>7561</v>
      </c>
      <c r="D859" s="11" t="s">
        <v>96</v>
      </c>
      <c r="E859" s="11" t="s">
        <v>759</v>
      </c>
      <c r="F859" s="11" t="s">
        <v>497</v>
      </c>
      <c r="G859" s="11" t="s">
        <v>4409</v>
      </c>
      <c r="H859" s="11" t="s">
        <v>66</v>
      </c>
      <c r="I859" s="11" t="s">
        <v>4411</v>
      </c>
      <c r="J859" s="11" t="s">
        <v>559</v>
      </c>
      <c r="K859" s="11" t="s">
        <v>587</v>
      </c>
      <c r="L859" s="11" t="s">
        <v>644</v>
      </c>
      <c r="M859" s="11" t="s">
        <v>7566</v>
      </c>
      <c r="N859" s="13" t="s">
        <v>7979</v>
      </c>
      <c r="O859" s="11"/>
      <c r="P859" s="286"/>
    </row>
    <row r="860" spans="1:16" x14ac:dyDescent="0.3">
      <c r="A860" s="280" t="s">
        <v>2422</v>
      </c>
      <c r="B860" s="12" t="s">
        <v>4275</v>
      </c>
      <c r="C860" s="11" t="s">
        <v>7561</v>
      </c>
      <c r="D860" s="11" t="s">
        <v>96</v>
      </c>
      <c r="E860" s="11" t="s">
        <v>759</v>
      </c>
      <c r="F860" s="11" t="s">
        <v>494</v>
      </c>
      <c r="G860" s="11" t="s">
        <v>4274</v>
      </c>
      <c r="H860" s="11" t="s">
        <v>66</v>
      </c>
      <c r="I860" s="11" t="s">
        <v>4276</v>
      </c>
      <c r="J860" s="11" t="s">
        <v>559</v>
      </c>
      <c r="K860" s="11" t="s">
        <v>587</v>
      </c>
      <c r="L860" s="11" t="s">
        <v>644</v>
      </c>
      <c r="M860" s="11" t="s">
        <v>7651</v>
      </c>
      <c r="N860" s="13" t="s">
        <v>7979</v>
      </c>
      <c r="O860" s="11"/>
      <c r="P860" s="286"/>
    </row>
    <row r="861" spans="1:16" x14ac:dyDescent="0.3">
      <c r="A861" s="280" t="s">
        <v>2422</v>
      </c>
      <c r="B861" s="12" t="s">
        <v>4449</v>
      </c>
      <c r="C861" s="11" t="s">
        <v>1881</v>
      </c>
      <c r="D861" s="11" t="s">
        <v>96</v>
      </c>
      <c r="E861" s="11" t="s">
        <v>759</v>
      </c>
      <c r="F861" s="11" t="s">
        <v>497</v>
      </c>
      <c r="G861" s="11" t="s">
        <v>4448</v>
      </c>
      <c r="H861" s="11" t="s">
        <v>66</v>
      </c>
      <c r="I861" s="11" t="s">
        <v>4450</v>
      </c>
      <c r="J861" s="11" t="s">
        <v>559</v>
      </c>
      <c r="K861" s="11" t="s">
        <v>587</v>
      </c>
      <c r="L861" s="11" t="s">
        <v>644</v>
      </c>
      <c r="M861" s="11" t="s">
        <v>7566</v>
      </c>
      <c r="N861" s="13" t="s">
        <v>7979</v>
      </c>
      <c r="O861" s="11"/>
      <c r="P861" s="286"/>
    </row>
    <row r="862" spans="1:16" x14ac:dyDescent="0.3">
      <c r="A862" s="280" t="s">
        <v>2422</v>
      </c>
      <c r="B862" s="12" t="s">
        <v>4487</v>
      </c>
      <c r="C862" s="11" t="s">
        <v>1881</v>
      </c>
      <c r="D862" s="11" t="s">
        <v>96</v>
      </c>
      <c r="E862" s="11" t="s">
        <v>759</v>
      </c>
      <c r="F862" s="11" t="s">
        <v>500</v>
      </c>
      <c r="G862" s="11" t="s">
        <v>4486</v>
      </c>
      <c r="H862" s="11" t="s">
        <v>66</v>
      </c>
      <c r="I862" s="11" t="s">
        <v>4488</v>
      </c>
      <c r="J862" s="11" t="s">
        <v>559</v>
      </c>
      <c r="K862" s="11" t="s">
        <v>587</v>
      </c>
      <c r="L862" s="11" t="s">
        <v>644</v>
      </c>
      <c r="M862" s="11" t="s">
        <v>7653</v>
      </c>
      <c r="N862" s="13" t="s">
        <v>7979</v>
      </c>
      <c r="O862" s="11"/>
      <c r="P862" s="286"/>
    </row>
    <row r="863" spans="1:16" x14ac:dyDescent="0.3">
      <c r="A863" s="280" t="s">
        <v>2422</v>
      </c>
      <c r="B863" s="12" t="s">
        <v>4185</v>
      </c>
      <c r="C863" s="11" t="s">
        <v>7561</v>
      </c>
      <c r="D863" s="11" t="s">
        <v>96</v>
      </c>
      <c r="E863" s="11" t="s">
        <v>759</v>
      </c>
      <c r="F863" s="11" t="s">
        <v>482</v>
      </c>
      <c r="G863" s="11" t="s">
        <v>4184</v>
      </c>
      <c r="H863" s="11" t="s">
        <v>66</v>
      </c>
      <c r="I863" s="11" t="s">
        <v>4186</v>
      </c>
      <c r="J863" s="11" t="s">
        <v>559</v>
      </c>
      <c r="K863" s="11" t="s">
        <v>587</v>
      </c>
      <c r="L863" s="11" t="s">
        <v>644</v>
      </c>
      <c r="M863" s="11" t="s">
        <v>485</v>
      </c>
      <c r="N863" s="13" t="s">
        <v>7979</v>
      </c>
      <c r="O863" s="11"/>
      <c r="P863" s="286"/>
    </row>
    <row r="864" spans="1:16" x14ac:dyDescent="0.3">
      <c r="A864" s="280" t="s">
        <v>2422</v>
      </c>
      <c r="B864" s="12" t="s">
        <v>2700</v>
      </c>
      <c r="C864" s="11" t="s">
        <v>7561</v>
      </c>
      <c r="D864" s="11" t="s">
        <v>96</v>
      </c>
      <c r="E864" s="11" t="s">
        <v>759</v>
      </c>
      <c r="F864" s="11" t="s">
        <v>428</v>
      </c>
      <c r="G864" s="11" t="s">
        <v>2699</v>
      </c>
      <c r="H864" s="11" t="s">
        <v>66</v>
      </c>
      <c r="I864" s="11" t="s">
        <v>2701</v>
      </c>
      <c r="J864" s="11" t="s">
        <v>559</v>
      </c>
      <c r="K864" s="11" t="s">
        <v>587</v>
      </c>
      <c r="L864" s="11" t="s">
        <v>644</v>
      </c>
      <c r="M864" s="11" t="s">
        <v>431</v>
      </c>
      <c r="N864" s="13" t="s">
        <v>7979</v>
      </c>
      <c r="O864" s="11"/>
      <c r="P864" s="286"/>
    </row>
    <row r="865" spans="1:16" x14ac:dyDescent="0.3">
      <c r="A865" s="280" t="s">
        <v>2422</v>
      </c>
      <c r="B865" s="12" t="s">
        <v>2622</v>
      </c>
      <c r="C865" s="11" t="s">
        <v>1881</v>
      </c>
      <c r="D865" s="11" t="s">
        <v>96</v>
      </c>
      <c r="E865" s="11" t="s">
        <v>759</v>
      </c>
      <c r="F865" s="11" t="s">
        <v>420</v>
      </c>
      <c r="G865" s="11" t="s">
        <v>2621</v>
      </c>
      <c r="H865" s="11" t="s">
        <v>66</v>
      </c>
      <c r="I865" s="11" t="s">
        <v>2623</v>
      </c>
      <c r="J865" s="11" t="s">
        <v>559</v>
      </c>
      <c r="K865" s="11" t="s">
        <v>587</v>
      </c>
      <c r="L865" s="11" t="s">
        <v>644</v>
      </c>
      <c r="M865" s="11" t="s">
        <v>423</v>
      </c>
      <c r="N865" s="13" t="s">
        <v>7979</v>
      </c>
      <c r="O865" s="11"/>
      <c r="P865" s="286"/>
    </row>
    <row r="866" spans="1:16" x14ac:dyDescent="0.3">
      <c r="A866" s="280" t="s">
        <v>2422</v>
      </c>
      <c r="B866" s="12" t="s">
        <v>2616</v>
      </c>
      <c r="C866" s="11" t="s">
        <v>7561</v>
      </c>
      <c r="D866" s="11" t="s">
        <v>96</v>
      </c>
      <c r="E866" s="11" t="s">
        <v>759</v>
      </c>
      <c r="F866" s="11" t="s">
        <v>420</v>
      </c>
      <c r="G866" s="11" t="s">
        <v>2615</v>
      </c>
      <c r="H866" s="11" t="s">
        <v>66</v>
      </c>
      <c r="I866" s="11" t="s">
        <v>2617</v>
      </c>
      <c r="J866" s="11" t="s">
        <v>559</v>
      </c>
      <c r="K866" s="11" t="s">
        <v>587</v>
      </c>
      <c r="L866" s="11" t="s">
        <v>644</v>
      </c>
      <c r="M866" s="11" t="s">
        <v>423</v>
      </c>
      <c r="N866" s="13" t="s">
        <v>7979</v>
      </c>
      <c r="O866" s="11"/>
      <c r="P866" s="286"/>
    </row>
    <row r="867" spans="1:16" x14ac:dyDescent="0.3">
      <c r="A867" s="280" t="s">
        <v>2422</v>
      </c>
      <c r="B867" s="12" t="s">
        <v>2637</v>
      </c>
      <c r="C867" s="11" t="s">
        <v>7561</v>
      </c>
      <c r="D867" s="11" t="s">
        <v>96</v>
      </c>
      <c r="E867" s="11" t="s">
        <v>759</v>
      </c>
      <c r="F867" s="11" t="s">
        <v>424</v>
      </c>
      <c r="G867" s="11" t="s">
        <v>2636</v>
      </c>
      <c r="H867" s="11" t="s">
        <v>66</v>
      </c>
      <c r="I867" s="11" t="s">
        <v>2638</v>
      </c>
      <c r="J867" s="11" t="s">
        <v>559</v>
      </c>
      <c r="K867" s="11" t="s">
        <v>587</v>
      </c>
      <c r="L867" s="11" t="s">
        <v>644</v>
      </c>
      <c r="M867" s="11" t="s">
        <v>427</v>
      </c>
      <c r="N867" s="13" t="s">
        <v>7979</v>
      </c>
      <c r="O867" s="11"/>
      <c r="P867" s="286"/>
    </row>
    <row r="868" spans="1:16" x14ac:dyDescent="0.3">
      <c r="A868" s="280" t="s">
        <v>2375</v>
      </c>
      <c r="B868" s="12" t="s">
        <v>2920</v>
      </c>
      <c r="C868" s="11" t="s">
        <v>1881</v>
      </c>
      <c r="D868" s="11" t="s">
        <v>96</v>
      </c>
      <c r="E868" s="11" t="s">
        <v>759</v>
      </c>
      <c r="F868" s="11" t="s">
        <v>452</v>
      </c>
      <c r="G868" s="11" t="s">
        <v>4029</v>
      </c>
      <c r="H868" s="11" t="s">
        <v>66</v>
      </c>
      <c r="I868" s="11" t="s">
        <v>4030</v>
      </c>
      <c r="J868" s="11" t="s">
        <v>559</v>
      </c>
      <c r="K868" s="11" t="s">
        <v>587</v>
      </c>
      <c r="L868" s="11" t="s">
        <v>644</v>
      </c>
      <c r="M868" s="11" t="s">
        <v>455</v>
      </c>
      <c r="N868" s="13" t="s">
        <v>7979</v>
      </c>
      <c r="O868" s="11"/>
      <c r="P868" s="286"/>
    </row>
    <row r="869" spans="1:16" x14ac:dyDescent="0.3">
      <c r="A869" s="280" t="s">
        <v>2375</v>
      </c>
      <c r="B869" s="12" t="s">
        <v>2733</v>
      </c>
      <c r="C869" s="11" t="s">
        <v>1881</v>
      </c>
      <c r="D869" s="11" t="s">
        <v>96</v>
      </c>
      <c r="E869" s="11" t="s">
        <v>759</v>
      </c>
      <c r="F869" s="11" t="s">
        <v>452</v>
      </c>
      <c r="G869" s="11" t="s">
        <v>4031</v>
      </c>
      <c r="H869" s="11" t="s">
        <v>66</v>
      </c>
      <c r="I869" s="11" t="s">
        <v>4032</v>
      </c>
      <c r="J869" s="11" t="s">
        <v>559</v>
      </c>
      <c r="K869" s="11" t="s">
        <v>587</v>
      </c>
      <c r="L869" s="11" t="s">
        <v>644</v>
      </c>
      <c r="M869" s="11" t="s">
        <v>455</v>
      </c>
      <c r="N869" s="13" t="s">
        <v>7979</v>
      </c>
      <c r="O869" s="11"/>
      <c r="P869" s="286"/>
    </row>
    <row r="870" spans="1:16" x14ac:dyDescent="0.3">
      <c r="A870" s="280" t="s">
        <v>2375</v>
      </c>
      <c r="B870" s="12" t="s">
        <v>2419</v>
      </c>
      <c r="C870" s="11" t="s">
        <v>1881</v>
      </c>
      <c r="D870" s="11" t="s">
        <v>96</v>
      </c>
      <c r="E870" s="11" t="s">
        <v>759</v>
      </c>
      <c r="F870" s="11" t="s">
        <v>452</v>
      </c>
      <c r="G870" s="11" t="s">
        <v>4033</v>
      </c>
      <c r="H870" s="11" t="s">
        <v>66</v>
      </c>
      <c r="I870" s="11" t="s">
        <v>4034</v>
      </c>
      <c r="J870" s="11" t="s">
        <v>559</v>
      </c>
      <c r="K870" s="11" t="s">
        <v>587</v>
      </c>
      <c r="L870" s="11" t="s">
        <v>644</v>
      </c>
      <c r="M870" s="11" t="s">
        <v>455</v>
      </c>
      <c r="N870" s="13" t="s">
        <v>7979</v>
      </c>
      <c r="O870" s="11"/>
      <c r="P870" s="286"/>
    </row>
    <row r="871" spans="1:16" x14ac:dyDescent="0.3">
      <c r="A871" s="280" t="s">
        <v>2375</v>
      </c>
      <c r="B871" s="12" t="s">
        <v>2968</v>
      </c>
      <c r="C871" s="11" t="s">
        <v>1881</v>
      </c>
      <c r="D871" s="11" t="s">
        <v>96</v>
      </c>
      <c r="E871" s="11" t="s">
        <v>759</v>
      </c>
      <c r="F871" s="11" t="s">
        <v>452</v>
      </c>
      <c r="G871" s="11" t="s">
        <v>4035</v>
      </c>
      <c r="H871" s="11" t="s">
        <v>66</v>
      </c>
      <c r="I871" s="11" t="s">
        <v>4036</v>
      </c>
      <c r="J871" s="11" t="s">
        <v>559</v>
      </c>
      <c r="K871" s="11" t="s">
        <v>587</v>
      </c>
      <c r="L871" s="11" t="s">
        <v>644</v>
      </c>
      <c r="M871" s="11" t="s">
        <v>455</v>
      </c>
      <c r="N871" s="13" t="s">
        <v>7979</v>
      </c>
      <c r="O871" s="11"/>
      <c r="P871" s="286"/>
    </row>
    <row r="872" spans="1:16" x14ac:dyDescent="0.3">
      <c r="A872" s="280" t="s">
        <v>2375</v>
      </c>
      <c r="B872" s="12" t="s">
        <v>2370</v>
      </c>
      <c r="C872" s="11" t="s">
        <v>1881</v>
      </c>
      <c r="D872" s="11" t="s">
        <v>96</v>
      </c>
      <c r="E872" s="11" t="s">
        <v>759</v>
      </c>
      <c r="F872" s="11" t="s">
        <v>452</v>
      </c>
      <c r="G872" s="11" t="s">
        <v>4037</v>
      </c>
      <c r="H872" s="11" t="s">
        <v>66</v>
      </c>
      <c r="I872" s="11" t="s">
        <v>4038</v>
      </c>
      <c r="J872" s="11" t="s">
        <v>559</v>
      </c>
      <c r="K872" s="11" t="s">
        <v>587</v>
      </c>
      <c r="L872" s="11" t="s">
        <v>644</v>
      </c>
      <c r="M872" s="11" t="s">
        <v>455</v>
      </c>
      <c r="N872" s="13" t="s">
        <v>7979</v>
      </c>
      <c r="O872" s="11"/>
      <c r="P872" s="286"/>
    </row>
    <row r="873" spans="1:16" x14ac:dyDescent="0.3">
      <c r="A873" s="280" t="s">
        <v>2375</v>
      </c>
      <c r="B873" s="12" t="s">
        <v>4040</v>
      </c>
      <c r="C873" s="11" t="s">
        <v>1881</v>
      </c>
      <c r="D873" s="11" t="s">
        <v>96</v>
      </c>
      <c r="E873" s="11" t="s">
        <v>759</v>
      </c>
      <c r="F873" s="11" t="s">
        <v>452</v>
      </c>
      <c r="G873" s="11" t="s">
        <v>4039</v>
      </c>
      <c r="H873" s="11" t="s">
        <v>66</v>
      </c>
      <c r="I873" s="11" t="s">
        <v>4041</v>
      </c>
      <c r="J873" s="11" t="s">
        <v>559</v>
      </c>
      <c r="K873" s="11" t="s">
        <v>587</v>
      </c>
      <c r="L873" s="11" t="s">
        <v>644</v>
      </c>
      <c r="M873" s="11" t="s">
        <v>455</v>
      </c>
      <c r="N873" s="13" t="s">
        <v>7979</v>
      </c>
      <c r="O873" s="11"/>
      <c r="P873" s="286"/>
    </row>
    <row r="874" spans="1:16" x14ac:dyDescent="0.3">
      <c r="A874" s="280" t="s">
        <v>2375</v>
      </c>
      <c r="B874" s="12" t="s">
        <v>2578</v>
      </c>
      <c r="C874" s="11" t="s">
        <v>1881</v>
      </c>
      <c r="D874" s="11" t="s">
        <v>96</v>
      </c>
      <c r="E874" s="11" t="s">
        <v>759</v>
      </c>
      <c r="F874" s="11" t="s">
        <v>411</v>
      </c>
      <c r="G874" s="11" t="s">
        <v>2577</v>
      </c>
      <c r="H874" s="11" t="s">
        <v>66</v>
      </c>
      <c r="I874" s="11" t="s">
        <v>2579</v>
      </c>
      <c r="J874" s="11" t="s">
        <v>559</v>
      </c>
      <c r="K874" s="11" t="s">
        <v>587</v>
      </c>
      <c r="L874" s="11" t="s">
        <v>644</v>
      </c>
      <c r="M874" s="11" t="s">
        <v>415</v>
      </c>
      <c r="N874" s="13" t="s">
        <v>7979</v>
      </c>
      <c r="O874" s="11"/>
      <c r="P874" s="286"/>
    </row>
    <row r="875" spans="1:16" x14ac:dyDescent="0.3">
      <c r="A875" s="280" t="s">
        <v>2375</v>
      </c>
      <c r="B875" s="12" t="s">
        <v>2581</v>
      </c>
      <c r="C875" s="11" t="s">
        <v>1881</v>
      </c>
      <c r="D875" s="11" t="s">
        <v>96</v>
      </c>
      <c r="E875" s="11" t="s">
        <v>759</v>
      </c>
      <c r="F875" s="11" t="s">
        <v>411</v>
      </c>
      <c r="G875" s="11" t="s">
        <v>2580</v>
      </c>
      <c r="H875" s="11" t="s">
        <v>66</v>
      </c>
      <c r="I875" s="11" t="s">
        <v>2582</v>
      </c>
      <c r="J875" s="11" t="s">
        <v>559</v>
      </c>
      <c r="K875" s="11" t="s">
        <v>587</v>
      </c>
      <c r="L875" s="11" t="s">
        <v>644</v>
      </c>
      <c r="M875" s="11" t="s">
        <v>415</v>
      </c>
      <c r="N875" s="13" t="s">
        <v>7979</v>
      </c>
      <c r="O875" s="11"/>
      <c r="P875" s="286"/>
    </row>
    <row r="876" spans="1:16" x14ac:dyDescent="0.3">
      <c r="A876" s="280" t="s">
        <v>2375</v>
      </c>
      <c r="B876" s="12" t="s">
        <v>2584</v>
      </c>
      <c r="C876" s="11" t="s">
        <v>1881</v>
      </c>
      <c r="D876" s="11" t="s">
        <v>96</v>
      </c>
      <c r="E876" s="11" t="s">
        <v>759</v>
      </c>
      <c r="F876" s="11" t="s">
        <v>411</v>
      </c>
      <c r="G876" s="11" t="s">
        <v>2583</v>
      </c>
      <c r="H876" s="11" t="s">
        <v>66</v>
      </c>
      <c r="I876" s="11" t="s">
        <v>2585</v>
      </c>
      <c r="J876" s="11" t="s">
        <v>559</v>
      </c>
      <c r="K876" s="11" t="s">
        <v>587</v>
      </c>
      <c r="L876" s="11" t="s">
        <v>644</v>
      </c>
      <c r="M876" s="11" t="s">
        <v>415</v>
      </c>
      <c r="N876" s="13" t="s">
        <v>7979</v>
      </c>
      <c r="O876" s="11"/>
      <c r="P876" s="286"/>
    </row>
    <row r="877" spans="1:16" x14ac:dyDescent="0.3">
      <c r="A877" s="280" t="s">
        <v>2375</v>
      </c>
      <c r="B877" s="12" t="s">
        <v>2587</v>
      </c>
      <c r="C877" s="11" t="s">
        <v>1881</v>
      </c>
      <c r="D877" s="11" t="s">
        <v>96</v>
      </c>
      <c r="E877" s="11" t="s">
        <v>759</v>
      </c>
      <c r="F877" s="11" t="s">
        <v>411</v>
      </c>
      <c r="G877" s="11" t="s">
        <v>2586</v>
      </c>
      <c r="H877" s="11" t="s">
        <v>66</v>
      </c>
      <c r="I877" s="11" t="s">
        <v>2588</v>
      </c>
      <c r="J877" s="11" t="s">
        <v>559</v>
      </c>
      <c r="K877" s="11" t="s">
        <v>587</v>
      </c>
      <c r="L877" s="11" t="s">
        <v>644</v>
      </c>
      <c r="M877" s="11" t="s">
        <v>415</v>
      </c>
      <c r="N877" s="13" t="s">
        <v>7979</v>
      </c>
      <c r="O877" s="11"/>
      <c r="P877" s="286"/>
    </row>
    <row r="878" spans="1:16" x14ac:dyDescent="0.3">
      <c r="A878" s="280" t="s">
        <v>2375</v>
      </c>
      <c r="B878" s="12" t="s">
        <v>2461</v>
      </c>
      <c r="C878" s="11" t="s">
        <v>7561</v>
      </c>
      <c r="D878" s="11" t="s">
        <v>96</v>
      </c>
      <c r="E878" s="11" t="s">
        <v>759</v>
      </c>
      <c r="F878" s="11" t="s">
        <v>411</v>
      </c>
      <c r="G878" s="11" t="s">
        <v>2460</v>
      </c>
      <c r="H878" s="11" t="s">
        <v>66</v>
      </c>
      <c r="I878" s="11" t="s">
        <v>2462</v>
      </c>
      <c r="J878" s="11" t="s">
        <v>559</v>
      </c>
      <c r="K878" s="11" t="s">
        <v>587</v>
      </c>
      <c r="L878" s="11" t="s">
        <v>644</v>
      </c>
      <c r="M878" s="11" t="s">
        <v>415</v>
      </c>
      <c r="N878" s="13" t="s">
        <v>7979</v>
      </c>
      <c r="O878" s="11"/>
      <c r="P878" s="286"/>
    </row>
    <row r="879" spans="1:16" x14ac:dyDescent="0.3">
      <c r="A879" s="280" t="s">
        <v>2375</v>
      </c>
      <c r="B879" s="12" t="s">
        <v>4067</v>
      </c>
      <c r="C879" s="11" t="s">
        <v>7561</v>
      </c>
      <c r="D879" s="11" t="s">
        <v>96</v>
      </c>
      <c r="E879" s="11" t="s">
        <v>759</v>
      </c>
      <c r="F879" s="11" t="s">
        <v>462</v>
      </c>
      <c r="G879" s="11" t="s">
        <v>4066</v>
      </c>
      <c r="H879" s="11" t="s">
        <v>66</v>
      </c>
      <c r="I879" s="11" t="s">
        <v>4068</v>
      </c>
      <c r="J879" s="11" t="s">
        <v>559</v>
      </c>
      <c r="K879" s="11" t="s">
        <v>587</v>
      </c>
      <c r="L879" s="11" t="s">
        <v>644</v>
      </c>
      <c r="M879" s="11" t="s">
        <v>465</v>
      </c>
      <c r="N879" s="13" t="s">
        <v>7979</v>
      </c>
      <c r="O879" s="11"/>
      <c r="P879" s="286"/>
    </row>
    <row r="880" spans="1:16" x14ac:dyDescent="0.3">
      <c r="A880" s="280" t="s">
        <v>2375</v>
      </c>
      <c r="B880" s="12" t="s">
        <v>4061</v>
      </c>
      <c r="C880" s="11" t="s">
        <v>1881</v>
      </c>
      <c r="D880" s="11" t="s">
        <v>96</v>
      </c>
      <c r="E880" s="11" t="s">
        <v>759</v>
      </c>
      <c r="F880" s="11" t="s">
        <v>460</v>
      </c>
      <c r="G880" s="11" t="s">
        <v>4060</v>
      </c>
      <c r="H880" s="11" t="s">
        <v>66</v>
      </c>
      <c r="I880" s="11" t="s">
        <v>4062</v>
      </c>
      <c r="J880" s="11" t="s">
        <v>559</v>
      </c>
      <c r="K880" s="11" t="s">
        <v>587</v>
      </c>
      <c r="L880" s="11" t="s">
        <v>644</v>
      </c>
      <c r="M880" s="11" t="s">
        <v>353</v>
      </c>
      <c r="N880" s="13" t="s">
        <v>7979</v>
      </c>
      <c r="O880" s="11"/>
      <c r="P880" s="286"/>
    </row>
    <row r="881" spans="1:16" x14ac:dyDescent="0.3">
      <c r="A881" s="280" t="s">
        <v>2375</v>
      </c>
      <c r="B881" s="12" t="s">
        <v>4108</v>
      </c>
      <c r="C881" s="11" t="s">
        <v>1881</v>
      </c>
      <c r="D881" s="11" t="s">
        <v>96</v>
      </c>
      <c r="E881" s="11" t="s">
        <v>759</v>
      </c>
      <c r="F881" s="11" t="s">
        <v>474</v>
      </c>
      <c r="G881" s="11" t="s">
        <v>4107</v>
      </c>
      <c r="H881" s="11" t="s">
        <v>66</v>
      </c>
      <c r="I881" s="11" t="s">
        <v>4109</v>
      </c>
      <c r="J881" s="11" t="s">
        <v>559</v>
      </c>
      <c r="K881" s="11" t="s">
        <v>587</v>
      </c>
      <c r="L881" s="11" t="s">
        <v>644</v>
      </c>
      <c r="M881" s="11" t="s">
        <v>477</v>
      </c>
      <c r="N881" s="13" t="s">
        <v>7979</v>
      </c>
      <c r="O881" s="11"/>
      <c r="P881" s="286"/>
    </row>
    <row r="882" spans="1:16" x14ac:dyDescent="0.3">
      <c r="A882" s="280" t="s">
        <v>2375</v>
      </c>
      <c r="B882" s="12" t="s">
        <v>2671</v>
      </c>
      <c r="C882" s="11" t="s">
        <v>7561</v>
      </c>
      <c r="D882" s="11" t="s">
        <v>96</v>
      </c>
      <c r="E882" s="11" t="s">
        <v>759</v>
      </c>
      <c r="F882" s="11" t="s">
        <v>428</v>
      </c>
      <c r="G882" s="11" t="s">
        <v>2670</v>
      </c>
      <c r="H882" s="11" t="s">
        <v>66</v>
      </c>
      <c r="I882" s="11" t="s">
        <v>2672</v>
      </c>
      <c r="J882" s="11" t="s">
        <v>559</v>
      </c>
      <c r="K882" s="11" t="s">
        <v>587</v>
      </c>
      <c r="L882" s="11" t="s">
        <v>644</v>
      </c>
      <c r="M882" s="11" t="s">
        <v>431</v>
      </c>
      <c r="N882" s="13" t="s">
        <v>7979</v>
      </c>
      <c r="O882" s="11"/>
      <c r="P882" s="286"/>
    </row>
    <row r="883" spans="1:16" x14ac:dyDescent="0.3">
      <c r="A883" s="280" t="s">
        <v>2375</v>
      </c>
      <c r="B883" s="12" t="s">
        <v>2739</v>
      </c>
      <c r="C883" s="11" t="s">
        <v>1881</v>
      </c>
      <c r="D883" s="11" t="s">
        <v>96</v>
      </c>
      <c r="E883" s="11" t="s">
        <v>759</v>
      </c>
      <c r="F883" s="11" t="s">
        <v>432</v>
      </c>
      <c r="G883" s="11" t="s">
        <v>2738</v>
      </c>
      <c r="H883" s="11" t="s">
        <v>66</v>
      </c>
      <c r="I883" s="11" t="s">
        <v>2740</v>
      </c>
      <c r="J883" s="11" t="s">
        <v>559</v>
      </c>
      <c r="K883" s="11" t="s">
        <v>587</v>
      </c>
      <c r="L883" s="11" t="s">
        <v>644</v>
      </c>
      <c r="M883" s="11" t="s">
        <v>435</v>
      </c>
      <c r="N883" s="13" t="s">
        <v>7979</v>
      </c>
      <c r="O883" s="11"/>
      <c r="P883" s="286"/>
    </row>
    <row r="884" spans="1:16" x14ac:dyDescent="0.3">
      <c r="A884" s="280" t="s">
        <v>2375</v>
      </c>
      <c r="B884" s="12" t="s">
        <v>3990</v>
      </c>
      <c r="C884" s="11" t="s">
        <v>7561</v>
      </c>
      <c r="D884" s="11" t="s">
        <v>96</v>
      </c>
      <c r="E884" s="11" t="s">
        <v>759</v>
      </c>
      <c r="F884" s="11" t="s">
        <v>452</v>
      </c>
      <c r="G884" s="11" t="s">
        <v>3989</v>
      </c>
      <c r="H884" s="11" t="s">
        <v>66</v>
      </c>
      <c r="I884" s="11" t="s">
        <v>3988</v>
      </c>
      <c r="J884" s="11" t="s">
        <v>559</v>
      </c>
      <c r="K884" s="11" t="s">
        <v>587</v>
      </c>
      <c r="L884" s="11" t="s">
        <v>644</v>
      </c>
      <c r="M884" s="11" t="s">
        <v>455</v>
      </c>
      <c r="N884" s="13" t="s">
        <v>7979</v>
      </c>
      <c r="O884" s="11"/>
      <c r="P884" s="286"/>
    </row>
    <row r="885" spans="1:16" x14ac:dyDescent="0.3">
      <c r="A885" s="280" t="s">
        <v>2375</v>
      </c>
      <c r="B885" s="12" t="s">
        <v>2376</v>
      </c>
      <c r="C885" s="11" t="s">
        <v>7561</v>
      </c>
      <c r="D885" s="11" t="s">
        <v>96</v>
      </c>
      <c r="E885" s="11" t="s">
        <v>759</v>
      </c>
      <c r="F885" s="11" t="s">
        <v>399</v>
      </c>
      <c r="G885" s="11" t="s">
        <v>2374</v>
      </c>
      <c r="H885" s="11" t="s">
        <v>66</v>
      </c>
      <c r="I885" s="11" t="s">
        <v>2371</v>
      </c>
      <c r="J885" s="11" t="s">
        <v>559</v>
      </c>
      <c r="K885" s="11" t="s">
        <v>587</v>
      </c>
      <c r="L885" s="11" t="s">
        <v>644</v>
      </c>
      <c r="M885" s="11" t="s">
        <v>402</v>
      </c>
      <c r="N885" s="13" t="s">
        <v>7979</v>
      </c>
      <c r="O885" s="11"/>
      <c r="P885" s="286"/>
    </row>
    <row r="886" spans="1:16" x14ac:dyDescent="0.3">
      <c r="A886" s="280" t="s">
        <v>2375</v>
      </c>
      <c r="B886" s="12" t="s">
        <v>4493</v>
      </c>
      <c r="C886" s="11" t="s">
        <v>1881</v>
      </c>
      <c r="D886" s="11" t="s">
        <v>96</v>
      </c>
      <c r="E886" s="11" t="s">
        <v>759</v>
      </c>
      <c r="F886" s="11" t="s">
        <v>500</v>
      </c>
      <c r="G886" s="11" t="s">
        <v>4492</v>
      </c>
      <c r="H886" s="11" t="s">
        <v>66</v>
      </c>
      <c r="I886" s="11" t="s">
        <v>4494</v>
      </c>
      <c r="J886" s="11" t="s">
        <v>559</v>
      </c>
      <c r="K886" s="11" t="s">
        <v>587</v>
      </c>
      <c r="L886" s="11" t="s">
        <v>644</v>
      </c>
      <c r="M886" s="11" t="s">
        <v>502</v>
      </c>
      <c r="N886" s="13" t="s">
        <v>7979</v>
      </c>
      <c r="O886" s="11"/>
      <c r="P886" s="286"/>
    </row>
    <row r="887" spans="1:16" x14ac:dyDescent="0.3">
      <c r="A887" s="280" t="s">
        <v>2375</v>
      </c>
      <c r="B887" s="12" t="s">
        <v>4407</v>
      </c>
      <c r="C887" s="11" t="s">
        <v>7561</v>
      </c>
      <c r="D887" s="11" t="s">
        <v>96</v>
      </c>
      <c r="E887" s="11" t="s">
        <v>759</v>
      </c>
      <c r="F887" s="11" t="s">
        <v>497</v>
      </c>
      <c r="G887" s="11" t="s">
        <v>4406</v>
      </c>
      <c r="H887" s="11" t="s">
        <v>66</v>
      </c>
      <c r="I887" s="11" t="s">
        <v>4408</v>
      </c>
      <c r="J887" s="11" t="s">
        <v>559</v>
      </c>
      <c r="K887" s="11" t="s">
        <v>587</v>
      </c>
      <c r="L887" s="11" t="s">
        <v>644</v>
      </c>
      <c r="M887" s="11" t="s">
        <v>7566</v>
      </c>
      <c r="N887" s="13" t="s">
        <v>7979</v>
      </c>
      <c r="O887" s="11"/>
      <c r="P887" s="286"/>
    </row>
    <row r="888" spans="1:16" x14ac:dyDescent="0.3">
      <c r="A888" s="280" t="s">
        <v>2375</v>
      </c>
      <c r="B888" s="12" t="s">
        <v>4188</v>
      </c>
      <c r="C888" s="11" t="s">
        <v>7561</v>
      </c>
      <c r="D888" s="11" t="s">
        <v>96</v>
      </c>
      <c r="E888" s="11" t="s">
        <v>759</v>
      </c>
      <c r="F888" s="11" t="s">
        <v>482</v>
      </c>
      <c r="G888" s="11" t="s">
        <v>4187</v>
      </c>
      <c r="H888" s="11" t="s">
        <v>66</v>
      </c>
      <c r="I888" s="11" t="s">
        <v>4189</v>
      </c>
      <c r="J888" s="11" t="s">
        <v>559</v>
      </c>
      <c r="K888" s="11" t="s">
        <v>587</v>
      </c>
      <c r="L888" s="11" t="s">
        <v>644</v>
      </c>
      <c r="M888" s="11" t="s">
        <v>485</v>
      </c>
      <c r="N888" s="13" t="s">
        <v>7979</v>
      </c>
      <c r="O888" s="11"/>
      <c r="P888" s="286"/>
    </row>
    <row r="889" spans="1:16" x14ac:dyDescent="0.3">
      <c r="A889" s="280" t="s">
        <v>2375</v>
      </c>
      <c r="B889" s="12" t="s">
        <v>4161</v>
      </c>
      <c r="C889" s="11" t="s">
        <v>1881</v>
      </c>
      <c r="D889" s="11" t="s">
        <v>96</v>
      </c>
      <c r="E889" s="11" t="s">
        <v>759</v>
      </c>
      <c r="F889" s="11" t="s">
        <v>478</v>
      </c>
      <c r="G889" s="11" t="s">
        <v>4160</v>
      </c>
      <c r="H889" s="11" t="s">
        <v>66</v>
      </c>
      <c r="I889" s="11" t="s">
        <v>4162</v>
      </c>
      <c r="J889" s="11" t="s">
        <v>559</v>
      </c>
      <c r="K889" s="11" t="s">
        <v>587</v>
      </c>
      <c r="L889" s="11" t="s">
        <v>644</v>
      </c>
      <c r="M889" s="11" t="s">
        <v>481</v>
      </c>
      <c r="N889" s="13" t="s">
        <v>7979</v>
      </c>
      <c r="O889" s="11"/>
      <c r="P889" s="286"/>
    </row>
    <row r="890" spans="1:16" x14ac:dyDescent="0.3">
      <c r="A890" s="280" t="s">
        <v>2375</v>
      </c>
      <c r="B890" s="12" t="s">
        <v>4158</v>
      </c>
      <c r="C890" s="11" t="s">
        <v>7561</v>
      </c>
      <c r="D890" s="11" t="s">
        <v>96</v>
      </c>
      <c r="E890" s="11" t="s">
        <v>759</v>
      </c>
      <c r="F890" s="11" t="s">
        <v>478</v>
      </c>
      <c r="G890" s="11" t="s">
        <v>4157</v>
      </c>
      <c r="H890" s="11" t="s">
        <v>66</v>
      </c>
      <c r="I890" s="11" t="s">
        <v>4159</v>
      </c>
      <c r="J890" s="11" t="s">
        <v>559</v>
      </c>
      <c r="K890" s="11" t="s">
        <v>587</v>
      </c>
      <c r="L890" s="11" t="s">
        <v>644</v>
      </c>
      <c r="M890" s="11" t="s">
        <v>481</v>
      </c>
      <c r="N890" s="13" t="s">
        <v>7979</v>
      </c>
      <c r="O890" s="11"/>
      <c r="P890" s="286"/>
    </row>
    <row r="891" spans="1:16" x14ac:dyDescent="0.3">
      <c r="A891" s="280" t="s">
        <v>2375</v>
      </c>
      <c r="B891" s="12" t="s">
        <v>2640</v>
      </c>
      <c r="C891" s="11" t="s">
        <v>17</v>
      </c>
      <c r="D891" s="11" t="s">
        <v>96</v>
      </c>
      <c r="E891" s="11" t="s">
        <v>759</v>
      </c>
      <c r="F891" s="11" t="s">
        <v>424</v>
      </c>
      <c r="G891" s="11" t="s">
        <v>2639</v>
      </c>
      <c r="H891" s="11" t="s">
        <v>66</v>
      </c>
      <c r="I891" s="11" t="s">
        <v>2641</v>
      </c>
      <c r="J891" s="11" t="s">
        <v>559</v>
      </c>
      <c r="K891" s="11" t="s">
        <v>587</v>
      </c>
      <c r="L891" s="11" t="s">
        <v>644</v>
      </c>
      <c r="M891" s="11" t="s">
        <v>427</v>
      </c>
      <c r="N891" s="13" t="s">
        <v>7979</v>
      </c>
      <c r="O891" s="11"/>
      <c r="P891" s="286"/>
    </row>
    <row r="892" spans="1:16" x14ac:dyDescent="0.3">
      <c r="A892" s="280" t="s">
        <v>516</v>
      </c>
      <c r="B892" s="12" t="s">
        <v>4629</v>
      </c>
      <c r="C892" s="11" t="s">
        <v>1881</v>
      </c>
      <c r="D892" s="11" t="s">
        <v>96</v>
      </c>
      <c r="E892" s="11" t="s">
        <v>759</v>
      </c>
      <c r="F892" s="11" t="s">
        <v>517</v>
      </c>
      <c r="G892" s="11" t="s">
        <v>4628</v>
      </c>
      <c r="H892" s="11" t="s">
        <v>66</v>
      </c>
      <c r="I892" s="11" t="s">
        <v>4630</v>
      </c>
      <c r="J892" s="11" t="s">
        <v>1885</v>
      </c>
      <c r="K892" s="11" t="s">
        <v>587</v>
      </c>
      <c r="L892" s="11" t="s">
        <v>7689</v>
      </c>
      <c r="M892" s="11" t="s">
        <v>7566</v>
      </c>
      <c r="N892" s="13" t="s">
        <v>7979</v>
      </c>
      <c r="O892" s="11"/>
      <c r="P892" s="286"/>
    </row>
    <row r="893" spans="1:16" x14ac:dyDescent="0.3">
      <c r="A893" s="280" t="s">
        <v>516</v>
      </c>
      <c r="B893" s="12" t="s">
        <v>4632</v>
      </c>
      <c r="C893" s="11" t="s">
        <v>1881</v>
      </c>
      <c r="D893" s="11" t="s">
        <v>96</v>
      </c>
      <c r="E893" s="11" t="s">
        <v>759</v>
      </c>
      <c r="F893" s="11" t="s">
        <v>517</v>
      </c>
      <c r="G893" s="11" t="s">
        <v>4631</v>
      </c>
      <c r="H893" s="11" t="s">
        <v>66</v>
      </c>
      <c r="I893" s="11" t="s">
        <v>4633</v>
      </c>
      <c r="J893" s="11" t="s">
        <v>1885</v>
      </c>
      <c r="K893" s="11" t="s">
        <v>587</v>
      </c>
      <c r="L893" s="11" t="s">
        <v>7689</v>
      </c>
      <c r="M893" s="11" t="s">
        <v>7566</v>
      </c>
      <c r="N893" s="13" t="s">
        <v>7979</v>
      </c>
      <c r="O893" s="11"/>
      <c r="P893" s="286"/>
    </row>
    <row r="894" spans="1:16" x14ac:dyDescent="0.3">
      <c r="A894" s="280" t="s">
        <v>516</v>
      </c>
      <c r="B894" s="12" t="s">
        <v>4635</v>
      </c>
      <c r="C894" s="11" t="s">
        <v>1881</v>
      </c>
      <c r="D894" s="11" t="s">
        <v>96</v>
      </c>
      <c r="E894" s="11" t="s">
        <v>759</v>
      </c>
      <c r="F894" s="11" t="s">
        <v>517</v>
      </c>
      <c r="G894" s="11" t="s">
        <v>4634</v>
      </c>
      <c r="H894" s="11" t="s">
        <v>66</v>
      </c>
      <c r="I894" s="11" t="s">
        <v>4636</v>
      </c>
      <c r="J894" s="11" t="s">
        <v>1885</v>
      </c>
      <c r="K894" s="11" t="s">
        <v>587</v>
      </c>
      <c r="L894" s="11" t="s">
        <v>7689</v>
      </c>
      <c r="M894" s="11" t="s">
        <v>7566</v>
      </c>
      <c r="N894" s="13" t="s">
        <v>7979</v>
      </c>
      <c r="O894" s="11"/>
      <c r="P894" s="286"/>
    </row>
    <row r="895" spans="1:16" x14ac:dyDescent="0.3">
      <c r="A895" s="280" t="s">
        <v>516</v>
      </c>
      <c r="B895" s="12" t="s">
        <v>4638</v>
      </c>
      <c r="C895" s="11" t="s">
        <v>1881</v>
      </c>
      <c r="D895" s="11" t="s">
        <v>96</v>
      </c>
      <c r="E895" s="11" t="s">
        <v>759</v>
      </c>
      <c r="F895" s="11" t="s">
        <v>517</v>
      </c>
      <c r="G895" s="11" t="s">
        <v>4637</v>
      </c>
      <c r="H895" s="11" t="s">
        <v>66</v>
      </c>
      <c r="I895" s="11" t="s">
        <v>4639</v>
      </c>
      <c r="J895" s="11" t="s">
        <v>1885</v>
      </c>
      <c r="K895" s="11" t="s">
        <v>587</v>
      </c>
      <c r="L895" s="11" t="s">
        <v>7689</v>
      </c>
      <c r="M895" s="11" t="s">
        <v>7566</v>
      </c>
      <c r="N895" s="13" t="s">
        <v>7979</v>
      </c>
      <c r="O895" s="11"/>
      <c r="P895" s="286"/>
    </row>
    <row r="896" spans="1:16" x14ac:dyDescent="0.3">
      <c r="A896" s="280" t="s">
        <v>516</v>
      </c>
      <c r="B896" s="12" t="s">
        <v>4677</v>
      </c>
      <c r="C896" s="11" t="s">
        <v>1881</v>
      </c>
      <c r="D896" s="11" t="s">
        <v>96</v>
      </c>
      <c r="E896" s="11" t="s">
        <v>759</v>
      </c>
      <c r="F896" s="11" t="s">
        <v>517</v>
      </c>
      <c r="G896" s="11" t="s">
        <v>4676</v>
      </c>
      <c r="H896" s="11" t="s">
        <v>66</v>
      </c>
      <c r="I896" s="11" t="s">
        <v>4678</v>
      </c>
      <c r="J896" s="11" t="s">
        <v>1885</v>
      </c>
      <c r="K896" s="11" t="s">
        <v>587</v>
      </c>
      <c r="L896" s="11" t="s">
        <v>7689</v>
      </c>
      <c r="M896" s="11" t="s">
        <v>481</v>
      </c>
      <c r="N896" s="13" t="s">
        <v>7979</v>
      </c>
      <c r="O896" s="11"/>
      <c r="P896" s="286"/>
    </row>
    <row r="897" spans="1:16" x14ac:dyDescent="0.3">
      <c r="A897" s="280" t="s">
        <v>516</v>
      </c>
      <c r="B897" s="12" t="s">
        <v>4641</v>
      </c>
      <c r="C897" s="11" t="s">
        <v>1881</v>
      </c>
      <c r="D897" s="11" t="s">
        <v>96</v>
      </c>
      <c r="E897" s="11" t="s">
        <v>759</v>
      </c>
      <c r="F897" s="11" t="s">
        <v>517</v>
      </c>
      <c r="G897" s="11" t="s">
        <v>4640</v>
      </c>
      <c r="H897" s="11" t="s">
        <v>66</v>
      </c>
      <c r="I897" s="11" t="s">
        <v>4642</v>
      </c>
      <c r="J897" s="11" t="s">
        <v>1885</v>
      </c>
      <c r="K897" s="11" t="s">
        <v>587</v>
      </c>
      <c r="L897" s="11" t="s">
        <v>7689</v>
      </c>
      <c r="M897" s="11" t="s">
        <v>481</v>
      </c>
      <c r="N897" s="13" t="s">
        <v>7979</v>
      </c>
      <c r="O897" s="11"/>
      <c r="P897" s="286"/>
    </row>
    <row r="898" spans="1:16" x14ac:dyDescent="0.3">
      <c r="A898" s="280" t="s">
        <v>516</v>
      </c>
      <c r="B898" s="12" t="s">
        <v>4644</v>
      </c>
      <c r="C898" s="11" t="s">
        <v>1881</v>
      </c>
      <c r="D898" s="11" t="s">
        <v>96</v>
      </c>
      <c r="E898" s="11" t="s">
        <v>759</v>
      </c>
      <c r="F898" s="11" t="s">
        <v>517</v>
      </c>
      <c r="G898" s="11" t="s">
        <v>4643</v>
      </c>
      <c r="H898" s="11" t="s">
        <v>66</v>
      </c>
      <c r="I898" s="11" t="s">
        <v>4645</v>
      </c>
      <c r="J898" s="11" t="s">
        <v>1885</v>
      </c>
      <c r="K898" s="11" t="s">
        <v>587</v>
      </c>
      <c r="L898" s="11" t="s">
        <v>7689</v>
      </c>
      <c r="M898" s="11" t="s">
        <v>481</v>
      </c>
      <c r="N898" s="13" t="s">
        <v>7979</v>
      </c>
      <c r="O898" s="11"/>
      <c r="P898" s="286"/>
    </row>
    <row r="899" spans="1:16" x14ac:dyDescent="0.3">
      <c r="A899" s="280" t="s">
        <v>516</v>
      </c>
      <c r="B899" s="12" t="s">
        <v>4647</v>
      </c>
      <c r="C899" s="11" t="s">
        <v>1881</v>
      </c>
      <c r="D899" s="11" t="s">
        <v>96</v>
      </c>
      <c r="E899" s="11" t="s">
        <v>759</v>
      </c>
      <c r="F899" s="11" t="s">
        <v>517</v>
      </c>
      <c r="G899" s="11" t="s">
        <v>4646</v>
      </c>
      <c r="H899" s="11" t="s">
        <v>66</v>
      </c>
      <c r="I899" s="11" t="s">
        <v>4648</v>
      </c>
      <c r="J899" s="11" t="s">
        <v>1885</v>
      </c>
      <c r="K899" s="11" t="s">
        <v>587</v>
      </c>
      <c r="L899" s="11" t="s">
        <v>7689</v>
      </c>
      <c r="M899" s="11" t="s">
        <v>481</v>
      </c>
      <c r="N899" s="13" t="s">
        <v>7979</v>
      </c>
      <c r="O899" s="11"/>
      <c r="P899" s="286"/>
    </row>
    <row r="900" spans="1:16" x14ac:dyDescent="0.3">
      <c r="A900" s="280" t="s">
        <v>516</v>
      </c>
      <c r="B900" s="12" t="s">
        <v>4650</v>
      </c>
      <c r="C900" s="11" t="s">
        <v>1881</v>
      </c>
      <c r="D900" s="11" t="s">
        <v>96</v>
      </c>
      <c r="E900" s="11" t="s">
        <v>759</v>
      </c>
      <c r="F900" s="11" t="s">
        <v>517</v>
      </c>
      <c r="G900" s="11" t="s">
        <v>4649</v>
      </c>
      <c r="H900" s="11" t="s">
        <v>66</v>
      </c>
      <c r="I900" s="11" t="s">
        <v>4651</v>
      </c>
      <c r="J900" s="11" t="s">
        <v>1885</v>
      </c>
      <c r="K900" s="11" t="s">
        <v>587</v>
      </c>
      <c r="L900" s="11" t="s">
        <v>7689</v>
      </c>
      <c r="M900" s="11" t="s">
        <v>274</v>
      </c>
      <c r="N900" s="13" t="s">
        <v>7979</v>
      </c>
      <c r="O900" s="11"/>
      <c r="P900" s="286"/>
    </row>
    <row r="901" spans="1:16" x14ac:dyDescent="0.3">
      <c r="A901" s="280" t="s">
        <v>516</v>
      </c>
      <c r="B901" s="12" t="s">
        <v>4653</v>
      </c>
      <c r="C901" s="11" t="s">
        <v>1881</v>
      </c>
      <c r="D901" s="11" t="s">
        <v>96</v>
      </c>
      <c r="E901" s="11" t="s">
        <v>759</v>
      </c>
      <c r="F901" s="11" t="s">
        <v>517</v>
      </c>
      <c r="G901" s="11" t="s">
        <v>4652</v>
      </c>
      <c r="H901" s="11" t="s">
        <v>66</v>
      </c>
      <c r="I901" s="11" t="s">
        <v>4654</v>
      </c>
      <c r="J901" s="11" t="s">
        <v>1885</v>
      </c>
      <c r="K901" s="11" t="s">
        <v>587</v>
      </c>
      <c r="L901" s="11" t="s">
        <v>7689</v>
      </c>
      <c r="M901" s="11" t="s">
        <v>493</v>
      </c>
      <c r="N901" s="13" t="s">
        <v>7979</v>
      </c>
      <c r="O901" s="11"/>
      <c r="P901" s="286"/>
    </row>
    <row r="902" spans="1:16" x14ac:dyDescent="0.3">
      <c r="A902" s="280" t="s">
        <v>516</v>
      </c>
      <c r="B902" s="12" t="s">
        <v>4656</v>
      </c>
      <c r="C902" s="11" t="s">
        <v>1881</v>
      </c>
      <c r="D902" s="11" t="s">
        <v>96</v>
      </c>
      <c r="E902" s="11" t="s">
        <v>759</v>
      </c>
      <c r="F902" s="11" t="s">
        <v>517</v>
      </c>
      <c r="G902" s="11" t="s">
        <v>4655</v>
      </c>
      <c r="H902" s="11" t="s">
        <v>66</v>
      </c>
      <c r="I902" s="11" t="s">
        <v>4657</v>
      </c>
      <c r="J902" s="11" t="s">
        <v>1885</v>
      </c>
      <c r="K902" s="11" t="s">
        <v>587</v>
      </c>
      <c r="L902" s="11" t="s">
        <v>7689</v>
      </c>
      <c r="M902" s="11" t="s">
        <v>481</v>
      </c>
      <c r="N902" s="13" t="s">
        <v>7979</v>
      </c>
      <c r="O902" s="11"/>
      <c r="P902" s="286"/>
    </row>
    <row r="903" spans="1:16" x14ac:dyDescent="0.3">
      <c r="A903" s="280" t="s">
        <v>516</v>
      </c>
      <c r="B903" s="12" t="s">
        <v>4659</v>
      </c>
      <c r="C903" s="11" t="s">
        <v>1881</v>
      </c>
      <c r="D903" s="11" t="s">
        <v>96</v>
      </c>
      <c r="E903" s="11" t="s">
        <v>759</v>
      </c>
      <c r="F903" s="11" t="s">
        <v>517</v>
      </c>
      <c r="G903" s="11" t="s">
        <v>4658</v>
      </c>
      <c r="H903" s="11" t="s">
        <v>66</v>
      </c>
      <c r="I903" s="11" t="s">
        <v>4660</v>
      </c>
      <c r="J903" s="11" t="s">
        <v>1885</v>
      </c>
      <c r="K903" s="11" t="s">
        <v>587</v>
      </c>
      <c r="L903" s="11" t="s">
        <v>7689</v>
      </c>
      <c r="M903" s="11" t="s">
        <v>481</v>
      </c>
      <c r="N903" s="13" t="s">
        <v>7979</v>
      </c>
      <c r="O903" s="11"/>
      <c r="P903" s="286"/>
    </row>
    <row r="904" spans="1:16" x14ac:dyDescent="0.3">
      <c r="A904" s="280" t="s">
        <v>516</v>
      </c>
      <c r="B904" s="12" t="s">
        <v>4680</v>
      </c>
      <c r="C904" s="11" t="s">
        <v>1881</v>
      </c>
      <c r="D904" s="11" t="s">
        <v>96</v>
      </c>
      <c r="E904" s="11" t="s">
        <v>1700</v>
      </c>
      <c r="F904" s="11" t="s">
        <v>517</v>
      </c>
      <c r="G904" s="11" t="s">
        <v>4679</v>
      </c>
      <c r="H904" s="11" t="s">
        <v>66</v>
      </c>
      <c r="I904" s="11" t="s">
        <v>4681</v>
      </c>
      <c r="J904" s="11" t="s">
        <v>1885</v>
      </c>
      <c r="K904" s="11" t="s">
        <v>587</v>
      </c>
      <c r="L904" s="11" t="s">
        <v>7689</v>
      </c>
      <c r="M904" s="11" t="s">
        <v>7654</v>
      </c>
      <c r="N904" s="13" t="s">
        <v>7979</v>
      </c>
      <c r="O904" s="11"/>
      <c r="P904" s="286"/>
    </row>
    <row r="905" spans="1:16" x14ac:dyDescent="0.3">
      <c r="A905" s="280" t="s">
        <v>516</v>
      </c>
      <c r="B905" s="12" t="s">
        <v>4662</v>
      </c>
      <c r="C905" s="11" t="s">
        <v>1881</v>
      </c>
      <c r="D905" s="11" t="s">
        <v>96</v>
      </c>
      <c r="E905" s="11" t="s">
        <v>759</v>
      </c>
      <c r="F905" s="11" t="s">
        <v>517</v>
      </c>
      <c r="G905" s="11" t="s">
        <v>4661</v>
      </c>
      <c r="H905" s="11" t="s">
        <v>66</v>
      </c>
      <c r="I905" s="11" t="s">
        <v>4663</v>
      </c>
      <c r="J905" s="11" t="s">
        <v>1885</v>
      </c>
      <c r="K905" s="11" t="s">
        <v>587</v>
      </c>
      <c r="L905" s="11" t="s">
        <v>7689</v>
      </c>
      <c r="M905" s="11" t="s">
        <v>481</v>
      </c>
      <c r="N905" s="13" t="s">
        <v>7979</v>
      </c>
      <c r="O905" s="11"/>
      <c r="P905" s="286"/>
    </row>
    <row r="906" spans="1:16" x14ac:dyDescent="0.3">
      <c r="A906" s="280" t="s">
        <v>516</v>
      </c>
      <c r="B906" s="12" t="s">
        <v>4665</v>
      </c>
      <c r="C906" s="11" t="s">
        <v>1881</v>
      </c>
      <c r="D906" s="11" t="s">
        <v>96</v>
      </c>
      <c r="E906" s="11" t="s">
        <v>759</v>
      </c>
      <c r="F906" s="11" t="s">
        <v>517</v>
      </c>
      <c r="G906" s="11" t="s">
        <v>4664</v>
      </c>
      <c r="H906" s="11" t="s">
        <v>66</v>
      </c>
      <c r="I906" s="11" t="s">
        <v>4666</v>
      </c>
      <c r="J906" s="11" t="s">
        <v>1885</v>
      </c>
      <c r="K906" s="11" t="s">
        <v>587</v>
      </c>
      <c r="L906" s="11" t="s">
        <v>7689</v>
      </c>
      <c r="M906" s="11" t="s">
        <v>274</v>
      </c>
      <c r="N906" s="13" t="s">
        <v>7979</v>
      </c>
      <c r="O906" s="11"/>
      <c r="P906" s="286"/>
    </row>
    <row r="907" spans="1:16" x14ac:dyDescent="0.3">
      <c r="A907" s="280" t="s">
        <v>516</v>
      </c>
      <c r="B907" s="12" t="s">
        <v>4668</v>
      </c>
      <c r="C907" s="11" t="s">
        <v>1881</v>
      </c>
      <c r="D907" s="11" t="s">
        <v>96</v>
      </c>
      <c r="E907" s="11" t="s">
        <v>759</v>
      </c>
      <c r="F907" s="11" t="s">
        <v>517</v>
      </c>
      <c r="G907" s="11" t="s">
        <v>4667</v>
      </c>
      <c r="H907" s="11" t="s">
        <v>66</v>
      </c>
      <c r="I907" s="11" t="s">
        <v>4669</v>
      </c>
      <c r="J907" s="11" t="s">
        <v>1885</v>
      </c>
      <c r="K907" s="11" t="s">
        <v>587</v>
      </c>
      <c r="L907" s="11" t="s">
        <v>7689</v>
      </c>
      <c r="M907" s="11" t="s">
        <v>7643</v>
      </c>
      <c r="N907" s="13" t="s">
        <v>7979</v>
      </c>
      <c r="O907" s="11"/>
      <c r="P907" s="286"/>
    </row>
    <row r="908" spans="1:16" x14ac:dyDescent="0.3">
      <c r="A908" s="280" t="s">
        <v>516</v>
      </c>
      <c r="B908" s="12" t="s">
        <v>4671</v>
      </c>
      <c r="C908" s="11" t="s">
        <v>1881</v>
      </c>
      <c r="D908" s="11" t="s">
        <v>96</v>
      </c>
      <c r="E908" s="11" t="s">
        <v>759</v>
      </c>
      <c r="F908" s="11" t="s">
        <v>517</v>
      </c>
      <c r="G908" s="11" t="s">
        <v>4670</v>
      </c>
      <c r="H908" s="11" t="s">
        <v>66</v>
      </c>
      <c r="I908" s="11" t="s">
        <v>4672</v>
      </c>
      <c r="J908" s="11" t="s">
        <v>1885</v>
      </c>
      <c r="K908" s="11" t="s">
        <v>587</v>
      </c>
      <c r="L908" s="11" t="s">
        <v>7689</v>
      </c>
      <c r="M908" s="11" t="s">
        <v>481</v>
      </c>
      <c r="N908" s="13" t="s">
        <v>7979</v>
      </c>
      <c r="O908" s="11"/>
      <c r="P908" s="286"/>
    </row>
    <row r="909" spans="1:16" x14ac:dyDescent="0.3">
      <c r="A909" s="280" t="s">
        <v>516</v>
      </c>
      <c r="B909" s="12" t="s">
        <v>4674</v>
      </c>
      <c r="C909" s="11" t="s">
        <v>1881</v>
      </c>
      <c r="D909" s="11" t="s">
        <v>96</v>
      </c>
      <c r="E909" s="11" t="s">
        <v>759</v>
      </c>
      <c r="F909" s="11" t="s">
        <v>517</v>
      </c>
      <c r="G909" s="11" t="s">
        <v>4673</v>
      </c>
      <c r="H909" s="11" t="s">
        <v>66</v>
      </c>
      <c r="I909" s="11" t="s">
        <v>4675</v>
      </c>
      <c r="J909" s="11" t="s">
        <v>1885</v>
      </c>
      <c r="K909" s="11" t="s">
        <v>587</v>
      </c>
      <c r="L909" s="11" t="s">
        <v>7689</v>
      </c>
      <c r="M909" s="11" t="s">
        <v>7643</v>
      </c>
      <c r="N909" s="13" t="s">
        <v>7979</v>
      </c>
      <c r="O909" s="11"/>
      <c r="P909" s="286"/>
    </row>
    <row r="910" spans="1:16" x14ac:dyDescent="0.3">
      <c r="A910" s="280" t="s">
        <v>516</v>
      </c>
      <c r="B910" s="12" t="s">
        <v>4538</v>
      </c>
      <c r="C910" s="11" t="s">
        <v>7561</v>
      </c>
      <c r="D910" s="11" t="s">
        <v>96</v>
      </c>
      <c r="E910" s="11" t="s">
        <v>759</v>
      </c>
      <c r="F910" s="11" t="s">
        <v>517</v>
      </c>
      <c r="G910" s="11" t="s">
        <v>4537</v>
      </c>
      <c r="H910" s="11" t="s">
        <v>66</v>
      </c>
      <c r="I910" s="11" t="s">
        <v>4539</v>
      </c>
      <c r="J910" s="11" t="s">
        <v>1885</v>
      </c>
      <c r="K910" s="11" t="s">
        <v>587</v>
      </c>
      <c r="L910" s="11" t="s">
        <v>7689</v>
      </c>
      <c r="M910" s="11" t="s">
        <v>481</v>
      </c>
      <c r="N910" s="13" t="s">
        <v>7979</v>
      </c>
      <c r="O910" s="11"/>
      <c r="P910" s="286"/>
    </row>
    <row r="911" spans="1:16" x14ac:dyDescent="0.3">
      <c r="A911" s="280" t="s">
        <v>516</v>
      </c>
      <c r="B911" s="12" t="s">
        <v>4541</v>
      </c>
      <c r="C911" s="11" t="s">
        <v>7561</v>
      </c>
      <c r="D911" s="11" t="s">
        <v>96</v>
      </c>
      <c r="E911" s="11" t="s">
        <v>1700</v>
      </c>
      <c r="F911" s="11" t="s">
        <v>517</v>
      </c>
      <c r="G911" s="11" t="s">
        <v>4540</v>
      </c>
      <c r="H911" s="11" t="s">
        <v>66</v>
      </c>
      <c r="I911" s="11" t="s">
        <v>4542</v>
      </c>
      <c r="J911" s="11" t="s">
        <v>1885</v>
      </c>
      <c r="K911" s="11" t="s">
        <v>587</v>
      </c>
      <c r="L911" s="11" t="s">
        <v>7689</v>
      </c>
      <c r="M911" s="11" t="s">
        <v>431</v>
      </c>
      <c r="N911" s="13" t="s">
        <v>7979</v>
      </c>
      <c r="O911" s="11"/>
      <c r="P911" s="286"/>
    </row>
    <row r="912" spans="1:16" x14ac:dyDescent="0.3">
      <c r="A912" s="280" t="s">
        <v>516</v>
      </c>
      <c r="B912" s="12" t="s">
        <v>4544</v>
      </c>
      <c r="C912" s="11" t="s">
        <v>7561</v>
      </c>
      <c r="D912" s="11" t="s">
        <v>96</v>
      </c>
      <c r="E912" s="11" t="s">
        <v>1700</v>
      </c>
      <c r="F912" s="11" t="s">
        <v>517</v>
      </c>
      <c r="G912" s="11" t="s">
        <v>4543</v>
      </c>
      <c r="H912" s="11" t="s">
        <v>66</v>
      </c>
      <c r="I912" s="11" t="s">
        <v>4545</v>
      </c>
      <c r="J912" s="11" t="s">
        <v>1885</v>
      </c>
      <c r="K912" s="11" t="s">
        <v>587</v>
      </c>
      <c r="L912" s="11" t="s">
        <v>7689</v>
      </c>
      <c r="M912" s="11" t="s">
        <v>431</v>
      </c>
      <c r="N912" s="13" t="s">
        <v>7979</v>
      </c>
      <c r="O912" s="11"/>
      <c r="P912" s="286"/>
    </row>
    <row r="913" spans="1:16" x14ac:dyDescent="0.3">
      <c r="A913" s="280" t="s">
        <v>516</v>
      </c>
      <c r="B913" s="12" t="s">
        <v>4547</v>
      </c>
      <c r="C913" s="11" t="s">
        <v>7561</v>
      </c>
      <c r="D913" s="11" t="s">
        <v>96</v>
      </c>
      <c r="E913" s="11" t="s">
        <v>1700</v>
      </c>
      <c r="F913" s="11" t="s">
        <v>517</v>
      </c>
      <c r="G913" s="11" t="s">
        <v>4546</v>
      </c>
      <c r="H913" s="11" t="s">
        <v>66</v>
      </c>
      <c r="I913" s="11" t="s">
        <v>4548</v>
      </c>
      <c r="J913" s="11" t="s">
        <v>1885</v>
      </c>
      <c r="K913" s="11" t="s">
        <v>587</v>
      </c>
      <c r="L913" s="11" t="s">
        <v>7689</v>
      </c>
      <c r="M913" s="11" t="s">
        <v>423</v>
      </c>
      <c r="N913" s="13" t="s">
        <v>7979</v>
      </c>
      <c r="O913" s="11"/>
      <c r="P913" s="286"/>
    </row>
    <row r="914" spans="1:16" x14ac:dyDescent="0.3">
      <c r="A914" s="280" t="s">
        <v>516</v>
      </c>
      <c r="B914" s="12" t="s">
        <v>4550</v>
      </c>
      <c r="C914" s="11" t="s">
        <v>7561</v>
      </c>
      <c r="D914" s="11" t="s">
        <v>96</v>
      </c>
      <c r="E914" s="11" t="s">
        <v>759</v>
      </c>
      <c r="F914" s="11" t="s">
        <v>517</v>
      </c>
      <c r="G914" s="11" t="s">
        <v>4549</v>
      </c>
      <c r="H914" s="11" t="s">
        <v>66</v>
      </c>
      <c r="I914" s="11" t="s">
        <v>4139</v>
      </c>
      <c r="J914" s="11" t="s">
        <v>1885</v>
      </c>
      <c r="K914" s="11" t="s">
        <v>587</v>
      </c>
      <c r="L914" s="11" t="s">
        <v>7689</v>
      </c>
      <c r="M914" s="11" t="s">
        <v>481</v>
      </c>
      <c r="N914" s="13" t="s">
        <v>7979</v>
      </c>
      <c r="O914" s="11"/>
      <c r="P914" s="286"/>
    </row>
    <row r="915" spans="1:16" x14ac:dyDescent="0.3">
      <c r="A915" s="280" t="s">
        <v>516</v>
      </c>
      <c r="B915" s="12" t="s">
        <v>4552</v>
      </c>
      <c r="C915" s="11" t="s">
        <v>7561</v>
      </c>
      <c r="D915" s="11" t="s">
        <v>96</v>
      </c>
      <c r="E915" s="11" t="s">
        <v>759</v>
      </c>
      <c r="F915" s="11" t="s">
        <v>517</v>
      </c>
      <c r="G915" s="11" t="s">
        <v>4551</v>
      </c>
      <c r="H915" s="11" t="s">
        <v>66</v>
      </c>
      <c r="I915" s="11" t="s">
        <v>4553</v>
      </c>
      <c r="J915" s="11" t="s">
        <v>1885</v>
      </c>
      <c r="K915" s="11" t="s">
        <v>587</v>
      </c>
      <c r="L915" s="11" t="s">
        <v>7689</v>
      </c>
      <c r="M915" s="11" t="s">
        <v>7643</v>
      </c>
      <c r="N915" s="13" t="s">
        <v>7979</v>
      </c>
      <c r="O915" s="11"/>
      <c r="P915" s="286"/>
    </row>
    <row r="916" spans="1:16" x14ac:dyDescent="0.3">
      <c r="A916" s="280" t="s">
        <v>516</v>
      </c>
      <c r="B916" s="12" t="s">
        <v>4555</v>
      </c>
      <c r="C916" s="11" t="s">
        <v>7561</v>
      </c>
      <c r="D916" s="11" t="s">
        <v>96</v>
      </c>
      <c r="E916" s="11" t="s">
        <v>759</v>
      </c>
      <c r="F916" s="11" t="s">
        <v>517</v>
      </c>
      <c r="G916" s="11" t="s">
        <v>4554</v>
      </c>
      <c r="H916" s="11" t="s">
        <v>66</v>
      </c>
      <c r="I916" s="11" t="s">
        <v>4556</v>
      </c>
      <c r="J916" s="11" t="s">
        <v>1885</v>
      </c>
      <c r="K916" s="11" t="s">
        <v>587</v>
      </c>
      <c r="L916" s="11" t="s">
        <v>7689</v>
      </c>
      <c r="M916" s="11" t="s">
        <v>7643</v>
      </c>
      <c r="N916" s="13" t="s">
        <v>7979</v>
      </c>
      <c r="O916" s="11"/>
      <c r="P916" s="286"/>
    </row>
    <row r="917" spans="1:16" x14ac:dyDescent="0.3">
      <c r="A917" s="280" t="s">
        <v>516</v>
      </c>
      <c r="B917" s="12" t="s">
        <v>4558</v>
      </c>
      <c r="C917" s="11" t="s">
        <v>7561</v>
      </c>
      <c r="D917" s="11" t="s">
        <v>96</v>
      </c>
      <c r="E917" s="11" t="s">
        <v>759</v>
      </c>
      <c r="F917" s="11" t="s">
        <v>517</v>
      </c>
      <c r="G917" s="11" t="s">
        <v>4557</v>
      </c>
      <c r="H917" s="11" t="s">
        <v>66</v>
      </c>
      <c r="I917" s="11" t="s">
        <v>4559</v>
      </c>
      <c r="J917" s="11" t="s">
        <v>1885</v>
      </c>
      <c r="K917" s="11" t="s">
        <v>587</v>
      </c>
      <c r="L917" s="11" t="s">
        <v>7689</v>
      </c>
      <c r="M917" s="11" t="s">
        <v>7643</v>
      </c>
      <c r="N917" s="13" t="s">
        <v>7979</v>
      </c>
      <c r="O917" s="11"/>
      <c r="P917" s="286"/>
    </row>
    <row r="918" spans="1:16" x14ac:dyDescent="0.3">
      <c r="A918" s="280" t="s">
        <v>516</v>
      </c>
      <c r="B918" s="12" t="s">
        <v>4561</v>
      </c>
      <c r="C918" s="11" t="s">
        <v>7561</v>
      </c>
      <c r="D918" s="11" t="s">
        <v>96</v>
      </c>
      <c r="E918" s="11" t="s">
        <v>759</v>
      </c>
      <c r="F918" s="11" t="s">
        <v>517</v>
      </c>
      <c r="G918" s="11" t="s">
        <v>4560</v>
      </c>
      <c r="H918" s="11" t="s">
        <v>66</v>
      </c>
      <c r="I918" s="11" t="s">
        <v>4562</v>
      </c>
      <c r="J918" s="11" t="s">
        <v>1885</v>
      </c>
      <c r="K918" s="11" t="s">
        <v>587</v>
      </c>
      <c r="L918" s="11" t="s">
        <v>7689</v>
      </c>
      <c r="M918" s="11" t="s">
        <v>477</v>
      </c>
      <c r="N918" s="13" t="s">
        <v>7979</v>
      </c>
      <c r="O918" s="11"/>
      <c r="P918" s="286"/>
    </row>
    <row r="919" spans="1:16" x14ac:dyDescent="0.3">
      <c r="A919" s="280" t="s">
        <v>516</v>
      </c>
      <c r="B919" s="12" t="s">
        <v>4564</v>
      </c>
      <c r="C919" s="11" t="s">
        <v>7561</v>
      </c>
      <c r="D919" s="11" t="s">
        <v>96</v>
      </c>
      <c r="E919" s="11" t="s">
        <v>759</v>
      </c>
      <c r="F919" s="11" t="s">
        <v>517</v>
      </c>
      <c r="G919" s="11" t="s">
        <v>4563</v>
      </c>
      <c r="H919" s="11" t="s">
        <v>66</v>
      </c>
      <c r="I919" s="11" t="s">
        <v>4565</v>
      </c>
      <c r="J919" s="11" t="s">
        <v>1885</v>
      </c>
      <c r="K919" s="11" t="s">
        <v>587</v>
      </c>
      <c r="L919" s="11" t="s">
        <v>7689</v>
      </c>
      <c r="M919" s="11" t="s">
        <v>493</v>
      </c>
      <c r="N919" s="13" t="s">
        <v>7979</v>
      </c>
      <c r="O919" s="11"/>
      <c r="P919" s="286"/>
    </row>
    <row r="920" spans="1:16" x14ac:dyDescent="0.3">
      <c r="A920" s="280" t="s">
        <v>516</v>
      </c>
      <c r="B920" s="12" t="s">
        <v>4567</v>
      </c>
      <c r="C920" s="11" t="s">
        <v>7561</v>
      </c>
      <c r="D920" s="11" t="s">
        <v>96</v>
      </c>
      <c r="E920" s="11" t="s">
        <v>759</v>
      </c>
      <c r="F920" s="11" t="s">
        <v>517</v>
      </c>
      <c r="G920" s="11" t="s">
        <v>4566</v>
      </c>
      <c r="H920" s="11" t="s">
        <v>66</v>
      </c>
      <c r="I920" s="11" t="s">
        <v>4568</v>
      </c>
      <c r="J920" s="11" t="s">
        <v>1885</v>
      </c>
      <c r="K920" s="11" t="s">
        <v>587</v>
      </c>
      <c r="L920" s="11" t="s">
        <v>7689</v>
      </c>
      <c r="M920" s="11" t="s">
        <v>481</v>
      </c>
      <c r="N920" s="13" t="s">
        <v>7979</v>
      </c>
      <c r="O920" s="11"/>
      <c r="P920" s="286"/>
    </row>
    <row r="921" spans="1:16" x14ac:dyDescent="0.3">
      <c r="A921" s="280" t="s">
        <v>516</v>
      </c>
      <c r="B921" s="12" t="s">
        <v>4570</v>
      </c>
      <c r="C921" s="11" t="s">
        <v>7561</v>
      </c>
      <c r="D921" s="11" t="s">
        <v>96</v>
      </c>
      <c r="E921" s="11" t="s">
        <v>759</v>
      </c>
      <c r="F921" s="11" t="s">
        <v>517</v>
      </c>
      <c r="G921" s="11" t="s">
        <v>4569</v>
      </c>
      <c r="H921" s="11" t="s">
        <v>66</v>
      </c>
      <c r="I921" s="11" t="s">
        <v>4571</v>
      </c>
      <c r="J921" s="11" t="s">
        <v>1885</v>
      </c>
      <c r="K921" s="11" t="s">
        <v>587</v>
      </c>
      <c r="L921" s="11" t="s">
        <v>7689</v>
      </c>
      <c r="M921" s="11" t="s">
        <v>7643</v>
      </c>
      <c r="N921" s="13" t="s">
        <v>7979</v>
      </c>
      <c r="O921" s="11"/>
      <c r="P921" s="286"/>
    </row>
    <row r="922" spans="1:16" x14ac:dyDescent="0.3">
      <c r="A922" s="280" t="s">
        <v>516</v>
      </c>
      <c r="B922" s="12" t="s">
        <v>4573</v>
      </c>
      <c r="C922" s="11" t="s">
        <v>7561</v>
      </c>
      <c r="D922" s="11" t="s">
        <v>96</v>
      </c>
      <c r="E922" s="11" t="s">
        <v>759</v>
      </c>
      <c r="F922" s="11" t="s">
        <v>517</v>
      </c>
      <c r="G922" s="11" t="s">
        <v>4572</v>
      </c>
      <c r="H922" s="11" t="s">
        <v>66</v>
      </c>
      <c r="I922" s="11" t="s">
        <v>4381</v>
      </c>
      <c r="J922" s="11" t="s">
        <v>1885</v>
      </c>
      <c r="K922" s="11" t="s">
        <v>587</v>
      </c>
      <c r="L922" s="11" t="s">
        <v>7689</v>
      </c>
      <c r="M922" s="11" t="s">
        <v>7566</v>
      </c>
      <c r="N922" s="13" t="s">
        <v>7979</v>
      </c>
      <c r="O922" s="11"/>
      <c r="P922" s="286"/>
    </row>
    <row r="923" spans="1:16" x14ac:dyDescent="0.3">
      <c r="A923" s="280" t="s">
        <v>516</v>
      </c>
      <c r="B923" s="12" t="s">
        <v>4575</v>
      </c>
      <c r="C923" s="11" t="s">
        <v>7561</v>
      </c>
      <c r="D923" s="11" t="s">
        <v>96</v>
      </c>
      <c r="E923" s="11" t="s">
        <v>759</v>
      </c>
      <c r="F923" s="11" t="s">
        <v>517</v>
      </c>
      <c r="G923" s="11" t="s">
        <v>4574</v>
      </c>
      <c r="H923" s="11" t="s">
        <v>66</v>
      </c>
      <c r="I923" s="11" t="s">
        <v>4576</v>
      </c>
      <c r="J923" s="11" t="s">
        <v>1885</v>
      </c>
      <c r="K923" s="11" t="s">
        <v>587</v>
      </c>
      <c r="L923" s="11" t="s">
        <v>7689</v>
      </c>
      <c r="M923" s="11" t="s">
        <v>481</v>
      </c>
      <c r="N923" s="13" t="s">
        <v>7979</v>
      </c>
      <c r="O923" s="11"/>
      <c r="P923" s="286"/>
    </row>
    <row r="924" spans="1:16" x14ac:dyDescent="0.3">
      <c r="A924" s="280" t="s">
        <v>516</v>
      </c>
      <c r="B924" s="12" t="s">
        <v>4578</v>
      </c>
      <c r="C924" s="11" t="s">
        <v>7561</v>
      </c>
      <c r="D924" s="11" t="s">
        <v>96</v>
      </c>
      <c r="E924" s="11" t="s">
        <v>759</v>
      </c>
      <c r="F924" s="11" t="s">
        <v>517</v>
      </c>
      <c r="G924" s="11" t="s">
        <v>4577</v>
      </c>
      <c r="H924" s="11" t="s">
        <v>66</v>
      </c>
      <c r="I924" s="11" t="s">
        <v>4579</v>
      </c>
      <c r="J924" s="11" t="s">
        <v>1885</v>
      </c>
      <c r="K924" s="11" t="s">
        <v>587</v>
      </c>
      <c r="L924" s="11" t="s">
        <v>7689</v>
      </c>
      <c r="M924" s="11" t="s">
        <v>7643</v>
      </c>
      <c r="N924" s="13" t="s">
        <v>7979</v>
      </c>
      <c r="O924" s="11"/>
      <c r="P924" s="286"/>
    </row>
    <row r="925" spans="1:16" x14ac:dyDescent="0.3">
      <c r="A925" s="280" t="s">
        <v>516</v>
      </c>
      <c r="B925" s="12" t="s">
        <v>4581</v>
      </c>
      <c r="C925" s="11" t="s">
        <v>7561</v>
      </c>
      <c r="D925" s="11" t="s">
        <v>96</v>
      </c>
      <c r="E925" s="11" t="s">
        <v>759</v>
      </c>
      <c r="F925" s="11" t="s">
        <v>517</v>
      </c>
      <c r="G925" s="11" t="s">
        <v>4580</v>
      </c>
      <c r="H925" s="11" t="s">
        <v>66</v>
      </c>
      <c r="I925" s="11" t="s">
        <v>4582</v>
      </c>
      <c r="J925" s="11" t="s">
        <v>1885</v>
      </c>
      <c r="K925" s="11" t="s">
        <v>587</v>
      </c>
      <c r="L925" s="11" t="s">
        <v>7689</v>
      </c>
      <c r="M925" s="11" t="s">
        <v>7643</v>
      </c>
      <c r="N925" s="13" t="s">
        <v>7979</v>
      </c>
      <c r="O925" s="11"/>
      <c r="P925" s="286"/>
    </row>
    <row r="926" spans="1:16" x14ac:dyDescent="0.3">
      <c r="A926" s="280" t="s">
        <v>516</v>
      </c>
      <c r="B926" s="12" t="s">
        <v>4584</v>
      </c>
      <c r="C926" s="11" t="s">
        <v>7561</v>
      </c>
      <c r="D926" s="11" t="s">
        <v>96</v>
      </c>
      <c r="E926" s="11" t="s">
        <v>759</v>
      </c>
      <c r="F926" s="11" t="s">
        <v>517</v>
      </c>
      <c r="G926" s="11" t="s">
        <v>4583</v>
      </c>
      <c r="H926" s="11" t="s">
        <v>66</v>
      </c>
      <c r="I926" s="11" t="s">
        <v>4585</v>
      </c>
      <c r="J926" s="11" t="s">
        <v>1885</v>
      </c>
      <c r="K926" s="11" t="s">
        <v>587</v>
      </c>
      <c r="L926" s="11" t="s">
        <v>7689</v>
      </c>
      <c r="M926" s="11" t="s">
        <v>481</v>
      </c>
      <c r="N926" s="13" t="s">
        <v>7979</v>
      </c>
      <c r="O926" s="11"/>
      <c r="P926" s="286"/>
    </row>
    <row r="927" spans="1:16" x14ac:dyDescent="0.3">
      <c r="A927" s="280" t="s">
        <v>516</v>
      </c>
      <c r="B927" s="12" t="s">
        <v>4587</v>
      </c>
      <c r="C927" s="11" t="s">
        <v>7561</v>
      </c>
      <c r="D927" s="11" t="s">
        <v>96</v>
      </c>
      <c r="E927" s="11" t="s">
        <v>759</v>
      </c>
      <c r="F927" s="11" t="s">
        <v>517</v>
      </c>
      <c r="G927" s="11" t="s">
        <v>4586</v>
      </c>
      <c r="H927" s="11" t="s">
        <v>66</v>
      </c>
      <c r="I927" s="11" t="s">
        <v>4588</v>
      </c>
      <c r="J927" s="11" t="s">
        <v>1885</v>
      </c>
      <c r="K927" s="11" t="s">
        <v>587</v>
      </c>
      <c r="L927" s="11" t="s">
        <v>7689</v>
      </c>
      <c r="M927" s="11" t="s">
        <v>7643</v>
      </c>
      <c r="N927" s="13" t="s">
        <v>7979</v>
      </c>
      <c r="O927" s="11"/>
      <c r="P927" s="286"/>
    </row>
    <row r="928" spans="1:16" x14ac:dyDescent="0.3">
      <c r="A928" s="280" t="s">
        <v>516</v>
      </c>
      <c r="B928" s="12" t="s">
        <v>4590</v>
      </c>
      <c r="C928" s="11" t="s">
        <v>7561</v>
      </c>
      <c r="D928" s="11" t="s">
        <v>96</v>
      </c>
      <c r="E928" s="11" t="s">
        <v>759</v>
      </c>
      <c r="F928" s="11" t="s">
        <v>517</v>
      </c>
      <c r="G928" s="11" t="s">
        <v>4589</v>
      </c>
      <c r="H928" s="11" t="s">
        <v>66</v>
      </c>
      <c r="I928" s="11" t="s">
        <v>4591</v>
      </c>
      <c r="J928" s="11" t="s">
        <v>1885</v>
      </c>
      <c r="K928" s="11" t="s">
        <v>587</v>
      </c>
      <c r="L928" s="11" t="s">
        <v>7689</v>
      </c>
      <c r="M928" s="11" t="s">
        <v>481</v>
      </c>
      <c r="N928" s="13" t="s">
        <v>7979</v>
      </c>
      <c r="O928" s="11"/>
      <c r="P928" s="286"/>
    </row>
    <row r="929" spans="1:16" x14ac:dyDescent="0.3">
      <c r="A929" s="280" t="s">
        <v>516</v>
      </c>
      <c r="B929" s="12" t="s">
        <v>4593</v>
      </c>
      <c r="C929" s="11" t="s">
        <v>7561</v>
      </c>
      <c r="D929" s="11" t="s">
        <v>96</v>
      </c>
      <c r="E929" s="11" t="s">
        <v>759</v>
      </c>
      <c r="F929" s="11" t="s">
        <v>517</v>
      </c>
      <c r="G929" s="11" t="s">
        <v>4592</v>
      </c>
      <c r="H929" s="11" t="s">
        <v>66</v>
      </c>
      <c r="I929" s="11" t="s">
        <v>4594</v>
      </c>
      <c r="J929" s="11" t="s">
        <v>1885</v>
      </c>
      <c r="K929" s="11" t="s">
        <v>587</v>
      </c>
      <c r="L929" s="11" t="s">
        <v>7689</v>
      </c>
      <c r="M929" s="11" t="s">
        <v>481</v>
      </c>
      <c r="N929" s="13" t="s">
        <v>7979</v>
      </c>
      <c r="O929" s="11"/>
      <c r="P929" s="286"/>
    </row>
    <row r="930" spans="1:16" x14ac:dyDescent="0.3">
      <c r="A930" s="280" t="s">
        <v>516</v>
      </c>
      <c r="B930" s="12" t="s">
        <v>4596</v>
      </c>
      <c r="C930" s="11" t="s">
        <v>7561</v>
      </c>
      <c r="D930" s="11" t="s">
        <v>96</v>
      </c>
      <c r="E930" s="11" t="s">
        <v>1700</v>
      </c>
      <c r="F930" s="11" t="s">
        <v>517</v>
      </c>
      <c r="G930" s="11" t="s">
        <v>4595</v>
      </c>
      <c r="H930" s="11" t="s">
        <v>66</v>
      </c>
      <c r="I930" s="11" t="s">
        <v>4597</v>
      </c>
      <c r="J930" s="11" t="s">
        <v>1885</v>
      </c>
      <c r="K930" s="11" t="s">
        <v>587</v>
      </c>
      <c r="L930" s="11" t="s">
        <v>7689</v>
      </c>
      <c r="M930" s="11" t="s">
        <v>7566</v>
      </c>
      <c r="N930" s="13" t="s">
        <v>7979</v>
      </c>
      <c r="O930" s="11"/>
      <c r="P930" s="286"/>
    </row>
    <row r="931" spans="1:16" x14ac:dyDescent="0.3">
      <c r="A931" s="280" t="s">
        <v>516</v>
      </c>
      <c r="B931" s="12" t="s">
        <v>4599</v>
      </c>
      <c r="C931" s="11" t="s">
        <v>7561</v>
      </c>
      <c r="D931" s="11" t="s">
        <v>96</v>
      </c>
      <c r="E931" s="11" t="s">
        <v>1700</v>
      </c>
      <c r="F931" s="11" t="s">
        <v>517</v>
      </c>
      <c r="G931" s="11" t="s">
        <v>4598</v>
      </c>
      <c r="H931" s="11" t="s">
        <v>66</v>
      </c>
      <c r="I931" s="11" t="s">
        <v>4600</v>
      </c>
      <c r="J931" s="11" t="s">
        <v>1885</v>
      </c>
      <c r="K931" s="11" t="s">
        <v>587</v>
      </c>
      <c r="L931" s="11" t="s">
        <v>7689</v>
      </c>
      <c r="M931" s="11" t="s">
        <v>7651</v>
      </c>
      <c r="N931" s="13" t="s">
        <v>7979</v>
      </c>
      <c r="O931" s="11"/>
      <c r="P931" s="286"/>
    </row>
    <row r="932" spans="1:16" x14ac:dyDescent="0.3">
      <c r="A932" s="280" t="s">
        <v>516</v>
      </c>
      <c r="B932" s="12" t="s">
        <v>4602</v>
      </c>
      <c r="C932" s="11" t="s">
        <v>7561</v>
      </c>
      <c r="D932" s="11" t="s">
        <v>96</v>
      </c>
      <c r="E932" s="11" t="s">
        <v>1700</v>
      </c>
      <c r="F932" s="11" t="s">
        <v>517</v>
      </c>
      <c r="G932" s="11" t="s">
        <v>4601</v>
      </c>
      <c r="H932" s="11" t="s">
        <v>66</v>
      </c>
      <c r="I932" s="11" t="s">
        <v>4603</v>
      </c>
      <c r="J932" s="11" t="s">
        <v>1885</v>
      </c>
      <c r="K932" s="11" t="s">
        <v>587</v>
      </c>
      <c r="L932" s="11" t="s">
        <v>7689</v>
      </c>
      <c r="M932" s="11" t="s">
        <v>7651</v>
      </c>
      <c r="N932" s="13" t="s">
        <v>7979</v>
      </c>
      <c r="O932" s="11"/>
      <c r="P932" s="286"/>
    </row>
    <row r="933" spans="1:16" x14ac:dyDescent="0.3">
      <c r="A933" s="280" t="s">
        <v>516</v>
      </c>
      <c r="B933" s="12" t="s">
        <v>4605</v>
      </c>
      <c r="C933" s="11" t="s">
        <v>7561</v>
      </c>
      <c r="D933" s="11" t="s">
        <v>96</v>
      </c>
      <c r="E933" s="11" t="s">
        <v>1700</v>
      </c>
      <c r="F933" s="11" t="s">
        <v>517</v>
      </c>
      <c r="G933" s="11" t="s">
        <v>4604</v>
      </c>
      <c r="H933" s="11" t="s">
        <v>66</v>
      </c>
      <c r="I933" s="11" t="s">
        <v>4606</v>
      </c>
      <c r="J933" s="11" t="s">
        <v>1885</v>
      </c>
      <c r="K933" s="11" t="s">
        <v>587</v>
      </c>
      <c r="L933" s="11" t="s">
        <v>7689</v>
      </c>
      <c r="M933" s="11" t="s">
        <v>7655</v>
      </c>
      <c r="N933" s="13" t="s">
        <v>7979</v>
      </c>
      <c r="O933" s="11"/>
      <c r="P933" s="286"/>
    </row>
    <row r="934" spans="1:16" x14ac:dyDescent="0.3">
      <c r="A934" s="280" t="s">
        <v>516</v>
      </c>
      <c r="B934" s="12" t="s">
        <v>2662</v>
      </c>
      <c r="C934" s="11" t="s">
        <v>7561</v>
      </c>
      <c r="D934" s="11" t="s">
        <v>96</v>
      </c>
      <c r="E934" s="11" t="s">
        <v>759</v>
      </c>
      <c r="F934" s="11" t="s">
        <v>428</v>
      </c>
      <c r="G934" s="11" t="s">
        <v>2661</v>
      </c>
      <c r="H934" s="11" t="s">
        <v>66</v>
      </c>
      <c r="I934" s="11" t="s">
        <v>2663</v>
      </c>
      <c r="J934" s="11" t="s">
        <v>1885</v>
      </c>
      <c r="K934" s="11" t="s">
        <v>587</v>
      </c>
      <c r="L934" s="11" t="s">
        <v>644</v>
      </c>
      <c r="M934" s="11" t="s">
        <v>431</v>
      </c>
      <c r="N934" s="13" t="s">
        <v>7979</v>
      </c>
      <c r="O934" s="11"/>
      <c r="P934" s="286"/>
    </row>
    <row r="935" spans="1:16" x14ac:dyDescent="0.3">
      <c r="A935" s="280" t="s">
        <v>516</v>
      </c>
      <c r="B935" s="12" t="s">
        <v>2605</v>
      </c>
      <c r="C935" s="11" t="s">
        <v>7561</v>
      </c>
      <c r="D935" s="11" t="s">
        <v>96</v>
      </c>
      <c r="E935" s="11" t="s">
        <v>759</v>
      </c>
      <c r="F935" s="11" t="s">
        <v>420</v>
      </c>
      <c r="G935" s="11" t="s">
        <v>2604</v>
      </c>
      <c r="H935" s="11" t="s">
        <v>66</v>
      </c>
      <c r="I935" s="11" t="s">
        <v>2606</v>
      </c>
      <c r="J935" s="11" t="s">
        <v>1885</v>
      </c>
      <c r="K935" s="11" t="s">
        <v>587</v>
      </c>
      <c r="L935" s="11" t="s">
        <v>644</v>
      </c>
      <c r="M935" s="11" t="s">
        <v>423</v>
      </c>
      <c r="N935" s="13" t="s">
        <v>7979</v>
      </c>
      <c r="O935" s="11"/>
      <c r="P935" s="286"/>
    </row>
    <row r="936" spans="1:16" x14ac:dyDescent="0.3">
      <c r="A936" s="280" t="s">
        <v>516</v>
      </c>
      <c r="B936" s="12" t="s">
        <v>4135</v>
      </c>
      <c r="C936" s="11" t="s">
        <v>7561</v>
      </c>
      <c r="D936" s="11" t="s">
        <v>96</v>
      </c>
      <c r="E936" s="11" t="s">
        <v>759</v>
      </c>
      <c r="F936" s="11" t="s">
        <v>478</v>
      </c>
      <c r="G936" s="11" t="s">
        <v>4134</v>
      </c>
      <c r="H936" s="11" t="s">
        <v>66</v>
      </c>
      <c r="I936" s="11" t="s">
        <v>4136</v>
      </c>
      <c r="J936" s="11" t="s">
        <v>1885</v>
      </c>
      <c r="K936" s="11" t="s">
        <v>587</v>
      </c>
      <c r="L936" s="11" t="s">
        <v>644</v>
      </c>
      <c r="M936" s="11" t="s">
        <v>481</v>
      </c>
      <c r="N936" s="13" t="s">
        <v>7979</v>
      </c>
      <c r="O936" s="11"/>
      <c r="P936" s="286"/>
    </row>
    <row r="937" spans="1:16" x14ac:dyDescent="0.3">
      <c r="A937" s="280" t="s">
        <v>516</v>
      </c>
      <c r="B937" s="12" t="s">
        <v>4608</v>
      </c>
      <c r="C937" s="11" t="s">
        <v>7561</v>
      </c>
      <c r="D937" s="11" t="s">
        <v>96</v>
      </c>
      <c r="E937" s="11" t="s">
        <v>1700</v>
      </c>
      <c r="F937" s="11" t="s">
        <v>517</v>
      </c>
      <c r="G937" s="11" t="s">
        <v>4607</v>
      </c>
      <c r="H937" s="11" t="s">
        <v>66</v>
      </c>
      <c r="I937" s="11" t="s">
        <v>4609</v>
      </c>
      <c r="J937" s="11" t="s">
        <v>1885</v>
      </c>
      <c r="K937" s="11" t="s">
        <v>587</v>
      </c>
      <c r="L937" s="11" t="s">
        <v>7689</v>
      </c>
      <c r="M937" s="11" t="s">
        <v>7656</v>
      </c>
      <c r="N937" s="13" t="s">
        <v>7979</v>
      </c>
      <c r="O937" s="11"/>
      <c r="P937" s="286"/>
    </row>
    <row r="938" spans="1:16" x14ac:dyDescent="0.3">
      <c r="A938" s="280" t="s">
        <v>516</v>
      </c>
      <c r="B938" s="12" t="s">
        <v>4611</v>
      </c>
      <c r="C938" s="11" t="s">
        <v>7561</v>
      </c>
      <c r="D938" s="11" t="s">
        <v>96</v>
      </c>
      <c r="E938" s="11" t="s">
        <v>1700</v>
      </c>
      <c r="F938" s="11" t="s">
        <v>517</v>
      </c>
      <c r="G938" s="11" t="s">
        <v>4610</v>
      </c>
      <c r="H938" s="11" t="s">
        <v>66</v>
      </c>
      <c r="I938" s="11" t="s">
        <v>4612</v>
      </c>
      <c r="J938" s="11" t="s">
        <v>1885</v>
      </c>
      <c r="K938" s="11" t="s">
        <v>587</v>
      </c>
      <c r="L938" s="11" t="s">
        <v>7689</v>
      </c>
      <c r="M938" s="11" t="s">
        <v>7656</v>
      </c>
      <c r="N938" s="13" t="s">
        <v>7979</v>
      </c>
      <c r="O938" s="11"/>
      <c r="P938" s="286"/>
    </row>
    <row r="939" spans="1:16" x14ac:dyDescent="0.3">
      <c r="A939" s="280" t="s">
        <v>516</v>
      </c>
      <c r="B939" s="12" t="s">
        <v>4614</v>
      </c>
      <c r="C939" s="11" t="s">
        <v>7561</v>
      </c>
      <c r="D939" s="11" t="s">
        <v>96</v>
      </c>
      <c r="E939" s="11" t="s">
        <v>759</v>
      </c>
      <c r="F939" s="11" t="s">
        <v>517</v>
      </c>
      <c r="G939" s="11" t="s">
        <v>4613</v>
      </c>
      <c r="H939" s="11" t="s">
        <v>66</v>
      </c>
      <c r="I939" s="11" t="s">
        <v>4615</v>
      </c>
      <c r="J939" s="11" t="s">
        <v>1885</v>
      </c>
      <c r="K939" s="11" t="s">
        <v>587</v>
      </c>
      <c r="L939" s="11" t="s">
        <v>7689</v>
      </c>
      <c r="M939" s="11" t="s">
        <v>7566</v>
      </c>
      <c r="N939" s="13" t="s">
        <v>7979</v>
      </c>
      <c r="O939" s="11"/>
      <c r="P939" s="286"/>
    </row>
    <row r="940" spans="1:16" x14ac:dyDescent="0.3">
      <c r="A940" s="280" t="s">
        <v>516</v>
      </c>
      <c r="B940" s="12" t="s">
        <v>4617</v>
      </c>
      <c r="C940" s="11" t="s">
        <v>7561</v>
      </c>
      <c r="D940" s="11" t="s">
        <v>96</v>
      </c>
      <c r="E940" s="11" t="s">
        <v>759</v>
      </c>
      <c r="F940" s="11" t="s">
        <v>517</v>
      </c>
      <c r="G940" s="11" t="s">
        <v>4616</v>
      </c>
      <c r="H940" s="11" t="s">
        <v>66</v>
      </c>
      <c r="I940" s="11" t="s">
        <v>4618</v>
      </c>
      <c r="J940" s="11" t="s">
        <v>1885</v>
      </c>
      <c r="K940" s="11" t="s">
        <v>587</v>
      </c>
      <c r="L940" s="11" t="s">
        <v>7689</v>
      </c>
      <c r="M940" s="11" t="s">
        <v>7566</v>
      </c>
      <c r="N940" s="13" t="s">
        <v>7979</v>
      </c>
      <c r="O940" s="11"/>
      <c r="P940" s="286"/>
    </row>
    <row r="941" spans="1:16" x14ac:dyDescent="0.3">
      <c r="A941" s="280" t="s">
        <v>516</v>
      </c>
      <c r="B941" s="12" t="s">
        <v>4620</v>
      </c>
      <c r="C941" s="11" t="s">
        <v>7561</v>
      </c>
      <c r="D941" s="11" t="s">
        <v>96</v>
      </c>
      <c r="E941" s="11" t="s">
        <v>759</v>
      </c>
      <c r="F941" s="11" t="s">
        <v>517</v>
      </c>
      <c r="G941" s="11" t="s">
        <v>4619</v>
      </c>
      <c r="H941" s="11" t="s">
        <v>66</v>
      </c>
      <c r="I941" s="11" t="s">
        <v>4621</v>
      </c>
      <c r="J941" s="11" t="s">
        <v>1885</v>
      </c>
      <c r="K941" s="11" t="s">
        <v>587</v>
      </c>
      <c r="L941" s="11" t="s">
        <v>7689</v>
      </c>
      <c r="M941" s="11" t="s">
        <v>7566</v>
      </c>
      <c r="N941" s="13" t="s">
        <v>7979</v>
      </c>
      <c r="O941" s="11"/>
      <c r="P941" s="286"/>
    </row>
    <row r="942" spans="1:16" x14ac:dyDescent="0.3">
      <c r="A942" s="280" t="s">
        <v>516</v>
      </c>
      <c r="B942" s="12" t="s">
        <v>4623</v>
      </c>
      <c r="C942" s="11" t="s">
        <v>7561</v>
      </c>
      <c r="D942" s="11" t="s">
        <v>96</v>
      </c>
      <c r="E942" s="11" t="s">
        <v>759</v>
      </c>
      <c r="F942" s="11" t="s">
        <v>517</v>
      </c>
      <c r="G942" s="11" t="s">
        <v>4622</v>
      </c>
      <c r="H942" s="11" t="s">
        <v>66</v>
      </c>
      <c r="I942" s="11" t="s">
        <v>4624</v>
      </c>
      <c r="J942" s="11" t="s">
        <v>1885</v>
      </c>
      <c r="K942" s="11" t="s">
        <v>587</v>
      </c>
      <c r="L942" s="11" t="s">
        <v>7689</v>
      </c>
      <c r="M942" s="11" t="s">
        <v>7643</v>
      </c>
      <c r="N942" s="13" t="s">
        <v>7979</v>
      </c>
      <c r="O942" s="11"/>
      <c r="P942" s="286"/>
    </row>
    <row r="943" spans="1:16" x14ac:dyDescent="0.3">
      <c r="A943" s="280" t="s">
        <v>516</v>
      </c>
      <c r="B943" s="12" t="s">
        <v>4626</v>
      </c>
      <c r="C943" s="11" t="s">
        <v>7561</v>
      </c>
      <c r="D943" s="11" t="s">
        <v>96</v>
      </c>
      <c r="E943" s="11" t="s">
        <v>759</v>
      </c>
      <c r="F943" s="11" t="s">
        <v>517</v>
      </c>
      <c r="G943" s="11" t="s">
        <v>4625</v>
      </c>
      <c r="H943" s="11" t="s">
        <v>66</v>
      </c>
      <c r="I943" s="11" t="s">
        <v>4627</v>
      </c>
      <c r="J943" s="11" t="s">
        <v>1885</v>
      </c>
      <c r="K943" s="11" t="s">
        <v>587</v>
      </c>
      <c r="L943" s="11" t="s">
        <v>7689</v>
      </c>
      <c r="M943" s="11" t="s">
        <v>7643</v>
      </c>
      <c r="N943" s="13" t="s">
        <v>7979</v>
      </c>
      <c r="O943" s="11"/>
      <c r="P943" s="286"/>
    </row>
    <row r="944" spans="1:16" x14ac:dyDescent="0.3">
      <c r="A944" s="280" t="s">
        <v>516</v>
      </c>
      <c r="B944" s="12" t="s">
        <v>4535</v>
      </c>
      <c r="C944" s="11" t="s">
        <v>7561</v>
      </c>
      <c r="D944" s="11" t="s">
        <v>96</v>
      </c>
      <c r="E944" s="11" t="s">
        <v>759</v>
      </c>
      <c r="F944" s="11" t="s">
        <v>514</v>
      </c>
      <c r="G944" s="11" t="s">
        <v>4534</v>
      </c>
      <c r="H944" s="11" t="s">
        <v>66</v>
      </c>
      <c r="I944" s="11" t="s">
        <v>4536</v>
      </c>
      <c r="J944" s="11" t="s">
        <v>1885</v>
      </c>
      <c r="K944" s="11" t="s">
        <v>587</v>
      </c>
      <c r="L944" s="11" t="s">
        <v>7689</v>
      </c>
      <c r="M944" s="11" t="s">
        <v>496</v>
      </c>
      <c r="N944" s="13" t="s">
        <v>7979</v>
      </c>
      <c r="O944" s="11"/>
      <c r="P944" s="286"/>
    </row>
    <row r="945" spans="1:16" x14ac:dyDescent="0.3">
      <c r="A945" s="280" t="s">
        <v>4322</v>
      </c>
      <c r="B945" s="12" t="s">
        <v>2904</v>
      </c>
      <c r="C945" s="11" t="s">
        <v>7561</v>
      </c>
      <c r="D945" s="11" t="s">
        <v>414</v>
      </c>
      <c r="E945" s="11" t="s">
        <v>759</v>
      </c>
      <c r="F945" s="11" t="s">
        <v>497</v>
      </c>
      <c r="G945" s="11" t="s">
        <v>4321</v>
      </c>
      <c r="H945" s="11" t="s">
        <v>66</v>
      </c>
      <c r="I945" s="11" t="s">
        <v>4324</v>
      </c>
      <c r="J945" s="11" t="s">
        <v>4323</v>
      </c>
      <c r="K945" s="11" t="s">
        <v>587</v>
      </c>
      <c r="L945" s="11" t="s">
        <v>644</v>
      </c>
      <c r="M945" s="11" t="s">
        <v>7567</v>
      </c>
      <c r="N945" s="13" t="s">
        <v>7979</v>
      </c>
      <c r="O945" s="11"/>
      <c r="P945" s="286"/>
    </row>
    <row r="946" spans="1:16" x14ac:dyDescent="0.3">
      <c r="A946" s="280" t="s">
        <v>4322</v>
      </c>
      <c r="B946" s="12" t="s">
        <v>2887</v>
      </c>
      <c r="C946" s="11" t="s">
        <v>7561</v>
      </c>
      <c r="D946" s="11" t="s">
        <v>414</v>
      </c>
      <c r="E946" s="11" t="s">
        <v>759</v>
      </c>
      <c r="F946" s="11" t="s">
        <v>497</v>
      </c>
      <c r="G946" s="11" t="s">
        <v>4325</v>
      </c>
      <c r="H946" s="11" t="s">
        <v>66</v>
      </c>
      <c r="I946" s="11" t="s">
        <v>4326</v>
      </c>
      <c r="J946" s="11" t="s">
        <v>4323</v>
      </c>
      <c r="K946" s="11" t="s">
        <v>587</v>
      </c>
      <c r="L946" s="11" t="s">
        <v>644</v>
      </c>
      <c r="M946" s="11" t="s">
        <v>7567</v>
      </c>
      <c r="N946" s="13" t="s">
        <v>7979</v>
      </c>
      <c r="O946" s="11"/>
      <c r="P946" s="286"/>
    </row>
    <row r="947" spans="1:16" x14ac:dyDescent="0.3">
      <c r="A947" s="280" t="s">
        <v>4322</v>
      </c>
      <c r="B947" s="12" t="s">
        <v>2909</v>
      </c>
      <c r="C947" s="11" t="s">
        <v>7561</v>
      </c>
      <c r="D947" s="11" t="s">
        <v>414</v>
      </c>
      <c r="E947" s="11" t="s">
        <v>759</v>
      </c>
      <c r="F947" s="11" t="s">
        <v>497</v>
      </c>
      <c r="G947" s="11" t="s">
        <v>4327</v>
      </c>
      <c r="H947" s="11" t="s">
        <v>66</v>
      </c>
      <c r="I947" s="11" t="s">
        <v>4328</v>
      </c>
      <c r="J947" s="11" t="s">
        <v>4323</v>
      </c>
      <c r="K947" s="11" t="s">
        <v>587</v>
      </c>
      <c r="L947" s="11" t="s">
        <v>644</v>
      </c>
      <c r="M947" s="11" t="s">
        <v>7567</v>
      </c>
      <c r="N947" s="13" t="s">
        <v>7979</v>
      </c>
      <c r="O947" s="11"/>
      <c r="P947" s="286"/>
    </row>
    <row r="948" spans="1:16" x14ac:dyDescent="0.3">
      <c r="A948" s="280" t="s">
        <v>4322</v>
      </c>
      <c r="B948" s="12" t="s">
        <v>2850</v>
      </c>
      <c r="C948" s="11" t="s">
        <v>7561</v>
      </c>
      <c r="D948" s="11" t="s">
        <v>414</v>
      </c>
      <c r="E948" s="11" t="s">
        <v>759</v>
      </c>
      <c r="F948" s="11" t="s">
        <v>497</v>
      </c>
      <c r="G948" s="11" t="s">
        <v>4329</v>
      </c>
      <c r="H948" s="11" t="s">
        <v>66</v>
      </c>
      <c r="I948" s="11" t="s">
        <v>4330</v>
      </c>
      <c r="J948" s="11" t="s">
        <v>4323</v>
      </c>
      <c r="K948" s="11" t="s">
        <v>587</v>
      </c>
      <c r="L948" s="11" t="s">
        <v>644</v>
      </c>
      <c r="M948" s="11" t="s">
        <v>7567</v>
      </c>
      <c r="N948" s="13" t="s">
        <v>7979</v>
      </c>
      <c r="O948" s="11"/>
      <c r="P948" s="286"/>
    </row>
    <row r="949" spans="1:16" x14ac:dyDescent="0.3">
      <c r="A949" s="280" t="s">
        <v>4322</v>
      </c>
      <c r="B949" s="12" t="s">
        <v>3005</v>
      </c>
      <c r="C949" s="11" t="s">
        <v>1881</v>
      </c>
      <c r="D949" s="11" t="s">
        <v>414</v>
      </c>
      <c r="E949" s="11" t="s">
        <v>759</v>
      </c>
      <c r="F949" s="11" t="s">
        <v>497</v>
      </c>
      <c r="G949" s="11" t="s">
        <v>4420</v>
      </c>
      <c r="H949" s="11" t="s">
        <v>66</v>
      </c>
      <c r="I949" s="11" t="s">
        <v>4421</v>
      </c>
      <c r="J949" s="11" t="s">
        <v>4323</v>
      </c>
      <c r="K949" s="11" t="s">
        <v>587</v>
      </c>
      <c r="L949" s="11" t="s">
        <v>644</v>
      </c>
      <c r="M949" s="11" t="s">
        <v>7567</v>
      </c>
      <c r="N949" s="13" t="s">
        <v>7979</v>
      </c>
      <c r="O949" s="11"/>
      <c r="P949" s="286"/>
    </row>
    <row r="950" spans="1:16" x14ac:dyDescent="0.3">
      <c r="A950" s="280" t="s">
        <v>4322</v>
      </c>
      <c r="B950" s="12" t="s">
        <v>3070</v>
      </c>
      <c r="C950" s="11" t="s">
        <v>1881</v>
      </c>
      <c r="D950" s="11" t="s">
        <v>414</v>
      </c>
      <c r="E950" s="11" t="s">
        <v>759</v>
      </c>
      <c r="F950" s="11" t="s">
        <v>497</v>
      </c>
      <c r="G950" s="11" t="s">
        <v>4422</v>
      </c>
      <c r="H950" s="11" t="s">
        <v>66</v>
      </c>
      <c r="I950" s="11" t="s">
        <v>4423</v>
      </c>
      <c r="J950" s="11" t="s">
        <v>4323</v>
      </c>
      <c r="K950" s="11" t="s">
        <v>587</v>
      </c>
      <c r="L950" s="11" t="s">
        <v>644</v>
      </c>
      <c r="M950" s="11" t="s">
        <v>7567</v>
      </c>
      <c r="N950" s="13" t="s">
        <v>7979</v>
      </c>
      <c r="O950" s="11"/>
      <c r="P950" s="286"/>
    </row>
    <row r="951" spans="1:16" x14ac:dyDescent="0.3">
      <c r="A951" s="280" t="s">
        <v>4322</v>
      </c>
      <c r="B951" s="12" t="s">
        <v>2210</v>
      </c>
      <c r="C951" s="11" t="s">
        <v>1881</v>
      </c>
      <c r="D951" s="11" t="s">
        <v>414</v>
      </c>
      <c r="E951" s="11" t="s">
        <v>759</v>
      </c>
      <c r="F951" s="11" t="s">
        <v>497</v>
      </c>
      <c r="G951" s="11" t="s">
        <v>4424</v>
      </c>
      <c r="H951" s="11" t="s">
        <v>66</v>
      </c>
      <c r="I951" s="11" t="s">
        <v>4425</v>
      </c>
      <c r="J951" s="11" t="s">
        <v>4323</v>
      </c>
      <c r="K951" s="11" t="s">
        <v>587</v>
      </c>
      <c r="L951" s="11" t="s">
        <v>644</v>
      </c>
      <c r="M951" s="11" t="s">
        <v>7567</v>
      </c>
      <c r="N951" s="13" t="s">
        <v>7979</v>
      </c>
      <c r="O951" s="11"/>
      <c r="P951" s="286"/>
    </row>
    <row r="952" spans="1:16" x14ac:dyDescent="0.3">
      <c r="A952" s="280" t="s">
        <v>4322</v>
      </c>
      <c r="B952" s="12" t="s">
        <v>2846</v>
      </c>
      <c r="C952" s="11" t="s">
        <v>1881</v>
      </c>
      <c r="D952" s="11" t="s">
        <v>414</v>
      </c>
      <c r="E952" s="11" t="s">
        <v>759</v>
      </c>
      <c r="F952" s="11" t="s">
        <v>497</v>
      </c>
      <c r="G952" s="11" t="s">
        <v>4426</v>
      </c>
      <c r="H952" s="11" t="s">
        <v>66</v>
      </c>
      <c r="I952" s="11" t="s">
        <v>4427</v>
      </c>
      <c r="J952" s="11" t="s">
        <v>4323</v>
      </c>
      <c r="K952" s="11" t="s">
        <v>587</v>
      </c>
      <c r="L952" s="11" t="s">
        <v>644</v>
      </c>
      <c r="M952" s="11" t="s">
        <v>7567</v>
      </c>
      <c r="N952" s="13" t="s">
        <v>7979</v>
      </c>
      <c r="O952" s="11"/>
      <c r="P952" s="286"/>
    </row>
    <row r="953" spans="1:16" x14ac:dyDescent="0.3">
      <c r="A953" s="280" t="s">
        <v>4322</v>
      </c>
      <c r="B953" s="12" t="s">
        <v>1911</v>
      </c>
      <c r="C953" s="11" t="s">
        <v>1881</v>
      </c>
      <c r="D953" s="11" t="s">
        <v>414</v>
      </c>
      <c r="E953" s="11" t="s">
        <v>759</v>
      </c>
      <c r="F953" s="11" t="s">
        <v>497</v>
      </c>
      <c r="G953" s="11" t="s">
        <v>4428</v>
      </c>
      <c r="H953" s="11" t="s">
        <v>66</v>
      </c>
      <c r="I953" s="11" t="s">
        <v>4429</v>
      </c>
      <c r="J953" s="11" t="s">
        <v>4323</v>
      </c>
      <c r="K953" s="11" t="s">
        <v>587</v>
      </c>
      <c r="L953" s="11" t="s">
        <v>644</v>
      </c>
      <c r="M953" s="11" t="s">
        <v>7567</v>
      </c>
      <c r="N953" s="13" t="s">
        <v>7979</v>
      </c>
      <c r="O953" s="11"/>
      <c r="P953" s="286"/>
    </row>
    <row r="954" spans="1:16" x14ac:dyDescent="0.3">
      <c r="A954" s="280" t="s">
        <v>4322</v>
      </c>
      <c r="B954" s="12" t="s">
        <v>2863</v>
      </c>
      <c r="C954" s="11" t="s">
        <v>1881</v>
      </c>
      <c r="D954" s="11" t="s">
        <v>414</v>
      </c>
      <c r="E954" s="11" t="s">
        <v>759</v>
      </c>
      <c r="F954" s="11" t="s">
        <v>497</v>
      </c>
      <c r="G954" s="11" t="s">
        <v>4430</v>
      </c>
      <c r="H954" s="11" t="s">
        <v>66</v>
      </c>
      <c r="I954" s="11" t="s">
        <v>4431</v>
      </c>
      <c r="J954" s="11" t="s">
        <v>4323</v>
      </c>
      <c r="K954" s="11" t="s">
        <v>587</v>
      </c>
      <c r="L954" s="11" t="s">
        <v>644</v>
      </c>
      <c r="M954" s="11" t="s">
        <v>7567</v>
      </c>
      <c r="N954" s="13" t="s">
        <v>7979</v>
      </c>
      <c r="O954" s="11"/>
      <c r="P954" s="286"/>
    </row>
    <row r="955" spans="1:16" x14ac:dyDescent="0.3">
      <c r="A955" s="280" t="s">
        <v>4322</v>
      </c>
      <c r="B955" s="12" t="s">
        <v>2866</v>
      </c>
      <c r="C955" s="11" t="s">
        <v>1881</v>
      </c>
      <c r="D955" s="11" t="s">
        <v>414</v>
      </c>
      <c r="E955" s="11" t="s">
        <v>759</v>
      </c>
      <c r="F955" s="11" t="s">
        <v>497</v>
      </c>
      <c r="G955" s="11" t="s">
        <v>4432</v>
      </c>
      <c r="H955" s="11" t="s">
        <v>66</v>
      </c>
      <c r="I955" s="11" t="s">
        <v>4433</v>
      </c>
      <c r="J955" s="11" t="s">
        <v>4323</v>
      </c>
      <c r="K955" s="11" t="s">
        <v>587</v>
      </c>
      <c r="L955" s="11" t="s">
        <v>644</v>
      </c>
      <c r="M955" s="11" t="s">
        <v>7567</v>
      </c>
      <c r="N955" s="13" t="s">
        <v>7979</v>
      </c>
      <c r="O955" s="11"/>
      <c r="P955" s="286"/>
    </row>
    <row r="956" spans="1:16" x14ac:dyDescent="0.3">
      <c r="A956" s="280" t="s">
        <v>4322</v>
      </c>
      <c r="B956" s="12" t="s">
        <v>2853</v>
      </c>
      <c r="C956" s="11" t="s">
        <v>1881</v>
      </c>
      <c r="D956" s="11" t="s">
        <v>414</v>
      </c>
      <c r="E956" s="11" t="s">
        <v>759</v>
      </c>
      <c r="F956" s="11" t="s">
        <v>497</v>
      </c>
      <c r="G956" s="11" t="s">
        <v>4434</v>
      </c>
      <c r="H956" s="11" t="s">
        <v>66</v>
      </c>
      <c r="I956" s="11" t="s">
        <v>4435</v>
      </c>
      <c r="J956" s="11" t="s">
        <v>4323</v>
      </c>
      <c r="K956" s="11" t="s">
        <v>587</v>
      </c>
      <c r="L956" s="11" t="s">
        <v>644</v>
      </c>
      <c r="M956" s="11" t="s">
        <v>7567</v>
      </c>
      <c r="N956" s="13" t="s">
        <v>7979</v>
      </c>
      <c r="O956" s="11"/>
      <c r="P956" s="286"/>
    </row>
    <row r="957" spans="1:16" x14ac:dyDescent="0.3">
      <c r="A957" s="280" t="s">
        <v>4322</v>
      </c>
      <c r="B957" s="12" t="s">
        <v>2856</v>
      </c>
      <c r="C957" s="11" t="s">
        <v>1881</v>
      </c>
      <c r="D957" s="11" t="s">
        <v>414</v>
      </c>
      <c r="E957" s="11" t="s">
        <v>759</v>
      </c>
      <c r="F957" s="11" t="s">
        <v>497</v>
      </c>
      <c r="G957" s="11" t="s">
        <v>4436</v>
      </c>
      <c r="H957" s="11" t="s">
        <v>66</v>
      </c>
      <c r="I957" s="11" t="s">
        <v>4437</v>
      </c>
      <c r="J957" s="11" t="s">
        <v>4323</v>
      </c>
      <c r="K957" s="11" t="s">
        <v>587</v>
      </c>
      <c r="L957" s="11" t="s">
        <v>644</v>
      </c>
      <c r="M957" s="11" t="s">
        <v>7567</v>
      </c>
      <c r="N957" s="13" t="s">
        <v>7979</v>
      </c>
      <c r="O957" s="11"/>
      <c r="P957" s="286"/>
    </row>
    <row r="958" spans="1:16" x14ac:dyDescent="0.3">
      <c r="A958" s="280" t="s">
        <v>4332</v>
      </c>
      <c r="B958" s="12" t="s">
        <v>2846</v>
      </c>
      <c r="C958" s="11" t="s">
        <v>7561</v>
      </c>
      <c r="D958" s="11" t="s">
        <v>414</v>
      </c>
      <c r="E958" s="11" t="s">
        <v>759</v>
      </c>
      <c r="F958" s="11" t="s">
        <v>497</v>
      </c>
      <c r="G958" s="11" t="s">
        <v>4331</v>
      </c>
      <c r="H958" s="11" t="s">
        <v>66</v>
      </c>
      <c r="I958" s="11" t="s">
        <v>4333</v>
      </c>
      <c r="J958" s="11" t="s">
        <v>4323</v>
      </c>
      <c r="K958" s="11" t="s">
        <v>587</v>
      </c>
      <c r="L958" s="11" t="s">
        <v>644</v>
      </c>
      <c r="M958" s="11" t="s">
        <v>7567</v>
      </c>
      <c r="N958" s="13" t="s">
        <v>7979</v>
      </c>
      <c r="O958" s="11"/>
      <c r="P958" s="286"/>
    </row>
    <row r="959" spans="1:16" x14ac:dyDescent="0.3">
      <c r="A959" s="280" t="s">
        <v>4332</v>
      </c>
      <c r="B959" s="12" t="s">
        <v>1911</v>
      </c>
      <c r="C959" s="11" t="s">
        <v>7561</v>
      </c>
      <c r="D959" s="11" t="s">
        <v>414</v>
      </c>
      <c r="E959" s="11" t="s">
        <v>759</v>
      </c>
      <c r="F959" s="11" t="s">
        <v>497</v>
      </c>
      <c r="G959" s="11" t="s">
        <v>4334</v>
      </c>
      <c r="H959" s="11" t="s">
        <v>66</v>
      </c>
      <c r="I959" s="11" t="s">
        <v>4335</v>
      </c>
      <c r="J959" s="11" t="s">
        <v>4323</v>
      </c>
      <c r="K959" s="11" t="s">
        <v>587</v>
      </c>
      <c r="L959" s="11" t="s">
        <v>644</v>
      </c>
      <c r="M959" s="11" t="s">
        <v>7567</v>
      </c>
      <c r="N959" s="13" t="s">
        <v>7979</v>
      </c>
      <c r="O959" s="11"/>
      <c r="P959" s="286"/>
    </row>
    <row r="960" spans="1:16" x14ac:dyDescent="0.3">
      <c r="A960" s="280" t="s">
        <v>4332</v>
      </c>
      <c r="B960" s="12" t="s">
        <v>2863</v>
      </c>
      <c r="C960" s="11" t="s">
        <v>7561</v>
      </c>
      <c r="D960" s="11" t="s">
        <v>414</v>
      </c>
      <c r="E960" s="11" t="s">
        <v>759</v>
      </c>
      <c r="F960" s="11" t="s">
        <v>497</v>
      </c>
      <c r="G960" s="11" t="s">
        <v>4336</v>
      </c>
      <c r="H960" s="11" t="s">
        <v>66</v>
      </c>
      <c r="I960" s="11" t="s">
        <v>4337</v>
      </c>
      <c r="J960" s="11" t="s">
        <v>4323</v>
      </c>
      <c r="K960" s="11" t="s">
        <v>587</v>
      </c>
      <c r="L960" s="11" t="s">
        <v>644</v>
      </c>
      <c r="M960" s="11" t="s">
        <v>7567</v>
      </c>
      <c r="N960" s="13" t="s">
        <v>7979</v>
      </c>
      <c r="O960" s="11"/>
      <c r="P960" s="286"/>
    </row>
    <row r="961" spans="1:16" x14ac:dyDescent="0.3">
      <c r="A961" s="280" t="s">
        <v>4332</v>
      </c>
      <c r="B961" s="12" t="s">
        <v>2866</v>
      </c>
      <c r="C961" s="11" t="s">
        <v>7561</v>
      </c>
      <c r="D961" s="11" t="s">
        <v>414</v>
      </c>
      <c r="E961" s="11" t="s">
        <v>759</v>
      </c>
      <c r="F961" s="11" t="s">
        <v>497</v>
      </c>
      <c r="G961" s="11" t="s">
        <v>4338</v>
      </c>
      <c r="H961" s="11" t="s">
        <v>66</v>
      </c>
      <c r="I961" s="11" t="s">
        <v>4339</v>
      </c>
      <c r="J961" s="11" t="s">
        <v>4323</v>
      </c>
      <c r="K961" s="11" t="s">
        <v>587</v>
      </c>
      <c r="L961" s="11" t="s">
        <v>644</v>
      </c>
      <c r="M961" s="11" t="s">
        <v>7567</v>
      </c>
      <c r="N961" s="13" t="s">
        <v>7979</v>
      </c>
      <c r="O961" s="11"/>
      <c r="P961" s="286"/>
    </row>
    <row r="962" spans="1:16" x14ac:dyDescent="0.3">
      <c r="A962" s="280" t="s">
        <v>4332</v>
      </c>
      <c r="B962" s="12" t="s">
        <v>2853</v>
      </c>
      <c r="C962" s="11" t="s">
        <v>1881</v>
      </c>
      <c r="D962" s="11" t="s">
        <v>414</v>
      </c>
      <c r="E962" s="11" t="s">
        <v>759</v>
      </c>
      <c r="F962" s="11" t="s">
        <v>497</v>
      </c>
      <c r="G962" s="11" t="s">
        <v>4438</v>
      </c>
      <c r="H962" s="11" t="s">
        <v>66</v>
      </c>
      <c r="I962" s="11" t="s">
        <v>4439</v>
      </c>
      <c r="J962" s="11" t="s">
        <v>4323</v>
      </c>
      <c r="K962" s="11" t="s">
        <v>587</v>
      </c>
      <c r="L962" s="11" t="s">
        <v>644</v>
      </c>
      <c r="M962" s="11" t="s">
        <v>7567</v>
      </c>
      <c r="N962" s="13" t="s">
        <v>7979</v>
      </c>
      <c r="O962" s="11"/>
      <c r="P962" s="286"/>
    </row>
    <row r="963" spans="1:16" x14ac:dyDescent="0.3">
      <c r="A963" s="280" t="s">
        <v>5658</v>
      </c>
      <c r="B963" s="12" t="s">
        <v>4720</v>
      </c>
      <c r="C963" s="11" t="s">
        <v>7561</v>
      </c>
      <c r="D963" s="11" t="s">
        <v>96</v>
      </c>
      <c r="E963" s="11" t="s">
        <v>759</v>
      </c>
      <c r="F963" s="11" t="s">
        <v>887</v>
      </c>
      <c r="G963" s="11" t="s">
        <v>5657</v>
      </c>
      <c r="H963" s="11" t="s">
        <v>66</v>
      </c>
      <c r="I963" s="11" t="s">
        <v>5659</v>
      </c>
      <c r="J963" s="11" t="s">
        <v>2067</v>
      </c>
      <c r="K963" s="11" t="s">
        <v>587</v>
      </c>
      <c r="L963" s="11" t="s">
        <v>346</v>
      </c>
      <c r="M963" s="11" t="s">
        <v>7590</v>
      </c>
      <c r="N963" s="13" t="s">
        <v>7979</v>
      </c>
      <c r="O963" s="11"/>
      <c r="P963" s="286"/>
    </row>
    <row r="964" spans="1:16" x14ac:dyDescent="0.3">
      <c r="A964" s="280" t="s">
        <v>2444</v>
      </c>
      <c r="B964" s="12" t="s">
        <v>2445</v>
      </c>
      <c r="C964" s="11" t="s">
        <v>7561</v>
      </c>
      <c r="D964" s="11" t="s">
        <v>96</v>
      </c>
      <c r="E964" s="11" t="s">
        <v>759</v>
      </c>
      <c r="F964" s="11" t="s">
        <v>411</v>
      </c>
      <c r="G964" s="11" t="s">
        <v>2443</v>
      </c>
      <c r="H964" s="11" t="s">
        <v>66</v>
      </c>
      <c r="I964" s="11" t="s">
        <v>2447</v>
      </c>
      <c r="J964" s="11" t="s">
        <v>2446</v>
      </c>
      <c r="K964" s="11" t="s">
        <v>587</v>
      </c>
      <c r="L964" s="11" t="s">
        <v>644</v>
      </c>
      <c r="M964" s="11" t="s">
        <v>415</v>
      </c>
      <c r="N964" s="13" t="s">
        <v>7979</v>
      </c>
      <c r="O964" s="11"/>
      <c r="P964" s="286"/>
    </row>
    <row r="965" spans="1:16" x14ac:dyDescent="0.3">
      <c r="A965" s="280" t="s">
        <v>2444</v>
      </c>
      <c r="B965" s="12" t="s">
        <v>2628</v>
      </c>
      <c r="C965" s="11" t="s">
        <v>1881</v>
      </c>
      <c r="D965" s="11" t="s">
        <v>96</v>
      </c>
      <c r="E965" s="11" t="s">
        <v>759</v>
      </c>
      <c r="F965" s="11" t="s">
        <v>420</v>
      </c>
      <c r="G965" s="11" t="s">
        <v>2627</v>
      </c>
      <c r="H965" s="11" t="s">
        <v>66</v>
      </c>
      <c r="I965" s="11" t="s">
        <v>2629</v>
      </c>
      <c r="J965" s="11" t="s">
        <v>2446</v>
      </c>
      <c r="K965" s="11" t="s">
        <v>587</v>
      </c>
      <c r="L965" s="11" t="s">
        <v>644</v>
      </c>
      <c r="M965" s="11" t="s">
        <v>423</v>
      </c>
      <c r="N965" s="13" t="s">
        <v>7979</v>
      </c>
      <c r="O965" s="11"/>
      <c r="P965" s="286"/>
    </row>
    <row r="966" spans="1:16" x14ac:dyDescent="0.3">
      <c r="A966" s="280" t="s">
        <v>2444</v>
      </c>
      <c r="B966" s="12" t="s">
        <v>2473</v>
      </c>
      <c r="C966" s="11" t="s">
        <v>7561</v>
      </c>
      <c r="D966" s="11" t="s">
        <v>96</v>
      </c>
      <c r="E966" s="11" t="s">
        <v>759</v>
      </c>
      <c r="F966" s="11" t="s">
        <v>411</v>
      </c>
      <c r="G966" s="11" t="s">
        <v>2472</v>
      </c>
      <c r="H966" s="11" t="s">
        <v>66</v>
      </c>
      <c r="I966" s="11" t="s">
        <v>2474</v>
      </c>
      <c r="J966" s="11" t="s">
        <v>2446</v>
      </c>
      <c r="K966" s="11" t="s">
        <v>587</v>
      </c>
      <c r="L966" s="11" t="s">
        <v>644</v>
      </c>
      <c r="M966" s="11" t="s">
        <v>415</v>
      </c>
      <c r="N966" s="13" t="s">
        <v>7979</v>
      </c>
      <c r="O966" s="11"/>
      <c r="P966" s="286"/>
    </row>
    <row r="967" spans="1:16" x14ac:dyDescent="0.3">
      <c r="A967" s="280" t="s">
        <v>2444</v>
      </c>
      <c r="B967" s="12" t="s">
        <v>3705</v>
      </c>
      <c r="C967" s="11" t="s">
        <v>7561</v>
      </c>
      <c r="D967" s="11" t="s">
        <v>96</v>
      </c>
      <c r="E967" s="11" t="s">
        <v>759</v>
      </c>
      <c r="F967" s="11" t="s">
        <v>452</v>
      </c>
      <c r="G967" s="11" t="s">
        <v>3975</v>
      </c>
      <c r="H967" s="11" t="s">
        <v>66</v>
      </c>
      <c r="I967" s="11" t="s">
        <v>3976</v>
      </c>
      <c r="J967" s="11" t="s">
        <v>2446</v>
      </c>
      <c r="K967" s="11" t="s">
        <v>587</v>
      </c>
      <c r="L967" s="11" t="s">
        <v>644</v>
      </c>
      <c r="M967" s="11" t="s">
        <v>455</v>
      </c>
      <c r="N967" s="13" t="s">
        <v>7979</v>
      </c>
      <c r="O967" s="11"/>
      <c r="P967" s="286"/>
    </row>
    <row r="968" spans="1:16" x14ac:dyDescent="0.3">
      <c r="A968" s="280" t="s">
        <v>2444</v>
      </c>
      <c r="B968" s="12" t="s">
        <v>2551</v>
      </c>
      <c r="C968" s="11" t="s">
        <v>1881</v>
      </c>
      <c r="D968" s="11" t="s">
        <v>96</v>
      </c>
      <c r="E968" s="11" t="s">
        <v>759</v>
      </c>
      <c r="F968" s="11" t="s">
        <v>411</v>
      </c>
      <c r="G968" s="11" t="s">
        <v>2550</v>
      </c>
      <c r="H968" s="11" t="s">
        <v>66</v>
      </c>
      <c r="I968" s="11" t="s">
        <v>2552</v>
      </c>
      <c r="J968" s="11" t="s">
        <v>2446</v>
      </c>
      <c r="K968" s="11" t="s">
        <v>587</v>
      </c>
      <c r="L968" s="11" t="s">
        <v>644</v>
      </c>
      <c r="M968" s="11" t="s">
        <v>415</v>
      </c>
      <c r="N968" s="13" t="s">
        <v>7979</v>
      </c>
      <c r="O968" s="11"/>
      <c r="P968" s="286"/>
    </row>
    <row r="969" spans="1:16" x14ac:dyDescent="0.3">
      <c r="A969" s="280" t="s">
        <v>2444</v>
      </c>
      <c r="B969" s="12" t="s">
        <v>2554</v>
      </c>
      <c r="C969" s="11" t="s">
        <v>1881</v>
      </c>
      <c r="D969" s="11" t="s">
        <v>96</v>
      </c>
      <c r="E969" s="11" t="s">
        <v>759</v>
      </c>
      <c r="F969" s="11" t="s">
        <v>411</v>
      </c>
      <c r="G969" s="11" t="s">
        <v>2553</v>
      </c>
      <c r="H969" s="11" t="s">
        <v>66</v>
      </c>
      <c r="I969" s="11" t="s">
        <v>2555</v>
      </c>
      <c r="J969" s="11" t="s">
        <v>2446</v>
      </c>
      <c r="K969" s="11" t="s">
        <v>587</v>
      </c>
      <c r="L969" s="11" t="s">
        <v>644</v>
      </c>
      <c r="M969" s="11" t="s">
        <v>415</v>
      </c>
      <c r="N969" s="13" t="s">
        <v>7979</v>
      </c>
      <c r="O969" s="11"/>
      <c r="P969" s="286"/>
    </row>
    <row r="970" spans="1:16" x14ac:dyDescent="0.3">
      <c r="A970" s="280" t="s">
        <v>2444</v>
      </c>
      <c r="B970" s="12" t="s">
        <v>2557</v>
      </c>
      <c r="C970" s="11" t="s">
        <v>1881</v>
      </c>
      <c r="D970" s="11" t="s">
        <v>96</v>
      </c>
      <c r="E970" s="11" t="s">
        <v>759</v>
      </c>
      <c r="F970" s="11" t="s">
        <v>411</v>
      </c>
      <c r="G970" s="11" t="s">
        <v>2556</v>
      </c>
      <c r="H970" s="11" t="s">
        <v>66</v>
      </c>
      <c r="I970" s="11" t="s">
        <v>2558</v>
      </c>
      <c r="J970" s="11" t="s">
        <v>2446</v>
      </c>
      <c r="K970" s="11" t="s">
        <v>587</v>
      </c>
      <c r="L970" s="11" t="s">
        <v>644</v>
      </c>
      <c r="M970" s="11" t="s">
        <v>415</v>
      </c>
      <c r="N970" s="13" t="s">
        <v>7979</v>
      </c>
      <c r="O970" s="11"/>
      <c r="P970" s="286"/>
    </row>
    <row r="971" spans="1:16" x14ac:dyDescent="0.3">
      <c r="A971" s="280" t="s">
        <v>2444</v>
      </c>
      <c r="B971" s="12" t="s">
        <v>3708</v>
      </c>
      <c r="C971" s="11" t="s">
        <v>1881</v>
      </c>
      <c r="D971" s="11" t="s">
        <v>96</v>
      </c>
      <c r="E971" s="11" t="s">
        <v>759</v>
      </c>
      <c r="F971" s="11" t="s">
        <v>452</v>
      </c>
      <c r="G971" s="11" t="s">
        <v>3994</v>
      </c>
      <c r="H971" s="11" t="s">
        <v>66</v>
      </c>
      <c r="I971" s="11" t="s">
        <v>3995</v>
      </c>
      <c r="J971" s="11" t="s">
        <v>2446</v>
      </c>
      <c r="K971" s="11" t="s">
        <v>587</v>
      </c>
      <c r="L971" s="11" t="s">
        <v>644</v>
      </c>
      <c r="M971" s="11" t="s">
        <v>455</v>
      </c>
      <c r="N971" s="13" t="s">
        <v>7979</v>
      </c>
      <c r="O971" s="11"/>
      <c r="P971" s="286"/>
    </row>
    <row r="972" spans="1:16" x14ac:dyDescent="0.3">
      <c r="A972" s="280" t="s">
        <v>2444</v>
      </c>
      <c r="B972" s="12" t="s">
        <v>4009</v>
      </c>
      <c r="C972" s="11" t="s">
        <v>1881</v>
      </c>
      <c r="D972" s="11" t="s">
        <v>96</v>
      </c>
      <c r="E972" s="11" t="s">
        <v>759</v>
      </c>
      <c r="F972" s="11" t="s">
        <v>452</v>
      </c>
      <c r="G972" s="11" t="s">
        <v>4008</v>
      </c>
      <c r="H972" s="11" t="s">
        <v>66</v>
      </c>
      <c r="I972" s="11" t="s">
        <v>4010</v>
      </c>
      <c r="J972" s="11" t="s">
        <v>2446</v>
      </c>
      <c r="K972" s="11" t="s">
        <v>587</v>
      </c>
      <c r="L972" s="11" t="s">
        <v>644</v>
      </c>
      <c r="M972" s="11" t="s">
        <v>455</v>
      </c>
      <c r="N972" s="13" t="s">
        <v>7979</v>
      </c>
      <c r="O972" s="11"/>
      <c r="P972" s="286"/>
    </row>
    <row r="973" spans="1:16" x14ac:dyDescent="0.3">
      <c r="A973" s="280" t="s">
        <v>2444</v>
      </c>
      <c r="B973" s="12" t="s">
        <v>2631</v>
      </c>
      <c r="C973" s="11" t="s">
        <v>1881</v>
      </c>
      <c r="D973" s="11" t="s">
        <v>96</v>
      </c>
      <c r="E973" s="11" t="s">
        <v>759</v>
      </c>
      <c r="F973" s="11" t="s">
        <v>420</v>
      </c>
      <c r="G973" s="11" t="s">
        <v>2630</v>
      </c>
      <c r="H973" s="11" t="s">
        <v>66</v>
      </c>
      <c r="I973" s="11" t="s">
        <v>2632</v>
      </c>
      <c r="J973" s="11" t="s">
        <v>2446</v>
      </c>
      <c r="K973" s="11" t="s">
        <v>587</v>
      </c>
      <c r="L973" s="11" t="s">
        <v>644</v>
      </c>
      <c r="M973" s="11" t="s">
        <v>423</v>
      </c>
      <c r="N973" s="13" t="s">
        <v>7979</v>
      </c>
      <c r="O973" s="11"/>
      <c r="P973" s="286"/>
    </row>
    <row r="974" spans="1:16" x14ac:dyDescent="0.3">
      <c r="A974" s="280" t="s">
        <v>2444</v>
      </c>
      <c r="B974" s="12" t="s">
        <v>2613</v>
      </c>
      <c r="C974" s="11" t="s">
        <v>7561</v>
      </c>
      <c r="D974" s="11" t="s">
        <v>96</v>
      </c>
      <c r="E974" s="11" t="s">
        <v>759</v>
      </c>
      <c r="F974" s="11" t="s">
        <v>420</v>
      </c>
      <c r="G974" s="11" t="s">
        <v>2612</v>
      </c>
      <c r="H974" s="11" t="s">
        <v>66</v>
      </c>
      <c r="I974" s="11" t="s">
        <v>2614</v>
      </c>
      <c r="J974" s="11" t="s">
        <v>2446</v>
      </c>
      <c r="K974" s="11" t="s">
        <v>587</v>
      </c>
      <c r="L974" s="11" t="s">
        <v>644</v>
      </c>
      <c r="M974" s="11" t="s">
        <v>423</v>
      </c>
      <c r="N974" s="13" t="s">
        <v>7979</v>
      </c>
      <c r="O974" s="11"/>
      <c r="P974" s="286"/>
    </row>
    <row r="975" spans="1:16" x14ac:dyDescent="0.3">
      <c r="A975" s="280" t="s">
        <v>4766</v>
      </c>
      <c r="B975" s="12" t="s">
        <v>5193</v>
      </c>
      <c r="C975" s="11" t="s">
        <v>7561</v>
      </c>
      <c r="D975" s="11" t="s">
        <v>96</v>
      </c>
      <c r="E975" s="11" t="s">
        <v>1700</v>
      </c>
      <c r="F975" s="11" t="s">
        <v>881</v>
      </c>
      <c r="G975" s="11" t="s">
        <v>5534</v>
      </c>
      <c r="H975" s="11" t="s">
        <v>66</v>
      </c>
      <c r="I975" s="11" t="s">
        <v>5535</v>
      </c>
      <c r="J975" s="11" t="s">
        <v>4744</v>
      </c>
      <c r="K975" s="11" t="s">
        <v>587</v>
      </c>
      <c r="L975" s="11" t="s">
        <v>346</v>
      </c>
      <c r="M975" s="11" t="s">
        <v>1362</v>
      </c>
      <c r="N975" s="13" t="s">
        <v>7979</v>
      </c>
      <c r="O975" s="11"/>
      <c r="P975" s="286"/>
    </row>
    <row r="976" spans="1:16" x14ac:dyDescent="0.3">
      <c r="A976" s="280" t="s">
        <v>4766</v>
      </c>
      <c r="B976" s="12" t="s">
        <v>5253</v>
      </c>
      <c r="C976" s="11" t="s">
        <v>7561</v>
      </c>
      <c r="D976" s="11" t="s">
        <v>106</v>
      </c>
      <c r="E976" s="11" t="s">
        <v>1700</v>
      </c>
      <c r="F976" s="11" t="s">
        <v>852</v>
      </c>
      <c r="G976" s="11" t="s">
        <v>5252</v>
      </c>
      <c r="H976" s="11" t="s">
        <v>66</v>
      </c>
      <c r="I976" s="11" t="s">
        <v>5254</v>
      </c>
      <c r="J976" s="11" t="s">
        <v>4744</v>
      </c>
      <c r="K976" s="11" t="s">
        <v>587</v>
      </c>
      <c r="L976" s="11" t="s">
        <v>346</v>
      </c>
      <c r="M976" s="11" t="s">
        <v>7591</v>
      </c>
      <c r="N976" s="13" t="s">
        <v>7979</v>
      </c>
      <c r="O976" s="11"/>
      <c r="P976" s="286"/>
    </row>
    <row r="977" spans="1:16" x14ac:dyDescent="0.3">
      <c r="A977" s="280" t="s">
        <v>4766</v>
      </c>
      <c r="B977" s="12" t="s">
        <v>5191</v>
      </c>
      <c r="C977" s="11" t="s">
        <v>7561</v>
      </c>
      <c r="D977" s="11" t="s">
        <v>106</v>
      </c>
      <c r="E977" s="11" t="s">
        <v>759</v>
      </c>
      <c r="F977" s="11" t="s">
        <v>845</v>
      </c>
      <c r="G977" s="11" t="s">
        <v>5190</v>
      </c>
      <c r="H977" s="11" t="s">
        <v>66</v>
      </c>
      <c r="I977" s="11" t="s">
        <v>5187</v>
      </c>
      <c r="J977" s="11" t="s">
        <v>4744</v>
      </c>
      <c r="K977" s="11" t="s">
        <v>587</v>
      </c>
      <c r="L977" s="11" t="s">
        <v>346</v>
      </c>
      <c r="M977" s="11" t="s">
        <v>7574</v>
      </c>
      <c r="N977" s="13" t="s">
        <v>7979</v>
      </c>
      <c r="O977" s="11"/>
      <c r="P977" s="286"/>
    </row>
    <row r="978" spans="1:16" x14ac:dyDescent="0.3">
      <c r="A978" s="280" t="s">
        <v>4766</v>
      </c>
      <c r="B978" s="12" t="s">
        <v>4803</v>
      </c>
      <c r="C978" s="11" t="s">
        <v>7561</v>
      </c>
      <c r="D978" s="11" t="s">
        <v>96</v>
      </c>
      <c r="E978" s="11" t="s">
        <v>759</v>
      </c>
      <c r="F978" s="11" t="s">
        <v>801</v>
      </c>
      <c r="G978" s="11" t="s">
        <v>4802</v>
      </c>
      <c r="H978" s="11" t="s">
        <v>66</v>
      </c>
      <c r="I978" s="11" t="s">
        <v>4804</v>
      </c>
      <c r="J978" s="11" t="s">
        <v>4744</v>
      </c>
      <c r="K978" s="11" t="s">
        <v>587</v>
      </c>
      <c r="L978" s="11" t="s">
        <v>346</v>
      </c>
      <c r="M978" s="11" t="s">
        <v>267</v>
      </c>
      <c r="N978" s="13" t="s">
        <v>7979</v>
      </c>
      <c r="O978" s="11"/>
      <c r="P978" s="286"/>
    </row>
    <row r="979" spans="1:16" x14ac:dyDescent="0.3">
      <c r="A979" s="280" t="s">
        <v>4766</v>
      </c>
      <c r="B979" s="12" t="s">
        <v>4845</v>
      </c>
      <c r="C979" s="11" t="s">
        <v>1881</v>
      </c>
      <c r="D979" s="11" t="s">
        <v>96</v>
      </c>
      <c r="E979" s="11" t="s">
        <v>1700</v>
      </c>
      <c r="F979" s="11" t="s">
        <v>803</v>
      </c>
      <c r="G979" s="11" t="s">
        <v>4844</v>
      </c>
      <c r="H979" s="11" t="s">
        <v>66</v>
      </c>
      <c r="I979" s="11" t="s">
        <v>4846</v>
      </c>
      <c r="J979" s="11" t="s">
        <v>4744</v>
      </c>
      <c r="K979" s="11" t="s">
        <v>587</v>
      </c>
      <c r="L979" s="11" t="s">
        <v>346</v>
      </c>
      <c r="M979" s="11" t="s">
        <v>240</v>
      </c>
      <c r="N979" s="13" t="s">
        <v>7979</v>
      </c>
      <c r="O979" s="11"/>
      <c r="P979" s="286"/>
    </row>
    <row r="980" spans="1:16" x14ac:dyDescent="0.3">
      <c r="A980" s="280" t="s">
        <v>4766</v>
      </c>
      <c r="B980" s="12" t="s">
        <v>4767</v>
      </c>
      <c r="C980" s="11" t="s">
        <v>7561</v>
      </c>
      <c r="D980" s="11" t="s">
        <v>96</v>
      </c>
      <c r="E980" s="11" t="s">
        <v>759</v>
      </c>
      <c r="F980" s="11" t="s">
        <v>799</v>
      </c>
      <c r="G980" s="11" t="s">
        <v>4765</v>
      </c>
      <c r="H980" s="11" t="s">
        <v>66</v>
      </c>
      <c r="I980" s="11" t="s">
        <v>4768</v>
      </c>
      <c r="J980" s="11" t="s">
        <v>4744</v>
      </c>
      <c r="K980" s="11" t="s">
        <v>587</v>
      </c>
      <c r="L980" s="11" t="s">
        <v>346</v>
      </c>
      <c r="M980" s="11" t="s">
        <v>240</v>
      </c>
      <c r="N980" s="13" t="s">
        <v>7979</v>
      </c>
      <c r="O980" s="11"/>
      <c r="P980" s="286"/>
    </row>
    <row r="981" spans="1:16" x14ac:dyDescent="0.3">
      <c r="A981" s="280" t="s">
        <v>4766</v>
      </c>
      <c r="B981" s="12" t="s">
        <v>4782</v>
      </c>
      <c r="C981" s="11" t="s">
        <v>1881</v>
      </c>
      <c r="D981" s="11" t="s">
        <v>96</v>
      </c>
      <c r="E981" s="11" t="s">
        <v>759</v>
      </c>
      <c r="F981" s="11" t="s">
        <v>799</v>
      </c>
      <c r="G981" s="11" t="s">
        <v>4781</v>
      </c>
      <c r="H981" s="11" t="s">
        <v>66</v>
      </c>
      <c r="I981" s="11" t="s">
        <v>4783</v>
      </c>
      <c r="J981" s="11" t="s">
        <v>4744</v>
      </c>
      <c r="K981" s="11" t="s">
        <v>587</v>
      </c>
      <c r="L981" s="11" t="s">
        <v>346</v>
      </c>
      <c r="M981" s="11" t="s">
        <v>240</v>
      </c>
      <c r="N981" s="13" t="s">
        <v>7979</v>
      </c>
      <c r="O981" s="11"/>
      <c r="P981" s="286"/>
    </row>
    <row r="982" spans="1:16" x14ac:dyDescent="0.3">
      <c r="A982" s="280" t="s">
        <v>4766</v>
      </c>
      <c r="B982" s="12" t="s">
        <v>5238</v>
      </c>
      <c r="C982" s="11" t="s">
        <v>7561</v>
      </c>
      <c r="D982" s="11" t="s">
        <v>106</v>
      </c>
      <c r="E982" s="11" t="s">
        <v>1700</v>
      </c>
      <c r="F982" s="11" t="s">
        <v>848</v>
      </c>
      <c r="G982" s="11" t="s">
        <v>5237</v>
      </c>
      <c r="H982" s="11" t="s">
        <v>66</v>
      </c>
      <c r="I982" s="11" t="s">
        <v>5239</v>
      </c>
      <c r="J982" s="11" t="s">
        <v>4744</v>
      </c>
      <c r="K982" s="11" t="s">
        <v>587</v>
      </c>
      <c r="L982" s="11" t="s">
        <v>346</v>
      </c>
      <c r="M982" s="11" t="s">
        <v>7562</v>
      </c>
      <c r="N982" s="13" t="s">
        <v>7979</v>
      </c>
      <c r="O982" s="11"/>
      <c r="P982" s="286"/>
    </row>
    <row r="983" spans="1:16" x14ac:dyDescent="0.3">
      <c r="A983" s="280" t="s">
        <v>4766</v>
      </c>
      <c r="B983" s="12" t="s">
        <v>4822</v>
      </c>
      <c r="C983" s="11" t="s">
        <v>7561</v>
      </c>
      <c r="D983" s="11" t="s">
        <v>96</v>
      </c>
      <c r="E983" s="11" t="s">
        <v>759</v>
      </c>
      <c r="F983" s="11" t="s">
        <v>801</v>
      </c>
      <c r="G983" s="11" t="s">
        <v>4821</v>
      </c>
      <c r="H983" s="11" t="s">
        <v>66</v>
      </c>
      <c r="I983" s="11" t="s">
        <v>4804</v>
      </c>
      <c r="J983" s="11" t="s">
        <v>4744</v>
      </c>
      <c r="K983" s="11" t="s">
        <v>587</v>
      </c>
      <c r="L983" s="11" t="s">
        <v>346</v>
      </c>
      <c r="M983" s="11" t="s">
        <v>267</v>
      </c>
      <c r="N983" s="13" t="s">
        <v>7979</v>
      </c>
      <c r="O983" s="11"/>
      <c r="P983" s="286"/>
    </row>
    <row r="984" spans="1:16" x14ac:dyDescent="0.3">
      <c r="A984" s="280" t="s">
        <v>4754</v>
      </c>
      <c r="B984" s="12" t="s">
        <v>3711</v>
      </c>
      <c r="C984" s="11" t="s">
        <v>17</v>
      </c>
      <c r="D984" s="11" t="s">
        <v>96</v>
      </c>
      <c r="E984" s="11" t="s">
        <v>759</v>
      </c>
      <c r="F984" s="11" t="s">
        <v>799</v>
      </c>
      <c r="G984" s="11" t="s">
        <v>4760</v>
      </c>
      <c r="H984" s="11" t="s">
        <v>66</v>
      </c>
      <c r="I984" s="11" t="s">
        <v>4761</v>
      </c>
      <c r="J984" s="11" t="s">
        <v>559</v>
      </c>
      <c r="K984" s="11" t="s">
        <v>587</v>
      </c>
      <c r="L984" s="11" t="s">
        <v>346</v>
      </c>
      <c r="M984" s="11" t="s">
        <v>240</v>
      </c>
      <c r="N984" s="13" t="s">
        <v>7979</v>
      </c>
      <c r="O984" s="11"/>
      <c r="P984" s="286"/>
    </row>
    <row r="985" spans="1:16" x14ac:dyDescent="0.3">
      <c r="A985" s="280" t="s">
        <v>4754</v>
      </c>
      <c r="B985" s="12" t="s">
        <v>3714</v>
      </c>
      <c r="C985" s="11" t="s">
        <v>17</v>
      </c>
      <c r="D985" s="11" t="s">
        <v>96</v>
      </c>
      <c r="E985" s="11" t="s">
        <v>759</v>
      </c>
      <c r="F985" s="11" t="s">
        <v>799</v>
      </c>
      <c r="G985" s="11" t="s">
        <v>4756</v>
      </c>
      <c r="H985" s="11" t="s">
        <v>66</v>
      </c>
      <c r="I985" s="11" t="s">
        <v>4757</v>
      </c>
      <c r="J985" s="11" t="s">
        <v>559</v>
      </c>
      <c r="K985" s="11" t="s">
        <v>587</v>
      </c>
      <c r="L985" s="11" t="s">
        <v>346</v>
      </c>
      <c r="M985" s="11" t="s">
        <v>240</v>
      </c>
      <c r="N985" s="13" t="s">
        <v>7979</v>
      </c>
      <c r="O985" s="11"/>
      <c r="P985" s="286"/>
    </row>
    <row r="986" spans="1:16" x14ac:dyDescent="0.3">
      <c r="A986" s="280" t="s">
        <v>4754</v>
      </c>
      <c r="B986" s="12" t="s">
        <v>3717</v>
      </c>
      <c r="C986" s="11" t="s">
        <v>17</v>
      </c>
      <c r="D986" s="11" t="s">
        <v>96</v>
      </c>
      <c r="E986" s="11" t="s">
        <v>759</v>
      </c>
      <c r="F986" s="11" t="s">
        <v>799</v>
      </c>
      <c r="G986" s="11" t="s">
        <v>4758</v>
      </c>
      <c r="H986" s="11" t="s">
        <v>66</v>
      </c>
      <c r="I986" s="11" t="s">
        <v>4759</v>
      </c>
      <c r="J986" s="11" t="s">
        <v>559</v>
      </c>
      <c r="K986" s="11" t="s">
        <v>587</v>
      </c>
      <c r="L986" s="11" t="s">
        <v>346</v>
      </c>
      <c r="M986" s="11" t="s">
        <v>240</v>
      </c>
      <c r="N986" s="13" t="s">
        <v>7979</v>
      </c>
      <c r="O986" s="11"/>
      <c r="P986" s="286"/>
    </row>
    <row r="987" spans="1:16" x14ac:dyDescent="0.3">
      <c r="A987" s="280" t="s">
        <v>4754</v>
      </c>
      <c r="B987" s="12" t="s">
        <v>3720</v>
      </c>
      <c r="C987" s="11" t="s">
        <v>1881</v>
      </c>
      <c r="D987" s="11" t="s">
        <v>96</v>
      </c>
      <c r="E987" s="11" t="s">
        <v>759</v>
      </c>
      <c r="F987" s="11" t="s">
        <v>799</v>
      </c>
      <c r="G987" s="11" t="s">
        <v>4753</v>
      </c>
      <c r="H987" s="11" t="s">
        <v>66</v>
      </c>
      <c r="I987" s="11" t="s">
        <v>4755</v>
      </c>
      <c r="J987" s="11" t="s">
        <v>559</v>
      </c>
      <c r="K987" s="11" t="s">
        <v>587</v>
      </c>
      <c r="L987" s="11" t="s">
        <v>346</v>
      </c>
      <c r="M987" s="11" t="s">
        <v>240</v>
      </c>
      <c r="N987" s="13" t="s">
        <v>7979</v>
      </c>
      <c r="O987" s="11"/>
      <c r="P987" s="286"/>
    </row>
    <row r="988" spans="1:16" x14ac:dyDescent="0.3">
      <c r="A988" s="280" t="s">
        <v>4754</v>
      </c>
      <c r="B988" s="12" t="s">
        <v>3730</v>
      </c>
      <c r="C988" s="11" t="s">
        <v>7561</v>
      </c>
      <c r="D988" s="11" t="s">
        <v>255</v>
      </c>
      <c r="E988" s="11" t="s">
        <v>5340</v>
      </c>
      <c r="F988" s="11" t="s">
        <v>863</v>
      </c>
      <c r="G988" s="11" t="s">
        <v>5339</v>
      </c>
      <c r="H988" s="11" t="s">
        <v>66</v>
      </c>
      <c r="I988" s="11" t="s">
        <v>5341</v>
      </c>
      <c r="J988" s="11" t="s">
        <v>4462</v>
      </c>
      <c r="K988" s="11" t="s">
        <v>587</v>
      </c>
      <c r="L988" s="11" t="s">
        <v>346</v>
      </c>
      <c r="M988" s="11" t="s">
        <v>7682</v>
      </c>
      <c r="N988" s="13" t="s">
        <v>7979</v>
      </c>
      <c r="O988" s="11"/>
      <c r="P988" s="286"/>
    </row>
    <row r="989" spans="1:16" x14ac:dyDescent="0.3">
      <c r="A989" s="280" t="s">
        <v>4754</v>
      </c>
      <c r="B989" s="12" t="s">
        <v>3550</v>
      </c>
      <c r="C989" s="11" t="s">
        <v>7561</v>
      </c>
      <c r="D989" s="11" t="s">
        <v>414</v>
      </c>
      <c r="E989" s="11" t="s">
        <v>2698</v>
      </c>
      <c r="F989" s="11" t="s">
        <v>863</v>
      </c>
      <c r="G989" s="11" t="s">
        <v>5342</v>
      </c>
      <c r="H989" s="11" t="s">
        <v>66</v>
      </c>
      <c r="I989" s="11" t="s">
        <v>5343</v>
      </c>
      <c r="J989" s="11" t="s">
        <v>4683</v>
      </c>
      <c r="K989" s="11" t="s">
        <v>587</v>
      </c>
      <c r="L989" s="11" t="s">
        <v>346</v>
      </c>
      <c r="M989" s="11" t="s">
        <v>7682</v>
      </c>
      <c r="N989" s="13" t="s">
        <v>7979</v>
      </c>
      <c r="O989" s="11"/>
      <c r="P989" s="286"/>
    </row>
    <row r="990" spans="1:16" x14ac:dyDescent="0.3">
      <c r="A990" s="280" t="s">
        <v>4754</v>
      </c>
      <c r="B990" s="12" t="s">
        <v>3690</v>
      </c>
      <c r="C990" s="11" t="s">
        <v>7561</v>
      </c>
      <c r="D990" s="11" t="s">
        <v>96</v>
      </c>
      <c r="E990" s="11" t="s">
        <v>2698</v>
      </c>
      <c r="F990" s="11" t="s">
        <v>863</v>
      </c>
      <c r="G990" s="11" t="s">
        <v>5344</v>
      </c>
      <c r="H990" s="11" t="s">
        <v>66</v>
      </c>
      <c r="I990" s="11" t="s">
        <v>5345</v>
      </c>
      <c r="J990" s="11" t="s">
        <v>559</v>
      </c>
      <c r="K990" s="11" t="s">
        <v>587</v>
      </c>
      <c r="L990" s="11" t="s">
        <v>346</v>
      </c>
      <c r="M990" s="11" t="s">
        <v>7682</v>
      </c>
      <c r="N990" s="13" t="s">
        <v>7979</v>
      </c>
      <c r="O990" s="11"/>
      <c r="P990" s="286"/>
    </row>
    <row r="991" spans="1:16" x14ac:dyDescent="0.3">
      <c r="A991" s="280" t="s">
        <v>4754</v>
      </c>
      <c r="B991" s="12" t="s">
        <v>2870</v>
      </c>
      <c r="C991" s="11" t="s">
        <v>7561</v>
      </c>
      <c r="D991" s="11" t="s">
        <v>96</v>
      </c>
      <c r="E991" s="11" t="s">
        <v>759</v>
      </c>
      <c r="F991" s="11" t="s">
        <v>881</v>
      </c>
      <c r="G991" s="11" t="s">
        <v>5536</v>
      </c>
      <c r="H991" s="11" t="s">
        <v>66</v>
      </c>
      <c r="I991" s="11" t="s">
        <v>5537</v>
      </c>
      <c r="J991" s="11" t="s">
        <v>559</v>
      </c>
      <c r="K991" s="11" t="s">
        <v>587</v>
      </c>
      <c r="L991" s="11" t="s">
        <v>346</v>
      </c>
      <c r="M991" s="11" t="s">
        <v>883</v>
      </c>
      <c r="N991" s="13" t="s">
        <v>7979</v>
      </c>
      <c r="O991" s="11"/>
      <c r="P991" s="286"/>
    </row>
    <row r="992" spans="1:16" x14ac:dyDescent="0.3">
      <c r="A992" s="280" t="s">
        <v>4754</v>
      </c>
      <c r="B992" s="12" t="s">
        <v>3750</v>
      </c>
      <c r="C992" s="11" t="s">
        <v>1881</v>
      </c>
      <c r="D992" s="11" t="s">
        <v>96</v>
      </c>
      <c r="E992" s="11" t="s">
        <v>759</v>
      </c>
      <c r="F992" s="11" t="s">
        <v>881</v>
      </c>
      <c r="G992" s="11" t="s">
        <v>5566</v>
      </c>
      <c r="H992" s="11" t="s">
        <v>66</v>
      </c>
      <c r="I992" s="11" t="s">
        <v>5567</v>
      </c>
      <c r="J992" s="11" t="s">
        <v>559</v>
      </c>
      <c r="K992" s="11" t="s">
        <v>587</v>
      </c>
      <c r="L992" s="11" t="s">
        <v>346</v>
      </c>
      <c r="M992" s="11" t="s">
        <v>883</v>
      </c>
      <c r="N992" s="13" t="s">
        <v>7979</v>
      </c>
      <c r="O992" s="11"/>
      <c r="P992" s="286"/>
    </row>
    <row r="993" spans="1:16" x14ac:dyDescent="0.3">
      <c r="A993" s="280" t="s">
        <v>4754</v>
      </c>
      <c r="B993" s="12" t="s">
        <v>2965</v>
      </c>
      <c r="C993" s="11" t="s">
        <v>7561</v>
      </c>
      <c r="D993" s="11" t="s">
        <v>96</v>
      </c>
      <c r="E993" s="11" t="s">
        <v>759</v>
      </c>
      <c r="F993" s="11" t="s">
        <v>884</v>
      </c>
      <c r="G993" s="11" t="s">
        <v>5600</v>
      </c>
      <c r="H993" s="11" t="s">
        <v>66</v>
      </c>
      <c r="I993" s="11" t="s">
        <v>5601</v>
      </c>
      <c r="J993" s="11" t="s">
        <v>559</v>
      </c>
      <c r="K993" s="11" t="s">
        <v>587</v>
      </c>
      <c r="L993" s="11" t="s">
        <v>346</v>
      </c>
      <c r="M993" s="11" t="s">
        <v>886</v>
      </c>
      <c r="N993" s="13" t="s">
        <v>7979</v>
      </c>
      <c r="O993" s="11"/>
      <c r="P993" s="286"/>
    </row>
    <row r="994" spans="1:16" x14ac:dyDescent="0.3">
      <c r="A994" s="280" t="s">
        <v>4754</v>
      </c>
      <c r="B994" s="12" t="s">
        <v>3672</v>
      </c>
      <c r="C994" s="11" t="s">
        <v>1881</v>
      </c>
      <c r="D994" s="11" t="s">
        <v>96</v>
      </c>
      <c r="E994" s="11" t="s">
        <v>759</v>
      </c>
      <c r="F994" s="11" t="s">
        <v>799</v>
      </c>
      <c r="G994" s="11" t="s">
        <v>4784</v>
      </c>
      <c r="H994" s="11" t="s">
        <v>66</v>
      </c>
      <c r="I994" s="11" t="s">
        <v>4785</v>
      </c>
      <c r="J994" s="11" t="s">
        <v>559</v>
      </c>
      <c r="K994" s="11" t="s">
        <v>587</v>
      </c>
      <c r="L994" s="11" t="s">
        <v>346</v>
      </c>
      <c r="M994" s="11" t="s">
        <v>240</v>
      </c>
      <c r="N994" s="13" t="s">
        <v>7979</v>
      </c>
      <c r="O994" s="11"/>
      <c r="P994" s="286"/>
    </row>
    <row r="995" spans="1:16" x14ac:dyDescent="0.3">
      <c r="A995" s="280" t="s">
        <v>4754</v>
      </c>
      <c r="B995" s="12" t="s">
        <v>3675</v>
      </c>
      <c r="C995" s="11" t="s">
        <v>1881</v>
      </c>
      <c r="D995" s="11" t="s">
        <v>255</v>
      </c>
      <c r="E995" s="11" t="s">
        <v>759</v>
      </c>
      <c r="F995" s="11" t="s">
        <v>863</v>
      </c>
      <c r="G995" s="11" t="s">
        <v>5361</v>
      </c>
      <c r="H995" s="11" t="s">
        <v>66</v>
      </c>
      <c r="I995" s="11" t="s">
        <v>5354</v>
      </c>
      <c r="J995" s="11" t="s">
        <v>4462</v>
      </c>
      <c r="K995" s="11" t="s">
        <v>587</v>
      </c>
      <c r="L995" s="11" t="s">
        <v>346</v>
      </c>
      <c r="M995" s="11" t="s">
        <v>7682</v>
      </c>
      <c r="N995" s="13" t="s">
        <v>7979</v>
      </c>
      <c r="O995" s="11"/>
      <c r="P995" s="286"/>
    </row>
    <row r="996" spans="1:16" x14ac:dyDescent="0.3">
      <c r="A996" s="280" t="s">
        <v>4754</v>
      </c>
      <c r="B996" s="12" t="s">
        <v>3699</v>
      </c>
      <c r="C996" s="11" t="s">
        <v>7561</v>
      </c>
      <c r="D996" s="11" t="s">
        <v>414</v>
      </c>
      <c r="E996" s="11" t="s">
        <v>2698</v>
      </c>
      <c r="F996" s="11" t="s">
        <v>863</v>
      </c>
      <c r="G996" s="11" t="s">
        <v>5353</v>
      </c>
      <c r="H996" s="11" t="s">
        <v>66</v>
      </c>
      <c r="I996" s="11" t="s">
        <v>5354</v>
      </c>
      <c r="J996" s="11" t="s">
        <v>4683</v>
      </c>
      <c r="K996" s="11" t="s">
        <v>587</v>
      </c>
      <c r="L996" s="11" t="s">
        <v>346</v>
      </c>
      <c r="M996" s="11" t="s">
        <v>7682</v>
      </c>
      <c r="N996" s="13" t="s">
        <v>7979</v>
      </c>
      <c r="O996" s="11"/>
      <c r="P996" s="286"/>
    </row>
    <row r="997" spans="1:16" x14ac:dyDescent="0.3">
      <c r="A997" s="280" t="s">
        <v>4754</v>
      </c>
      <c r="B997" s="12" t="s">
        <v>3702</v>
      </c>
      <c r="C997" s="11" t="s">
        <v>7561</v>
      </c>
      <c r="D997" s="11" t="s">
        <v>96</v>
      </c>
      <c r="E997" s="11" t="s">
        <v>2698</v>
      </c>
      <c r="F997" s="11" t="s">
        <v>863</v>
      </c>
      <c r="G997" s="11" t="s">
        <v>5355</v>
      </c>
      <c r="H997" s="11" t="s">
        <v>66</v>
      </c>
      <c r="I997" s="11" t="s">
        <v>5354</v>
      </c>
      <c r="J997" s="11" t="s">
        <v>559</v>
      </c>
      <c r="K997" s="11" t="s">
        <v>587</v>
      </c>
      <c r="L997" s="11" t="s">
        <v>346</v>
      </c>
      <c r="M997" s="11" t="s">
        <v>7682</v>
      </c>
      <c r="N997" s="13" t="s">
        <v>7979</v>
      </c>
      <c r="O997" s="11"/>
      <c r="P997" s="286"/>
    </row>
    <row r="998" spans="1:16" x14ac:dyDescent="0.3">
      <c r="A998" s="280" t="s">
        <v>4754</v>
      </c>
      <c r="B998" s="12" t="s">
        <v>3753</v>
      </c>
      <c r="C998" s="11" t="s">
        <v>1881</v>
      </c>
      <c r="D998" s="11" t="s">
        <v>96</v>
      </c>
      <c r="E998" s="11" t="s">
        <v>759</v>
      </c>
      <c r="F998" s="11" t="s">
        <v>881</v>
      </c>
      <c r="G998" s="11" t="s">
        <v>5564</v>
      </c>
      <c r="H998" s="11" t="s">
        <v>66</v>
      </c>
      <c r="I998" s="11" t="s">
        <v>5565</v>
      </c>
      <c r="J998" s="11" t="s">
        <v>559</v>
      </c>
      <c r="K998" s="11" t="s">
        <v>587</v>
      </c>
      <c r="L998" s="11" t="s">
        <v>346</v>
      </c>
      <c r="M998" s="11" t="s">
        <v>883</v>
      </c>
      <c r="N998" s="13" t="s">
        <v>7979</v>
      </c>
      <c r="O998" s="11"/>
      <c r="P998" s="286"/>
    </row>
    <row r="999" spans="1:16" x14ac:dyDescent="0.3">
      <c r="A999" s="280" t="s">
        <v>4754</v>
      </c>
      <c r="B999" s="12" t="s">
        <v>3733</v>
      </c>
      <c r="C999" s="11" t="s">
        <v>17</v>
      </c>
      <c r="D999" s="11" t="s">
        <v>96</v>
      </c>
      <c r="E999" s="11" t="s">
        <v>759</v>
      </c>
      <c r="F999" s="11" t="s">
        <v>884</v>
      </c>
      <c r="G999" s="11" t="s">
        <v>5626</v>
      </c>
      <c r="H999" s="11" t="s">
        <v>66</v>
      </c>
      <c r="I999" s="11" t="s">
        <v>5627</v>
      </c>
      <c r="J999" s="11" t="s">
        <v>559</v>
      </c>
      <c r="K999" s="11" t="s">
        <v>587</v>
      </c>
      <c r="L999" s="11" t="s">
        <v>346</v>
      </c>
      <c r="M999" s="11" t="s">
        <v>7684</v>
      </c>
      <c r="N999" s="13" t="s">
        <v>7979</v>
      </c>
      <c r="O999" s="11"/>
      <c r="P999" s="286"/>
    </row>
    <row r="1000" spans="1:16" x14ac:dyDescent="0.3">
      <c r="A1000" s="280" t="s">
        <v>4754</v>
      </c>
      <c r="B1000" s="12" t="s">
        <v>3560</v>
      </c>
      <c r="C1000" s="11" t="s">
        <v>7561</v>
      </c>
      <c r="D1000" s="11" t="s">
        <v>96</v>
      </c>
      <c r="E1000" s="11" t="s">
        <v>759</v>
      </c>
      <c r="F1000" s="11" t="s">
        <v>881</v>
      </c>
      <c r="G1000" s="11" t="s">
        <v>5568</v>
      </c>
      <c r="H1000" s="11" t="s">
        <v>66</v>
      </c>
      <c r="I1000" s="11" t="s">
        <v>5569</v>
      </c>
      <c r="J1000" s="11" t="s">
        <v>559</v>
      </c>
      <c r="K1000" s="11" t="s">
        <v>587</v>
      </c>
      <c r="L1000" s="11" t="s">
        <v>346</v>
      </c>
      <c r="M1000" s="11" t="s">
        <v>883</v>
      </c>
      <c r="N1000" s="13" t="s">
        <v>7979</v>
      </c>
      <c r="O1000" s="11"/>
      <c r="P1000" s="286"/>
    </row>
    <row r="1001" spans="1:16" x14ac:dyDescent="0.3">
      <c r="A1001" s="280" t="s">
        <v>4754</v>
      </c>
      <c r="B1001" s="12" t="s">
        <v>3684</v>
      </c>
      <c r="C1001" s="11" t="s">
        <v>7561</v>
      </c>
      <c r="D1001" s="11" t="s">
        <v>96</v>
      </c>
      <c r="E1001" s="11" t="s">
        <v>759</v>
      </c>
      <c r="F1001" s="11" t="s">
        <v>884</v>
      </c>
      <c r="G1001" s="11" t="s">
        <v>5621</v>
      </c>
      <c r="H1001" s="11" t="s">
        <v>66</v>
      </c>
      <c r="I1001" s="11" t="s">
        <v>5622</v>
      </c>
      <c r="J1001" s="11" t="s">
        <v>559</v>
      </c>
      <c r="K1001" s="11" t="s">
        <v>587</v>
      </c>
      <c r="L1001" s="11" t="s">
        <v>346</v>
      </c>
      <c r="M1001" s="11" t="s">
        <v>886</v>
      </c>
      <c r="N1001" s="13" t="s">
        <v>7979</v>
      </c>
      <c r="O1001" s="11"/>
      <c r="P1001" s="286"/>
    </row>
    <row r="1002" spans="1:16" x14ac:dyDescent="0.3">
      <c r="A1002" s="280" t="s">
        <v>4827</v>
      </c>
      <c r="B1002" s="12" t="s">
        <v>3535</v>
      </c>
      <c r="C1002" s="11" t="s">
        <v>1881</v>
      </c>
      <c r="D1002" s="11" t="s">
        <v>96</v>
      </c>
      <c r="E1002" s="11" t="s">
        <v>1700</v>
      </c>
      <c r="F1002" s="11" t="s">
        <v>803</v>
      </c>
      <c r="G1002" s="11" t="s">
        <v>4847</v>
      </c>
      <c r="H1002" s="11" t="s">
        <v>66</v>
      </c>
      <c r="I1002" s="11" t="s">
        <v>4848</v>
      </c>
      <c r="J1002" s="11" t="s">
        <v>4744</v>
      </c>
      <c r="K1002" s="11" t="s">
        <v>587</v>
      </c>
      <c r="L1002" s="11" t="s">
        <v>346</v>
      </c>
      <c r="M1002" s="11" t="s">
        <v>240</v>
      </c>
      <c r="N1002" s="13" t="s">
        <v>7979</v>
      </c>
      <c r="O1002" s="11"/>
      <c r="P1002" s="286"/>
    </row>
    <row r="1003" spans="1:16" x14ac:dyDescent="0.3">
      <c r="A1003" s="280" t="s">
        <v>4827</v>
      </c>
      <c r="B1003" s="12" t="s">
        <v>3538</v>
      </c>
      <c r="C1003" s="11" t="s">
        <v>1881</v>
      </c>
      <c r="D1003" s="11" t="s">
        <v>96</v>
      </c>
      <c r="E1003" s="11" t="s">
        <v>759</v>
      </c>
      <c r="F1003" s="11" t="s">
        <v>801</v>
      </c>
      <c r="G1003" s="11" t="s">
        <v>4826</v>
      </c>
      <c r="H1003" s="11" t="s">
        <v>66</v>
      </c>
      <c r="I1003" s="11" t="s">
        <v>4828</v>
      </c>
      <c r="J1003" s="11" t="s">
        <v>4744</v>
      </c>
      <c r="K1003" s="11" t="s">
        <v>587</v>
      </c>
      <c r="L1003" s="11" t="s">
        <v>346</v>
      </c>
      <c r="M1003" s="11" t="s">
        <v>653</v>
      </c>
      <c r="N1003" s="13" t="s">
        <v>7979</v>
      </c>
      <c r="O1003" s="11"/>
      <c r="P1003" s="286"/>
    </row>
    <row r="1004" spans="1:16" x14ac:dyDescent="0.3">
      <c r="A1004" s="280" t="s">
        <v>4827</v>
      </c>
      <c r="B1004" s="12" t="s">
        <v>3547</v>
      </c>
      <c r="C1004" s="11" t="s">
        <v>7561</v>
      </c>
      <c r="D1004" s="11" t="s">
        <v>96</v>
      </c>
      <c r="E1004" s="11" t="s">
        <v>1700</v>
      </c>
      <c r="F1004" s="11" t="s">
        <v>803</v>
      </c>
      <c r="G1004" s="11" t="s">
        <v>4852</v>
      </c>
      <c r="H1004" s="11" t="s">
        <v>66</v>
      </c>
      <c r="I1004" s="11" t="s">
        <v>4853</v>
      </c>
      <c r="J1004" s="11" t="s">
        <v>4744</v>
      </c>
      <c r="K1004" s="11" t="s">
        <v>587</v>
      </c>
      <c r="L1004" s="11" t="s">
        <v>346</v>
      </c>
      <c r="M1004" s="11" t="s">
        <v>240</v>
      </c>
      <c r="N1004" s="13" t="s">
        <v>7979</v>
      </c>
      <c r="O1004" s="11"/>
      <c r="P1004" s="286"/>
    </row>
    <row r="1005" spans="1:16" x14ac:dyDescent="0.3">
      <c r="A1005" s="280" t="s">
        <v>4876</v>
      </c>
      <c r="B1005" s="12" t="s">
        <v>3756</v>
      </c>
      <c r="C1005" s="11" t="s">
        <v>17</v>
      </c>
      <c r="D1005" s="11" t="s">
        <v>96</v>
      </c>
      <c r="E1005" s="11" t="s">
        <v>1700</v>
      </c>
      <c r="F1005" s="11" t="s">
        <v>803</v>
      </c>
      <c r="G1005" s="11" t="s">
        <v>4875</v>
      </c>
      <c r="H1005" s="11" t="s">
        <v>66</v>
      </c>
      <c r="I1005" s="11" t="s">
        <v>4877</v>
      </c>
      <c r="J1005" s="11" t="s">
        <v>2446</v>
      </c>
      <c r="K1005" s="11" t="s">
        <v>587</v>
      </c>
      <c r="L1005" s="11" t="s">
        <v>346</v>
      </c>
      <c r="M1005" s="11" t="s">
        <v>240</v>
      </c>
      <c r="N1005" s="13" t="s">
        <v>7979</v>
      </c>
      <c r="O1005" s="11"/>
      <c r="P1005" s="286"/>
    </row>
    <row r="1006" spans="1:16" x14ac:dyDescent="0.3">
      <c r="A1006" s="280" t="s">
        <v>4876</v>
      </c>
      <c r="B1006" s="12" t="s">
        <v>2251</v>
      </c>
      <c r="C1006" s="11" t="s">
        <v>1881</v>
      </c>
      <c r="D1006" s="11" t="s">
        <v>96</v>
      </c>
      <c r="E1006" s="11" t="s">
        <v>759</v>
      </c>
      <c r="F1006" s="11" t="s">
        <v>881</v>
      </c>
      <c r="G1006" s="11" t="s">
        <v>5560</v>
      </c>
      <c r="H1006" s="11" t="s">
        <v>66</v>
      </c>
      <c r="I1006" s="11" t="s">
        <v>5561</v>
      </c>
      <c r="J1006" s="11" t="s">
        <v>2446</v>
      </c>
      <c r="K1006" s="11" t="s">
        <v>587</v>
      </c>
      <c r="L1006" s="11" t="s">
        <v>346</v>
      </c>
      <c r="M1006" s="11" t="s">
        <v>883</v>
      </c>
      <c r="N1006" s="13" t="s">
        <v>7979</v>
      </c>
      <c r="O1006" s="11"/>
      <c r="P1006" s="286"/>
    </row>
    <row r="1007" spans="1:16" x14ac:dyDescent="0.3">
      <c r="A1007" s="280" t="s">
        <v>4876</v>
      </c>
      <c r="B1007" s="12" t="s">
        <v>3520</v>
      </c>
      <c r="C1007" s="11" t="s">
        <v>7561</v>
      </c>
      <c r="D1007" s="11" t="s">
        <v>96</v>
      </c>
      <c r="E1007" s="11" t="s">
        <v>759</v>
      </c>
      <c r="F1007" s="11" t="s">
        <v>881</v>
      </c>
      <c r="G1007" s="11" t="s">
        <v>5541</v>
      </c>
      <c r="H1007" s="11" t="s">
        <v>66</v>
      </c>
      <c r="I1007" s="11" t="s">
        <v>5542</v>
      </c>
      <c r="J1007" s="11" t="s">
        <v>2446</v>
      </c>
      <c r="K1007" s="11" t="s">
        <v>587</v>
      </c>
      <c r="L1007" s="11" t="s">
        <v>346</v>
      </c>
      <c r="M1007" s="11" t="s">
        <v>883</v>
      </c>
      <c r="N1007" s="13" t="s">
        <v>7979</v>
      </c>
      <c r="O1007" s="11"/>
      <c r="P1007" s="286"/>
    </row>
    <row r="1008" spans="1:16" x14ac:dyDescent="0.3">
      <c r="A1008" s="280" t="s">
        <v>4876</v>
      </c>
      <c r="B1008" s="12" t="s">
        <v>3741</v>
      </c>
      <c r="C1008" s="11" t="s">
        <v>1881</v>
      </c>
      <c r="D1008" s="11" t="s">
        <v>96</v>
      </c>
      <c r="E1008" s="11" t="s">
        <v>1700</v>
      </c>
      <c r="F1008" s="11" t="s">
        <v>881</v>
      </c>
      <c r="G1008" s="11" t="s">
        <v>5562</v>
      </c>
      <c r="H1008" s="11" t="s">
        <v>66</v>
      </c>
      <c r="I1008" s="11" t="s">
        <v>5563</v>
      </c>
      <c r="J1008" s="11" t="s">
        <v>2446</v>
      </c>
      <c r="K1008" s="11" t="s">
        <v>587</v>
      </c>
      <c r="L1008" s="11" t="s">
        <v>346</v>
      </c>
      <c r="M1008" s="11" t="s">
        <v>883</v>
      </c>
      <c r="N1008" s="13" t="s">
        <v>7979</v>
      </c>
      <c r="O1008" s="11"/>
      <c r="P1008" s="286"/>
    </row>
    <row r="1009" spans="1:16" x14ac:dyDescent="0.3">
      <c r="A1009" s="280" t="s">
        <v>4876</v>
      </c>
      <c r="B1009" s="12" t="s">
        <v>3744</v>
      </c>
      <c r="C1009" s="11" t="s">
        <v>7561</v>
      </c>
      <c r="D1009" s="11" t="s">
        <v>96</v>
      </c>
      <c r="E1009" s="11" t="s">
        <v>759</v>
      </c>
      <c r="F1009" s="11" t="s">
        <v>881</v>
      </c>
      <c r="G1009" s="11" t="s">
        <v>5543</v>
      </c>
      <c r="H1009" s="11" t="s">
        <v>66</v>
      </c>
      <c r="I1009" s="11" t="s">
        <v>5544</v>
      </c>
      <c r="J1009" s="11" t="s">
        <v>2446</v>
      </c>
      <c r="K1009" s="11" t="s">
        <v>587</v>
      </c>
      <c r="L1009" s="11" t="s">
        <v>346</v>
      </c>
      <c r="M1009" s="11" t="s">
        <v>883</v>
      </c>
      <c r="N1009" s="13" t="s">
        <v>7979</v>
      </c>
      <c r="O1009" s="11"/>
      <c r="P1009" s="286"/>
    </row>
    <row r="1010" spans="1:16" x14ac:dyDescent="0.3">
      <c r="A1010" s="280" t="s">
        <v>4867</v>
      </c>
      <c r="B1010" s="12" t="s">
        <v>5259</v>
      </c>
      <c r="C1010" s="11" t="s">
        <v>7561</v>
      </c>
      <c r="D1010" s="11" t="s">
        <v>106</v>
      </c>
      <c r="E1010" s="11" t="s">
        <v>1700</v>
      </c>
      <c r="F1010" s="11" t="s">
        <v>852</v>
      </c>
      <c r="G1010" s="11" t="s">
        <v>5258</v>
      </c>
      <c r="H1010" s="11" t="s">
        <v>66</v>
      </c>
      <c r="I1010" s="11" t="s">
        <v>5260</v>
      </c>
      <c r="J1010" s="11" t="s">
        <v>4744</v>
      </c>
      <c r="K1010" s="11" t="s">
        <v>587</v>
      </c>
      <c r="L1010" s="11" t="s">
        <v>346</v>
      </c>
      <c r="M1010" s="11" t="s">
        <v>855</v>
      </c>
      <c r="N1010" s="13" t="s">
        <v>7979</v>
      </c>
      <c r="O1010" s="11"/>
      <c r="P1010" s="286"/>
    </row>
    <row r="1011" spans="1:16" x14ac:dyDescent="0.3">
      <c r="A1011" s="280" t="s">
        <v>4867</v>
      </c>
      <c r="B1011" s="12" t="s">
        <v>5193</v>
      </c>
      <c r="C1011" s="11" t="s">
        <v>7561</v>
      </c>
      <c r="D1011" s="11" t="s">
        <v>106</v>
      </c>
      <c r="E1011" s="11" t="s">
        <v>759</v>
      </c>
      <c r="F1011" s="11" t="s">
        <v>845</v>
      </c>
      <c r="G1011" s="11" t="s">
        <v>5192</v>
      </c>
      <c r="H1011" s="11" t="s">
        <v>66</v>
      </c>
      <c r="I1011" s="11" t="s">
        <v>5187</v>
      </c>
      <c r="J1011" s="11" t="s">
        <v>4744</v>
      </c>
      <c r="K1011" s="11" t="s">
        <v>587</v>
      </c>
      <c r="L1011" s="11" t="s">
        <v>346</v>
      </c>
      <c r="M1011" s="11" t="s">
        <v>7574</v>
      </c>
      <c r="N1011" s="13" t="s">
        <v>7979</v>
      </c>
      <c r="O1011" s="11"/>
      <c r="P1011" s="286"/>
    </row>
    <row r="1012" spans="1:16" x14ac:dyDescent="0.3">
      <c r="A1012" s="280" t="s">
        <v>4867</v>
      </c>
      <c r="B1012" s="12" t="s">
        <v>4845</v>
      </c>
      <c r="C1012" s="11" t="s">
        <v>7561</v>
      </c>
      <c r="D1012" s="11" t="s">
        <v>255</v>
      </c>
      <c r="E1012" s="11" t="s">
        <v>759</v>
      </c>
      <c r="F1012" s="11" t="s">
        <v>866</v>
      </c>
      <c r="G1012" s="11" t="s">
        <v>5381</v>
      </c>
      <c r="H1012" s="11" t="s">
        <v>66</v>
      </c>
      <c r="I1012" s="11" t="s">
        <v>5382</v>
      </c>
      <c r="J1012" s="11" t="s">
        <v>5269</v>
      </c>
      <c r="K1012" s="11" t="s">
        <v>587</v>
      </c>
      <c r="L1012" s="11" t="s">
        <v>346</v>
      </c>
      <c r="M1012" s="11" t="s">
        <v>7657</v>
      </c>
      <c r="N1012" s="13" t="s">
        <v>7979</v>
      </c>
      <c r="O1012" s="11"/>
      <c r="P1012" s="286"/>
    </row>
    <row r="1013" spans="1:16" x14ac:dyDescent="0.3">
      <c r="A1013" s="280" t="s">
        <v>4867</v>
      </c>
      <c r="B1013" s="12" t="s">
        <v>5384</v>
      </c>
      <c r="C1013" s="11" t="s">
        <v>7561</v>
      </c>
      <c r="D1013" s="11" t="s">
        <v>414</v>
      </c>
      <c r="E1013" s="11" t="s">
        <v>2698</v>
      </c>
      <c r="F1013" s="11" t="s">
        <v>866</v>
      </c>
      <c r="G1013" s="11" t="s">
        <v>5383</v>
      </c>
      <c r="H1013" s="11" t="s">
        <v>66</v>
      </c>
      <c r="I1013" s="11" t="s">
        <v>5382</v>
      </c>
      <c r="J1013" s="11" t="s">
        <v>5272</v>
      </c>
      <c r="K1013" s="11" t="s">
        <v>587</v>
      </c>
      <c r="L1013" s="11" t="s">
        <v>346</v>
      </c>
      <c r="M1013" s="11" t="s">
        <v>7657</v>
      </c>
      <c r="N1013" s="13" t="s">
        <v>7979</v>
      </c>
      <c r="O1013" s="11"/>
      <c r="P1013" s="286"/>
    </row>
    <row r="1014" spans="1:16" x14ac:dyDescent="0.3">
      <c r="A1014" s="280" t="s">
        <v>4867</v>
      </c>
      <c r="B1014" s="12" t="s">
        <v>4767</v>
      </c>
      <c r="C1014" s="11" t="s">
        <v>7561</v>
      </c>
      <c r="D1014" s="11" t="s">
        <v>96</v>
      </c>
      <c r="E1014" s="11" t="s">
        <v>2698</v>
      </c>
      <c r="F1014" s="11" t="s">
        <v>866</v>
      </c>
      <c r="G1014" s="11" t="s">
        <v>5385</v>
      </c>
      <c r="H1014" s="11" t="s">
        <v>66</v>
      </c>
      <c r="I1014" s="11" t="s">
        <v>5382</v>
      </c>
      <c r="J1014" s="11" t="s">
        <v>4744</v>
      </c>
      <c r="K1014" s="11" t="s">
        <v>587</v>
      </c>
      <c r="L1014" s="11" t="s">
        <v>346</v>
      </c>
      <c r="M1014" s="11" t="s">
        <v>7657</v>
      </c>
      <c r="N1014" s="13" t="s">
        <v>7979</v>
      </c>
      <c r="O1014" s="11"/>
      <c r="P1014" s="286"/>
    </row>
    <row r="1015" spans="1:16" x14ac:dyDescent="0.3">
      <c r="A1015" s="280" t="s">
        <v>4867</v>
      </c>
      <c r="B1015" s="12" t="s">
        <v>5238</v>
      </c>
      <c r="C1015" s="11" t="s">
        <v>7561</v>
      </c>
      <c r="D1015" s="11" t="s">
        <v>106</v>
      </c>
      <c r="E1015" s="11" t="s">
        <v>1700</v>
      </c>
      <c r="F1015" s="11" t="s">
        <v>848</v>
      </c>
      <c r="G1015" s="11" t="s">
        <v>5240</v>
      </c>
      <c r="H1015" s="11" t="s">
        <v>66</v>
      </c>
      <c r="I1015" s="11" t="s">
        <v>5241</v>
      </c>
      <c r="J1015" s="11" t="s">
        <v>4744</v>
      </c>
      <c r="K1015" s="11" t="s">
        <v>587</v>
      </c>
      <c r="L1015" s="11" t="s">
        <v>346</v>
      </c>
      <c r="M1015" s="11" t="s">
        <v>7563</v>
      </c>
      <c r="N1015" s="13" t="s">
        <v>7979</v>
      </c>
      <c r="O1015" s="11"/>
      <c r="P1015" s="286"/>
    </row>
    <row r="1016" spans="1:16" x14ac:dyDescent="0.3">
      <c r="A1016" s="280" t="s">
        <v>4867</v>
      </c>
      <c r="B1016" s="12" t="s">
        <v>4822</v>
      </c>
      <c r="C1016" s="11" t="s">
        <v>1881</v>
      </c>
      <c r="D1016" s="11" t="s">
        <v>96</v>
      </c>
      <c r="E1016" s="11" t="s">
        <v>1700</v>
      </c>
      <c r="F1016" s="11" t="s">
        <v>803</v>
      </c>
      <c r="G1016" s="11" t="s">
        <v>4866</v>
      </c>
      <c r="H1016" s="11" t="s">
        <v>66</v>
      </c>
      <c r="I1016" s="11" t="s">
        <v>4868</v>
      </c>
      <c r="J1016" s="11" t="s">
        <v>4744</v>
      </c>
      <c r="K1016" s="11" t="s">
        <v>587</v>
      </c>
      <c r="L1016" s="11" t="s">
        <v>346</v>
      </c>
      <c r="M1016" s="11" t="s">
        <v>267</v>
      </c>
      <c r="N1016" s="13" t="s">
        <v>7979</v>
      </c>
      <c r="O1016" s="11"/>
      <c r="P1016" s="286"/>
    </row>
    <row r="1017" spans="1:16" x14ac:dyDescent="0.3">
      <c r="A1017" s="280" t="s">
        <v>4870</v>
      </c>
      <c r="B1017" s="12" t="s">
        <v>3714</v>
      </c>
      <c r="C1017" s="11" t="s">
        <v>7561</v>
      </c>
      <c r="D1017" s="11" t="s">
        <v>255</v>
      </c>
      <c r="E1017" s="11" t="s">
        <v>759</v>
      </c>
      <c r="F1017" s="11" t="s">
        <v>863</v>
      </c>
      <c r="G1017" s="11" t="s">
        <v>5325</v>
      </c>
      <c r="H1017" s="11" t="s">
        <v>66</v>
      </c>
      <c r="I1017" s="11" t="s">
        <v>5327</v>
      </c>
      <c r="J1017" s="11" t="s">
        <v>5326</v>
      </c>
      <c r="K1017" s="11" t="s">
        <v>587</v>
      </c>
      <c r="L1017" s="11" t="s">
        <v>346</v>
      </c>
      <c r="M1017" s="11" t="s">
        <v>7658</v>
      </c>
      <c r="N1017" s="13" t="s">
        <v>7979</v>
      </c>
      <c r="O1017" s="11"/>
      <c r="P1017" s="286"/>
    </row>
    <row r="1018" spans="1:16" x14ac:dyDescent="0.3">
      <c r="A1018" s="280" t="s">
        <v>4870</v>
      </c>
      <c r="B1018" s="12" t="s">
        <v>3717</v>
      </c>
      <c r="C1018" s="11" t="s">
        <v>7561</v>
      </c>
      <c r="D1018" s="11" t="s">
        <v>414</v>
      </c>
      <c r="E1018" s="11" t="s">
        <v>2698</v>
      </c>
      <c r="F1018" s="11" t="s">
        <v>863</v>
      </c>
      <c r="G1018" s="11" t="s">
        <v>5328</v>
      </c>
      <c r="H1018" s="11" t="s">
        <v>66</v>
      </c>
      <c r="I1018" s="11" t="s">
        <v>5329</v>
      </c>
      <c r="J1018" s="11" t="s">
        <v>4126</v>
      </c>
      <c r="K1018" s="11" t="s">
        <v>587</v>
      </c>
      <c r="L1018" s="11" t="s">
        <v>346</v>
      </c>
      <c r="M1018" s="11" t="s">
        <v>7658</v>
      </c>
      <c r="N1018" s="13" t="s">
        <v>7979</v>
      </c>
      <c r="O1018" s="11"/>
      <c r="P1018" s="286"/>
    </row>
    <row r="1019" spans="1:16" x14ac:dyDescent="0.3">
      <c r="A1019" s="280" t="s">
        <v>4870</v>
      </c>
      <c r="B1019" s="12" t="s">
        <v>3720</v>
      </c>
      <c r="C1019" s="11" t="s">
        <v>7561</v>
      </c>
      <c r="D1019" s="11" t="s">
        <v>96</v>
      </c>
      <c r="E1019" s="11" t="s">
        <v>2698</v>
      </c>
      <c r="F1019" s="11" t="s">
        <v>863</v>
      </c>
      <c r="G1019" s="11" t="s">
        <v>5330</v>
      </c>
      <c r="H1019" s="11" t="s">
        <v>66</v>
      </c>
      <c r="I1019" s="11" t="s">
        <v>5331</v>
      </c>
      <c r="J1019" s="11" t="s">
        <v>1885</v>
      </c>
      <c r="K1019" s="11" t="s">
        <v>587</v>
      </c>
      <c r="L1019" s="11" t="s">
        <v>346</v>
      </c>
      <c r="M1019" s="11" t="s">
        <v>7658</v>
      </c>
      <c r="N1019" s="13" t="s">
        <v>7979</v>
      </c>
      <c r="O1019" s="11"/>
      <c r="P1019" s="286"/>
    </row>
    <row r="1020" spans="1:16" x14ac:dyDescent="0.3">
      <c r="A1020" s="280" t="s">
        <v>4870</v>
      </c>
      <c r="B1020" s="12" t="s">
        <v>3675</v>
      </c>
      <c r="C1020" s="11" t="s">
        <v>1881</v>
      </c>
      <c r="D1020" s="11" t="s">
        <v>255</v>
      </c>
      <c r="E1020" s="11" t="s">
        <v>759</v>
      </c>
      <c r="F1020" s="11" t="s">
        <v>863</v>
      </c>
      <c r="G1020" s="11" t="s">
        <v>5363</v>
      </c>
      <c r="H1020" s="11" t="s">
        <v>66</v>
      </c>
      <c r="I1020" s="11" t="s">
        <v>5352</v>
      </c>
      <c r="J1020" s="11" t="s">
        <v>5326</v>
      </c>
      <c r="K1020" s="11" t="s">
        <v>587</v>
      </c>
      <c r="L1020" s="11" t="s">
        <v>346</v>
      </c>
      <c r="M1020" s="11" t="s">
        <v>7658</v>
      </c>
      <c r="N1020" s="13" t="s">
        <v>7979</v>
      </c>
      <c r="O1020" s="11"/>
      <c r="P1020" s="286"/>
    </row>
    <row r="1021" spans="1:16" x14ac:dyDescent="0.3">
      <c r="A1021" s="280" t="s">
        <v>4870</v>
      </c>
      <c r="B1021" s="12" t="s">
        <v>3699</v>
      </c>
      <c r="C1021" s="11" t="s">
        <v>7561</v>
      </c>
      <c r="D1021" s="11" t="s">
        <v>414</v>
      </c>
      <c r="E1021" s="11" t="s">
        <v>2698</v>
      </c>
      <c r="F1021" s="11" t="s">
        <v>863</v>
      </c>
      <c r="G1021" s="11" t="s">
        <v>5351</v>
      </c>
      <c r="H1021" s="11" t="s">
        <v>66</v>
      </c>
      <c r="I1021" s="11" t="s">
        <v>5352</v>
      </c>
      <c r="J1021" s="11" t="s">
        <v>4126</v>
      </c>
      <c r="K1021" s="11" t="s">
        <v>587</v>
      </c>
      <c r="L1021" s="11" t="s">
        <v>346</v>
      </c>
      <c r="M1021" s="11" t="s">
        <v>7658</v>
      </c>
      <c r="N1021" s="13" t="s">
        <v>7979</v>
      </c>
      <c r="O1021" s="11"/>
      <c r="P1021" s="286"/>
    </row>
    <row r="1022" spans="1:16" x14ac:dyDescent="0.3">
      <c r="A1022" s="280" t="s">
        <v>4870</v>
      </c>
      <c r="B1022" s="12" t="s">
        <v>3753</v>
      </c>
      <c r="C1022" s="11" t="s">
        <v>1881</v>
      </c>
      <c r="D1022" s="11" t="s">
        <v>255</v>
      </c>
      <c r="E1022" s="11" t="s">
        <v>759</v>
      </c>
      <c r="F1022" s="11" t="s">
        <v>863</v>
      </c>
      <c r="G1022" s="11" t="s">
        <v>5362</v>
      </c>
      <c r="H1022" s="11" t="s">
        <v>66</v>
      </c>
      <c r="I1022" s="11" t="s">
        <v>5354</v>
      </c>
      <c r="J1022" s="11" t="s">
        <v>5326</v>
      </c>
      <c r="K1022" s="11" t="s">
        <v>587</v>
      </c>
      <c r="L1022" s="11" t="s">
        <v>346</v>
      </c>
      <c r="M1022" s="11" t="s">
        <v>7658</v>
      </c>
      <c r="N1022" s="13" t="s">
        <v>7979</v>
      </c>
      <c r="O1022" s="11"/>
      <c r="P1022" s="286"/>
    </row>
    <row r="1023" spans="1:16" x14ac:dyDescent="0.3">
      <c r="A1023" s="280" t="s">
        <v>4870</v>
      </c>
      <c r="B1023" s="12" t="s">
        <v>3733</v>
      </c>
      <c r="C1023" s="11" t="s">
        <v>7561</v>
      </c>
      <c r="D1023" s="11" t="s">
        <v>414</v>
      </c>
      <c r="E1023" s="11" t="s">
        <v>2698</v>
      </c>
      <c r="F1023" s="11" t="s">
        <v>863</v>
      </c>
      <c r="G1023" s="11" t="s">
        <v>5356</v>
      </c>
      <c r="H1023" s="11" t="s">
        <v>66</v>
      </c>
      <c r="I1023" s="11" t="s">
        <v>5354</v>
      </c>
      <c r="J1023" s="11" t="s">
        <v>4126</v>
      </c>
      <c r="K1023" s="11" t="s">
        <v>587</v>
      </c>
      <c r="L1023" s="11" t="s">
        <v>346</v>
      </c>
      <c r="M1023" s="11" t="s">
        <v>7658</v>
      </c>
      <c r="N1023" s="13" t="s">
        <v>7979</v>
      </c>
      <c r="O1023" s="11"/>
      <c r="P1023" s="286"/>
    </row>
    <row r="1024" spans="1:16" x14ac:dyDescent="0.3">
      <c r="A1024" s="280" t="s">
        <v>4870</v>
      </c>
      <c r="B1024" s="12" t="s">
        <v>3768</v>
      </c>
      <c r="C1024" s="11" t="s">
        <v>1881</v>
      </c>
      <c r="D1024" s="11" t="s">
        <v>96</v>
      </c>
      <c r="E1024" s="11" t="s">
        <v>2698</v>
      </c>
      <c r="F1024" s="11" t="s">
        <v>863</v>
      </c>
      <c r="G1024" s="11" t="s">
        <v>5365</v>
      </c>
      <c r="H1024" s="11" t="s">
        <v>66</v>
      </c>
      <c r="I1024" s="11" t="s">
        <v>5354</v>
      </c>
      <c r="J1024" s="11" t="s">
        <v>1885</v>
      </c>
      <c r="K1024" s="11" t="s">
        <v>587</v>
      </c>
      <c r="L1024" s="11" t="s">
        <v>346</v>
      </c>
      <c r="M1024" s="11" t="s">
        <v>7658</v>
      </c>
      <c r="N1024" s="13" t="s">
        <v>7979</v>
      </c>
      <c r="O1024" s="11"/>
      <c r="P1024" s="286"/>
    </row>
    <row r="1025" spans="1:16" x14ac:dyDescent="0.3">
      <c r="A1025" s="280" t="s">
        <v>4870</v>
      </c>
      <c r="B1025" s="12" t="s">
        <v>3560</v>
      </c>
      <c r="C1025" s="11" t="s">
        <v>7561</v>
      </c>
      <c r="D1025" s="11" t="s">
        <v>255</v>
      </c>
      <c r="E1025" s="11" t="s">
        <v>759</v>
      </c>
      <c r="F1025" s="11" t="s">
        <v>863</v>
      </c>
      <c r="G1025" s="11" t="s">
        <v>5357</v>
      </c>
      <c r="H1025" s="11" t="s">
        <v>66</v>
      </c>
      <c r="I1025" s="11" t="s">
        <v>5358</v>
      </c>
      <c r="J1025" s="11" t="s">
        <v>5326</v>
      </c>
      <c r="K1025" s="11" t="s">
        <v>587</v>
      </c>
      <c r="L1025" s="11" t="s">
        <v>346</v>
      </c>
      <c r="M1025" s="11" t="s">
        <v>7658</v>
      </c>
      <c r="N1025" s="13" t="s">
        <v>7979</v>
      </c>
      <c r="O1025" s="11"/>
      <c r="P1025" s="286"/>
    </row>
    <row r="1026" spans="1:16" x14ac:dyDescent="0.3">
      <c r="A1026" s="280" t="s">
        <v>4870</v>
      </c>
      <c r="B1026" s="12" t="s">
        <v>3684</v>
      </c>
      <c r="C1026" s="11" t="s">
        <v>7561</v>
      </c>
      <c r="D1026" s="11" t="s">
        <v>414</v>
      </c>
      <c r="E1026" s="11" t="s">
        <v>2698</v>
      </c>
      <c r="F1026" s="11" t="s">
        <v>863</v>
      </c>
      <c r="G1026" s="11" t="s">
        <v>5359</v>
      </c>
      <c r="H1026" s="11" t="s">
        <v>66</v>
      </c>
      <c r="I1026" s="11" t="s">
        <v>5358</v>
      </c>
      <c r="J1026" s="11" t="s">
        <v>4126</v>
      </c>
      <c r="K1026" s="11" t="s">
        <v>587</v>
      </c>
      <c r="L1026" s="11" t="s">
        <v>346</v>
      </c>
      <c r="M1026" s="11" t="s">
        <v>7658</v>
      </c>
      <c r="N1026" s="13" t="s">
        <v>7979</v>
      </c>
      <c r="O1026" s="11"/>
      <c r="P1026" s="286"/>
    </row>
    <row r="1027" spans="1:16" x14ac:dyDescent="0.3">
      <c r="A1027" s="280" t="s">
        <v>4870</v>
      </c>
      <c r="B1027" s="12" t="s">
        <v>3563</v>
      </c>
      <c r="C1027" s="11" t="s">
        <v>7561</v>
      </c>
      <c r="D1027" s="11" t="s">
        <v>96</v>
      </c>
      <c r="E1027" s="11" t="s">
        <v>2698</v>
      </c>
      <c r="F1027" s="11" t="s">
        <v>863</v>
      </c>
      <c r="G1027" s="11" t="s">
        <v>5360</v>
      </c>
      <c r="H1027" s="11" t="s">
        <v>66</v>
      </c>
      <c r="I1027" s="11" t="s">
        <v>5358</v>
      </c>
      <c r="J1027" s="11" t="s">
        <v>1885</v>
      </c>
      <c r="K1027" s="11" t="s">
        <v>587</v>
      </c>
      <c r="L1027" s="11" t="s">
        <v>346</v>
      </c>
      <c r="M1027" s="11" t="s">
        <v>7658</v>
      </c>
      <c r="N1027" s="13" t="s">
        <v>7979</v>
      </c>
      <c r="O1027" s="11"/>
      <c r="P1027" s="286"/>
    </row>
    <row r="1028" spans="1:16" x14ac:dyDescent="0.3">
      <c r="A1028" s="280" t="s">
        <v>4870</v>
      </c>
      <c r="B1028" s="12" t="s">
        <v>3566</v>
      </c>
      <c r="C1028" s="11" t="s">
        <v>1881</v>
      </c>
      <c r="D1028" s="11" t="s">
        <v>96</v>
      </c>
      <c r="E1028" s="11" t="s">
        <v>1700</v>
      </c>
      <c r="F1028" s="11" t="s">
        <v>803</v>
      </c>
      <c r="G1028" s="11" t="s">
        <v>4869</v>
      </c>
      <c r="H1028" s="11" t="s">
        <v>66</v>
      </c>
      <c r="I1028" s="11" t="s">
        <v>4871</v>
      </c>
      <c r="J1028" s="11" t="s">
        <v>1885</v>
      </c>
      <c r="K1028" s="11" t="s">
        <v>587</v>
      </c>
      <c r="L1028" s="11" t="s">
        <v>346</v>
      </c>
      <c r="M1028" s="11" t="s">
        <v>653</v>
      </c>
      <c r="N1028" s="13" t="s">
        <v>7979</v>
      </c>
      <c r="O1028" s="11"/>
      <c r="P1028" s="286"/>
    </row>
    <row r="1029" spans="1:16" x14ac:dyDescent="0.3">
      <c r="A1029" s="280" t="s">
        <v>4870</v>
      </c>
      <c r="B1029" s="12" t="s">
        <v>3569</v>
      </c>
      <c r="C1029" s="11" t="s">
        <v>7561</v>
      </c>
      <c r="D1029" s="11" t="s">
        <v>96</v>
      </c>
      <c r="E1029" s="11" t="s">
        <v>2698</v>
      </c>
      <c r="F1029" s="11" t="s">
        <v>863</v>
      </c>
      <c r="G1029" s="11" t="s">
        <v>5364</v>
      </c>
      <c r="H1029" s="11" t="s">
        <v>66</v>
      </c>
      <c r="I1029" s="11" t="s">
        <v>5352</v>
      </c>
      <c r="J1029" s="11" t="s">
        <v>1885</v>
      </c>
      <c r="K1029" s="11" t="s">
        <v>587</v>
      </c>
      <c r="L1029" s="11" t="s">
        <v>346</v>
      </c>
      <c r="M1029" s="11" t="s">
        <v>7658</v>
      </c>
      <c r="N1029" s="13" t="s">
        <v>7979</v>
      </c>
      <c r="O1029" s="11"/>
      <c r="P1029" s="286"/>
    </row>
    <row r="1030" spans="1:16" x14ac:dyDescent="0.3">
      <c r="A1030" s="280" t="s">
        <v>4873</v>
      </c>
      <c r="B1030" s="12" t="s">
        <v>2927</v>
      </c>
      <c r="C1030" s="11" t="s">
        <v>1881</v>
      </c>
      <c r="D1030" s="11" t="s">
        <v>96</v>
      </c>
      <c r="E1030" s="11" t="s">
        <v>759</v>
      </c>
      <c r="F1030" s="11" t="s">
        <v>884</v>
      </c>
      <c r="G1030" s="11" t="s">
        <v>5581</v>
      </c>
      <c r="H1030" s="11" t="s">
        <v>66</v>
      </c>
      <c r="I1030" s="11" t="s">
        <v>5582</v>
      </c>
      <c r="J1030" s="11" t="s">
        <v>1885</v>
      </c>
      <c r="K1030" s="11" t="s">
        <v>587</v>
      </c>
      <c r="L1030" s="11" t="s">
        <v>346</v>
      </c>
      <c r="M1030" s="11" t="s">
        <v>886</v>
      </c>
      <c r="N1030" s="13" t="s">
        <v>7979</v>
      </c>
      <c r="O1030" s="11"/>
      <c r="P1030" s="286"/>
    </row>
    <row r="1031" spans="1:16" x14ac:dyDescent="0.3">
      <c r="A1031" s="280" t="s">
        <v>4873</v>
      </c>
      <c r="B1031" s="12" t="s">
        <v>3053</v>
      </c>
      <c r="C1031" s="11" t="s">
        <v>1881</v>
      </c>
      <c r="D1031" s="11" t="s">
        <v>96</v>
      </c>
      <c r="E1031" s="11" t="s">
        <v>759</v>
      </c>
      <c r="F1031" s="11" t="s">
        <v>884</v>
      </c>
      <c r="G1031" s="11" t="s">
        <v>5589</v>
      </c>
      <c r="H1031" s="11" t="s">
        <v>66</v>
      </c>
      <c r="I1031" s="11" t="s">
        <v>5590</v>
      </c>
      <c r="J1031" s="11" t="s">
        <v>1885</v>
      </c>
      <c r="K1031" s="11" t="s">
        <v>587</v>
      </c>
      <c r="L1031" s="11" t="s">
        <v>346</v>
      </c>
      <c r="M1031" s="11" t="s">
        <v>886</v>
      </c>
      <c r="N1031" s="13" t="s">
        <v>7979</v>
      </c>
      <c r="O1031" s="11"/>
      <c r="P1031" s="286"/>
    </row>
    <row r="1032" spans="1:16" x14ac:dyDescent="0.3">
      <c r="A1032" s="280" t="s">
        <v>4873</v>
      </c>
      <c r="B1032" s="12" t="s">
        <v>3065</v>
      </c>
      <c r="C1032" s="11" t="s">
        <v>1881</v>
      </c>
      <c r="D1032" s="11" t="s">
        <v>96</v>
      </c>
      <c r="E1032" s="11" t="s">
        <v>759</v>
      </c>
      <c r="F1032" s="11" t="s">
        <v>884</v>
      </c>
      <c r="G1032" s="11" t="s">
        <v>5591</v>
      </c>
      <c r="H1032" s="11" t="s">
        <v>66</v>
      </c>
      <c r="I1032" s="11" t="s">
        <v>5592</v>
      </c>
      <c r="J1032" s="11" t="s">
        <v>1885</v>
      </c>
      <c r="K1032" s="11" t="s">
        <v>587</v>
      </c>
      <c r="L1032" s="11" t="s">
        <v>346</v>
      </c>
      <c r="M1032" s="11" t="s">
        <v>886</v>
      </c>
      <c r="N1032" s="13" t="s">
        <v>7979</v>
      </c>
      <c r="O1032" s="11"/>
      <c r="P1032" s="286"/>
    </row>
    <row r="1033" spans="1:16" x14ac:dyDescent="0.3">
      <c r="A1033" s="280" t="s">
        <v>4873</v>
      </c>
      <c r="B1033" s="12" t="s">
        <v>2933</v>
      </c>
      <c r="C1033" s="11" t="s">
        <v>17</v>
      </c>
      <c r="D1033" s="11" t="s">
        <v>96</v>
      </c>
      <c r="E1033" s="11" t="s">
        <v>759</v>
      </c>
      <c r="F1033" s="11" t="s">
        <v>884</v>
      </c>
      <c r="G1033" s="11" t="s">
        <v>5596</v>
      </c>
      <c r="H1033" s="11" t="s">
        <v>66</v>
      </c>
      <c r="I1033" s="11" t="s">
        <v>5597</v>
      </c>
      <c r="J1033" s="11" t="s">
        <v>1885</v>
      </c>
      <c r="K1033" s="11" t="s">
        <v>587</v>
      </c>
      <c r="L1033" s="11" t="s">
        <v>346</v>
      </c>
      <c r="M1033" s="11" t="s">
        <v>886</v>
      </c>
      <c r="N1033" s="13" t="s">
        <v>7979</v>
      </c>
      <c r="O1033" s="11"/>
      <c r="P1033" s="286"/>
    </row>
    <row r="1034" spans="1:16" x14ac:dyDescent="0.3">
      <c r="A1034" s="280" t="s">
        <v>4873</v>
      </c>
      <c r="B1034" s="12" t="s">
        <v>2945</v>
      </c>
      <c r="C1034" s="11" t="s">
        <v>7561</v>
      </c>
      <c r="D1034" s="11" t="s">
        <v>255</v>
      </c>
      <c r="E1034" s="11" t="s">
        <v>759</v>
      </c>
      <c r="F1034" s="11" t="s">
        <v>863</v>
      </c>
      <c r="G1034" s="11" t="s">
        <v>5332</v>
      </c>
      <c r="H1034" s="11" t="s">
        <v>66</v>
      </c>
      <c r="I1034" s="11" t="s">
        <v>5334</v>
      </c>
      <c r="J1034" s="11" t="s">
        <v>5333</v>
      </c>
      <c r="K1034" s="11" t="s">
        <v>587</v>
      </c>
      <c r="L1034" s="11" t="s">
        <v>346</v>
      </c>
      <c r="M1034" s="11" t="s">
        <v>7658</v>
      </c>
      <c r="N1034" s="13" t="s">
        <v>7979</v>
      </c>
      <c r="O1034" s="11"/>
      <c r="P1034" s="286"/>
    </row>
    <row r="1035" spans="1:16" x14ac:dyDescent="0.3">
      <c r="A1035" s="280" t="s">
        <v>4873</v>
      </c>
      <c r="B1035" s="12" t="s">
        <v>2948</v>
      </c>
      <c r="C1035" s="11" t="s">
        <v>7561</v>
      </c>
      <c r="D1035" s="11" t="s">
        <v>414</v>
      </c>
      <c r="E1035" s="11" t="s">
        <v>2698</v>
      </c>
      <c r="F1035" s="11" t="s">
        <v>863</v>
      </c>
      <c r="G1035" s="11" t="s">
        <v>5335</v>
      </c>
      <c r="H1035" s="11" t="s">
        <v>66</v>
      </c>
      <c r="I1035" s="11" t="s">
        <v>5336</v>
      </c>
      <c r="J1035" s="11" t="s">
        <v>1206</v>
      </c>
      <c r="K1035" s="11" t="s">
        <v>587</v>
      </c>
      <c r="L1035" s="11" t="s">
        <v>346</v>
      </c>
      <c r="M1035" s="11" t="s">
        <v>7658</v>
      </c>
      <c r="N1035" s="13" t="s">
        <v>7979</v>
      </c>
      <c r="O1035" s="11"/>
      <c r="P1035" s="286"/>
    </row>
    <row r="1036" spans="1:16" x14ac:dyDescent="0.3">
      <c r="A1036" s="280" t="s">
        <v>4873</v>
      </c>
      <c r="B1036" s="12" t="s">
        <v>2951</v>
      </c>
      <c r="C1036" s="11" t="s">
        <v>7561</v>
      </c>
      <c r="D1036" s="11" t="s">
        <v>96</v>
      </c>
      <c r="E1036" s="11" t="s">
        <v>2698</v>
      </c>
      <c r="F1036" s="11" t="s">
        <v>863</v>
      </c>
      <c r="G1036" s="11" t="s">
        <v>5337</v>
      </c>
      <c r="H1036" s="11" t="s">
        <v>66</v>
      </c>
      <c r="I1036" s="11" t="s">
        <v>5338</v>
      </c>
      <c r="J1036" s="11" t="s">
        <v>1885</v>
      </c>
      <c r="K1036" s="11" t="s">
        <v>587</v>
      </c>
      <c r="L1036" s="11" t="s">
        <v>346</v>
      </c>
      <c r="M1036" s="11" t="s">
        <v>7658</v>
      </c>
      <c r="N1036" s="13" t="s">
        <v>7979</v>
      </c>
      <c r="O1036" s="11"/>
      <c r="P1036" s="286"/>
    </row>
    <row r="1037" spans="1:16" x14ac:dyDescent="0.3">
      <c r="A1037" s="280" t="s">
        <v>4873</v>
      </c>
      <c r="B1037" s="12" t="s">
        <v>2954</v>
      </c>
      <c r="C1037" s="11" t="s">
        <v>7561</v>
      </c>
      <c r="D1037" s="11" t="s">
        <v>96</v>
      </c>
      <c r="E1037" s="11" t="s">
        <v>759</v>
      </c>
      <c r="F1037" s="11" t="s">
        <v>884</v>
      </c>
      <c r="G1037" s="11" t="s">
        <v>5576</v>
      </c>
      <c r="H1037" s="11" t="s">
        <v>66</v>
      </c>
      <c r="I1037" s="11" t="s">
        <v>5577</v>
      </c>
      <c r="J1037" s="11" t="s">
        <v>1885</v>
      </c>
      <c r="K1037" s="11" t="s">
        <v>587</v>
      </c>
      <c r="L1037" s="11" t="s">
        <v>346</v>
      </c>
      <c r="M1037" s="11" t="s">
        <v>886</v>
      </c>
      <c r="N1037" s="13" t="s">
        <v>7979</v>
      </c>
      <c r="O1037" s="11"/>
      <c r="P1037" s="286"/>
    </row>
    <row r="1038" spans="1:16" x14ac:dyDescent="0.3">
      <c r="A1038" s="280" t="s">
        <v>4873</v>
      </c>
      <c r="B1038" s="12" t="s">
        <v>2960</v>
      </c>
      <c r="C1038" s="11" t="s">
        <v>7561</v>
      </c>
      <c r="D1038" s="11" t="s">
        <v>255</v>
      </c>
      <c r="E1038" s="11" t="s">
        <v>759</v>
      </c>
      <c r="F1038" s="11" t="s">
        <v>863</v>
      </c>
      <c r="G1038" s="11" t="s">
        <v>5346</v>
      </c>
      <c r="H1038" s="11" t="s">
        <v>66</v>
      </c>
      <c r="I1038" s="11" t="s">
        <v>5347</v>
      </c>
      <c r="J1038" s="11" t="s">
        <v>5333</v>
      </c>
      <c r="K1038" s="11" t="s">
        <v>587</v>
      </c>
      <c r="L1038" s="11" t="s">
        <v>346</v>
      </c>
      <c r="M1038" s="11" t="s">
        <v>7658</v>
      </c>
      <c r="N1038" s="13" t="s">
        <v>7979</v>
      </c>
      <c r="O1038" s="11"/>
      <c r="P1038" s="286"/>
    </row>
    <row r="1039" spans="1:16" x14ac:dyDescent="0.3">
      <c r="A1039" s="280" t="s">
        <v>4873</v>
      </c>
      <c r="B1039" s="12" t="s">
        <v>5349</v>
      </c>
      <c r="C1039" s="11" t="s">
        <v>7561</v>
      </c>
      <c r="D1039" s="11" t="s">
        <v>414</v>
      </c>
      <c r="E1039" s="11" t="s">
        <v>2698</v>
      </c>
      <c r="F1039" s="11" t="s">
        <v>863</v>
      </c>
      <c r="G1039" s="11" t="s">
        <v>5348</v>
      </c>
      <c r="H1039" s="11" t="s">
        <v>66</v>
      </c>
      <c r="I1039" s="11" t="s">
        <v>5350</v>
      </c>
      <c r="J1039" s="11" t="s">
        <v>1206</v>
      </c>
      <c r="K1039" s="11" t="s">
        <v>587</v>
      </c>
      <c r="L1039" s="11" t="s">
        <v>346</v>
      </c>
      <c r="M1039" s="11" t="s">
        <v>7658</v>
      </c>
      <c r="N1039" s="13" t="s">
        <v>7979</v>
      </c>
      <c r="O1039" s="11"/>
      <c r="P1039" s="286"/>
    </row>
    <row r="1040" spans="1:16" x14ac:dyDescent="0.3">
      <c r="A1040" s="280" t="s">
        <v>4873</v>
      </c>
      <c r="B1040" s="12" t="s">
        <v>5579</v>
      </c>
      <c r="C1040" s="11" t="s">
        <v>7561</v>
      </c>
      <c r="D1040" s="11" t="s">
        <v>96</v>
      </c>
      <c r="E1040" s="11" t="s">
        <v>759</v>
      </c>
      <c r="F1040" s="11" t="s">
        <v>884</v>
      </c>
      <c r="G1040" s="11" t="s">
        <v>5578</v>
      </c>
      <c r="H1040" s="11" t="s">
        <v>66</v>
      </c>
      <c r="I1040" s="11" t="s">
        <v>5580</v>
      </c>
      <c r="J1040" s="11" t="s">
        <v>1885</v>
      </c>
      <c r="K1040" s="11" t="s">
        <v>587</v>
      </c>
      <c r="L1040" s="11" t="s">
        <v>346</v>
      </c>
      <c r="M1040" s="11" t="s">
        <v>886</v>
      </c>
      <c r="N1040" s="13" t="s">
        <v>7979</v>
      </c>
      <c r="O1040" s="11"/>
      <c r="P1040" s="286"/>
    </row>
    <row r="1041" spans="1:16" x14ac:dyDescent="0.3">
      <c r="A1041" s="280" t="s">
        <v>4873</v>
      </c>
      <c r="B1041" s="12" t="s">
        <v>5594</v>
      </c>
      <c r="C1041" s="11" t="s">
        <v>1881</v>
      </c>
      <c r="D1041" s="11" t="s">
        <v>96</v>
      </c>
      <c r="E1041" s="11" t="s">
        <v>759</v>
      </c>
      <c r="F1041" s="11" t="s">
        <v>884</v>
      </c>
      <c r="G1041" s="11" t="s">
        <v>5593</v>
      </c>
      <c r="H1041" s="11" t="s">
        <v>66</v>
      </c>
      <c r="I1041" s="11" t="s">
        <v>5595</v>
      </c>
      <c r="J1041" s="11" t="s">
        <v>1885</v>
      </c>
      <c r="K1041" s="11" t="s">
        <v>587</v>
      </c>
      <c r="L1041" s="11" t="s">
        <v>346</v>
      </c>
      <c r="M1041" s="11" t="s">
        <v>886</v>
      </c>
      <c r="N1041" s="13" t="s">
        <v>7979</v>
      </c>
      <c r="O1041" s="11"/>
      <c r="P1041" s="286"/>
    </row>
    <row r="1042" spans="1:16" x14ac:dyDescent="0.3">
      <c r="A1042" s="280" t="s">
        <v>4873</v>
      </c>
      <c r="B1042" s="12" t="s">
        <v>5584</v>
      </c>
      <c r="C1042" s="11" t="s">
        <v>1881</v>
      </c>
      <c r="D1042" s="11" t="s">
        <v>96</v>
      </c>
      <c r="E1042" s="11" t="s">
        <v>759</v>
      </c>
      <c r="F1042" s="11" t="s">
        <v>884</v>
      </c>
      <c r="G1042" s="11" t="s">
        <v>5583</v>
      </c>
      <c r="H1042" s="11" t="s">
        <v>66</v>
      </c>
      <c r="I1042" s="11" t="s">
        <v>5585</v>
      </c>
      <c r="J1042" s="11" t="s">
        <v>1885</v>
      </c>
      <c r="K1042" s="11" t="s">
        <v>587</v>
      </c>
      <c r="L1042" s="11" t="s">
        <v>346</v>
      </c>
      <c r="M1042" s="11" t="s">
        <v>886</v>
      </c>
      <c r="N1042" s="13" t="s">
        <v>7979</v>
      </c>
      <c r="O1042" s="11"/>
      <c r="P1042" s="286"/>
    </row>
    <row r="1043" spans="1:16" x14ac:dyDescent="0.3">
      <c r="A1043" s="280" t="s">
        <v>4873</v>
      </c>
      <c r="B1043" s="12" t="s">
        <v>5587</v>
      </c>
      <c r="C1043" s="11" t="s">
        <v>1881</v>
      </c>
      <c r="D1043" s="11" t="s">
        <v>96</v>
      </c>
      <c r="E1043" s="11" t="s">
        <v>759</v>
      </c>
      <c r="F1043" s="11" t="s">
        <v>884</v>
      </c>
      <c r="G1043" s="11" t="s">
        <v>5586</v>
      </c>
      <c r="H1043" s="11" t="s">
        <v>66</v>
      </c>
      <c r="I1043" s="11" t="s">
        <v>5588</v>
      </c>
      <c r="J1043" s="11" t="s">
        <v>1885</v>
      </c>
      <c r="K1043" s="11" t="s">
        <v>587</v>
      </c>
      <c r="L1043" s="11" t="s">
        <v>346</v>
      </c>
      <c r="M1043" s="11" t="s">
        <v>886</v>
      </c>
      <c r="N1043" s="13" t="s">
        <v>7979</v>
      </c>
      <c r="O1043" s="11"/>
      <c r="P1043" s="286"/>
    </row>
    <row r="1044" spans="1:16" x14ac:dyDescent="0.3">
      <c r="A1044" s="280" t="s">
        <v>4873</v>
      </c>
      <c r="B1044" s="12" t="s">
        <v>5619</v>
      </c>
      <c r="C1044" s="11" t="s">
        <v>1881</v>
      </c>
      <c r="D1044" s="11" t="s">
        <v>96</v>
      </c>
      <c r="E1044" s="11" t="s">
        <v>759</v>
      </c>
      <c r="F1044" s="11" t="s">
        <v>884</v>
      </c>
      <c r="G1044" s="11" t="s">
        <v>5618</v>
      </c>
      <c r="H1044" s="11" t="s">
        <v>66</v>
      </c>
      <c r="I1044" s="11" t="s">
        <v>5620</v>
      </c>
      <c r="J1044" s="11" t="s">
        <v>1885</v>
      </c>
      <c r="K1044" s="11" t="s">
        <v>587</v>
      </c>
      <c r="L1044" s="11" t="s">
        <v>346</v>
      </c>
      <c r="M1044" s="11" t="s">
        <v>886</v>
      </c>
      <c r="N1044" s="13" t="s">
        <v>7979</v>
      </c>
      <c r="O1044" s="11"/>
      <c r="P1044" s="286"/>
    </row>
    <row r="1045" spans="1:16" x14ac:dyDescent="0.3">
      <c r="A1045" s="280" t="s">
        <v>4873</v>
      </c>
      <c r="B1045" s="12" t="s">
        <v>5611</v>
      </c>
      <c r="C1045" s="11" t="s">
        <v>1881</v>
      </c>
      <c r="D1045" s="11" t="s">
        <v>96</v>
      </c>
      <c r="E1045" s="11" t="s">
        <v>759</v>
      </c>
      <c r="F1045" s="11" t="s">
        <v>884</v>
      </c>
      <c r="G1045" s="11" t="s">
        <v>5610</v>
      </c>
      <c r="H1045" s="11" t="s">
        <v>66</v>
      </c>
      <c r="I1045" s="11" t="s">
        <v>5612</v>
      </c>
      <c r="J1045" s="11" t="s">
        <v>1885</v>
      </c>
      <c r="K1045" s="11" t="s">
        <v>587</v>
      </c>
      <c r="L1045" s="11" t="s">
        <v>346</v>
      </c>
      <c r="M1045" s="11" t="s">
        <v>886</v>
      </c>
      <c r="N1045" s="13" t="s">
        <v>7979</v>
      </c>
      <c r="O1045" s="11"/>
      <c r="P1045" s="286"/>
    </row>
    <row r="1046" spans="1:16" x14ac:dyDescent="0.3">
      <c r="A1046" s="280" t="s">
        <v>4873</v>
      </c>
      <c r="B1046" s="12" t="s">
        <v>2093</v>
      </c>
      <c r="C1046" s="11" t="s">
        <v>7561</v>
      </c>
      <c r="D1046" s="11" t="s">
        <v>96</v>
      </c>
      <c r="E1046" s="11" t="s">
        <v>759</v>
      </c>
      <c r="F1046" s="11" t="s">
        <v>884</v>
      </c>
      <c r="G1046" s="11" t="s">
        <v>5598</v>
      </c>
      <c r="H1046" s="11" t="s">
        <v>66</v>
      </c>
      <c r="I1046" s="11" t="s">
        <v>5599</v>
      </c>
      <c r="J1046" s="11" t="s">
        <v>1885</v>
      </c>
      <c r="K1046" s="11" t="s">
        <v>587</v>
      </c>
      <c r="L1046" s="11" t="s">
        <v>346</v>
      </c>
      <c r="M1046" s="11" t="s">
        <v>886</v>
      </c>
      <c r="N1046" s="13" t="s">
        <v>7979</v>
      </c>
      <c r="O1046" s="11"/>
      <c r="P1046" s="286"/>
    </row>
    <row r="1047" spans="1:16" x14ac:dyDescent="0.3">
      <c r="A1047" s="280" t="s">
        <v>4873</v>
      </c>
      <c r="B1047" s="12" t="s">
        <v>5614</v>
      </c>
      <c r="C1047" s="11" t="s">
        <v>1881</v>
      </c>
      <c r="D1047" s="11" t="s">
        <v>96</v>
      </c>
      <c r="E1047" s="11" t="s">
        <v>759</v>
      </c>
      <c r="F1047" s="11" t="s">
        <v>884</v>
      </c>
      <c r="G1047" s="11" t="s">
        <v>5613</v>
      </c>
      <c r="H1047" s="11" t="s">
        <v>66</v>
      </c>
      <c r="I1047" s="11" t="s">
        <v>5615</v>
      </c>
      <c r="J1047" s="11" t="s">
        <v>1885</v>
      </c>
      <c r="K1047" s="11" t="s">
        <v>587</v>
      </c>
      <c r="L1047" s="11" t="s">
        <v>346</v>
      </c>
      <c r="M1047" s="11" t="s">
        <v>886</v>
      </c>
      <c r="N1047" s="13" t="s">
        <v>7979</v>
      </c>
      <c r="O1047" s="11"/>
      <c r="P1047" s="286"/>
    </row>
    <row r="1048" spans="1:16" x14ac:dyDescent="0.3">
      <c r="A1048" s="280" t="s">
        <v>4873</v>
      </c>
      <c r="B1048" s="12" t="s">
        <v>5606</v>
      </c>
      <c r="C1048" s="11" t="s">
        <v>1881</v>
      </c>
      <c r="D1048" s="11" t="s">
        <v>96</v>
      </c>
      <c r="E1048" s="11" t="s">
        <v>759</v>
      </c>
      <c r="F1048" s="11" t="s">
        <v>884</v>
      </c>
      <c r="G1048" s="11" t="s">
        <v>5605</v>
      </c>
      <c r="H1048" s="11" t="s">
        <v>66</v>
      </c>
      <c r="I1048" s="11" t="s">
        <v>5565</v>
      </c>
      <c r="J1048" s="11" t="s">
        <v>1885</v>
      </c>
      <c r="K1048" s="11" t="s">
        <v>587</v>
      </c>
      <c r="L1048" s="11" t="s">
        <v>346</v>
      </c>
      <c r="M1048" s="11" t="s">
        <v>886</v>
      </c>
      <c r="N1048" s="13" t="s">
        <v>7979</v>
      </c>
      <c r="O1048" s="11"/>
      <c r="P1048" s="286"/>
    </row>
    <row r="1049" spans="1:16" x14ac:dyDescent="0.3">
      <c r="A1049" s="280" t="s">
        <v>4873</v>
      </c>
      <c r="B1049" s="12" t="s">
        <v>5603</v>
      </c>
      <c r="C1049" s="11" t="s">
        <v>1881</v>
      </c>
      <c r="D1049" s="11" t="s">
        <v>96</v>
      </c>
      <c r="E1049" s="11" t="s">
        <v>759</v>
      </c>
      <c r="F1049" s="11" t="s">
        <v>884</v>
      </c>
      <c r="G1049" s="11" t="s">
        <v>5602</v>
      </c>
      <c r="H1049" s="11" t="s">
        <v>66</v>
      </c>
      <c r="I1049" s="11" t="s">
        <v>5604</v>
      </c>
      <c r="J1049" s="11" t="s">
        <v>1885</v>
      </c>
      <c r="K1049" s="11" t="s">
        <v>587</v>
      </c>
      <c r="L1049" s="11" t="s">
        <v>346</v>
      </c>
      <c r="M1049" s="11" t="s">
        <v>886</v>
      </c>
      <c r="N1049" s="13" t="s">
        <v>7979</v>
      </c>
      <c r="O1049" s="11"/>
      <c r="P1049" s="286"/>
    </row>
    <row r="1050" spans="1:16" x14ac:dyDescent="0.3">
      <c r="A1050" s="280" t="s">
        <v>4873</v>
      </c>
      <c r="B1050" s="12" t="s">
        <v>3759</v>
      </c>
      <c r="C1050" s="11" t="s">
        <v>1881</v>
      </c>
      <c r="D1050" s="11" t="s">
        <v>96</v>
      </c>
      <c r="E1050" s="11" t="s">
        <v>1700</v>
      </c>
      <c r="F1050" s="11" t="s">
        <v>803</v>
      </c>
      <c r="G1050" s="11" t="s">
        <v>4872</v>
      </c>
      <c r="H1050" s="11" t="s">
        <v>66</v>
      </c>
      <c r="I1050" s="11" t="s">
        <v>4874</v>
      </c>
      <c r="J1050" s="11" t="s">
        <v>1885</v>
      </c>
      <c r="K1050" s="11" t="s">
        <v>587</v>
      </c>
      <c r="L1050" s="11" t="s">
        <v>346</v>
      </c>
      <c r="M1050" s="11" t="s">
        <v>653</v>
      </c>
      <c r="N1050" s="13" t="s">
        <v>7979</v>
      </c>
      <c r="O1050" s="11"/>
      <c r="P1050" s="286"/>
    </row>
    <row r="1051" spans="1:16" x14ac:dyDescent="0.3">
      <c r="A1051" s="280" t="s">
        <v>4873</v>
      </c>
      <c r="B1051" s="12" t="s">
        <v>3762</v>
      </c>
      <c r="C1051" s="11" t="s">
        <v>17</v>
      </c>
      <c r="D1051" s="11" t="s">
        <v>96</v>
      </c>
      <c r="E1051" s="11" t="s">
        <v>759</v>
      </c>
      <c r="F1051" s="11" t="s">
        <v>884</v>
      </c>
      <c r="G1051" s="11" t="s">
        <v>5628</v>
      </c>
      <c r="H1051" s="11" t="s">
        <v>66</v>
      </c>
      <c r="I1051" s="11" t="s">
        <v>5629</v>
      </c>
      <c r="J1051" s="11" t="s">
        <v>1885</v>
      </c>
      <c r="K1051" s="11" t="s">
        <v>587</v>
      </c>
      <c r="L1051" s="11" t="s">
        <v>346</v>
      </c>
      <c r="M1051" s="11" t="s">
        <v>7684</v>
      </c>
      <c r="N1051" s="13" t="s">
        <v>7979</v>
      </c>
      <c r="O1051" s="11"/>
      <c r="P1051" s="286"/>
    </row>
    <row r="1052" spans="1:16" x14ac:dyDescent="0.3">
      <c r="A1052" s="280" t="s">
        <v>4873</v>
      </c>
      <c r="B1052" s="12" t="s">
        <v>5624</v>
      </c>
      <c r="C1052" s="11" t="s">
        <v>7561</v>
      </c>
      <c r="D1052" s="11" t="s">
        <v>96</v>
      </c>
      <c r="E1052" s="11" t="s">
        <v>759</v>
      </c>
      <c r="F1052" s="11" t="s">
        <v>884</v>
      </c>
      <c r="G1052" s="11" t="s">
        <v>5623</v>
      </c>
      <c r="H1052" s="11" t="s">
        <v>66</v>
      </c>
      <c r="I1052" s="11" t="s">
        <v>5625</v>
      </c>
      <c r="J1052" s="11" t="s">
        <v>1885</v>
      </c>
      <c r="K1052" s="11" t="s">
        <v>587</v>
      </c>
      <c r="L1052" s="11" t="s">
        <v>346</v>
      </c>
      <c r="M1052" s="11" t="s">
        <v>886</v>
      </c>
      <c r="N1052" s="13" t="s">
        <v>7979</v>
      </c>
      <c r="O1052" s="11"/>
      <c r="P1052" s="286"/>
    </row>
    <row r="1053" spans="1:16" x14ac:dyDescent="0.3">
      <c r="A1053" s="280" t="s">
        <v>4806</v>
      </c>
      <c r="B1053" s="12" t="s">
        <v>2892</v>
      </c>
      <c r="C1053" s="11" t="s">
        <v>25</v>
      </c>
      <c r="D1053" s="11" t="s">
        <v>96</v>
      </c>
      <c r="E1053" s="11" t="s">
        <v>759</v>
      </c>
      <c r="F1053" s="11" t="s">
        <v>801</v>
      </c>
      <c r="G1053" s="11" t="s">
        <v>4805</v>
      </c>
      <c r="H1053" s="11" t="s">
        <v>66</v>
      </c>
      <c r="I1053" s="11" t="s">
        <v>4807</v>
      </c>
      <c r="J1053" s="11" t="s">
        <v>2067</v>
      </c>
      <c r="K1053" s="11" t="s">
        <v>587</v>
      </c>
      <c r="L1053" s="11" t="s">
        <v>346</v>
      </c>
      <c r="M1053" s="11" t="s">
        <v>653</v>
      </c>
      <c r="N1053" s="13" t="s">
        <v>7979</v>
      </c>
      <c r="O1053" s="11"/>
      <c r="P1053" s="286"/>
    </row>
    <row r="1054" spans="1:16" x14ac:dyDescent="0.3">
      <c r="A1054" s="280" t="s">
        <v>1990</v>
      </c>
      <c r="B1054" s="16" t="s">
        <v>3759</v>
      </c>
      <c r="C1054" s="11" t="s">
        <v>1881</v>
      </c>
      <c r="D1054" s="11" t="s">
        <v>96</v>
      </c>
      <c r="E1054" s="11" t="s">
        <v>759</v>
      </c>
      <c r="F1054" s="11" t="s">
        <v>1797</v>
      </c>
      <c r="G1054" s="11" t="s">
        <v>6105</v>
      </c>
      <c r="H1054" s="11" t="s">
        <v>66</v>
      </c>
      <c r="I1054" s="11" t="s">
        <v>6106</v>
      </c>
      <c r="J1054" s="11" t="s">
        <v>559</v>
      </c>
      <c r="K1054" s="11" t="s">
        <v>587</v>
      </c>
      <c r="L1054" s="11" t="s">
        <v>634</v>
      </c>
      <c r="M1054" s="11" t="s">
        <v>240</v>
      </c>
      <c r="N1054" s="13" t="s">
        <v>7979</v>
      </c>
      <c r="O1054" s="13" t="s">
        <v>7703</v>
      </c>
      <c r="P1054" s="14"/>
    </row>
    <row r="1055" spans="1:16" x14ac:dyDescent="0.3">
      <c r="A1055" s="280" t="s">
        <v>1990</v>
      </c>
      <c r="B1055" s="12" t="s">
        <v>3756</v>
      </c>
      <c r="C1055" s="11" t="s">
        <v>1881</v>
      </c>
      <c r="D1055" s="11" t="s">
        <v>96</v>
      </c>
      <c r="E1055" s="11" t="s">
        <v>759</v>
      </c>
      <c r="F1055" s="11" t="s">
        <v>1809</v>
      </c>
      <c r="G1055" s="11" t="s">
        <v>6402</v>
      </c>
      <c r="H1055" s="11" t="s">
        <v>66</v>
      </c>
      <c r="I1055" s="11" t="s">
        <v>6403</v>
      </c>
      <c r="J1055" s="11" t="s">
        <v>559</v>
      </c>
      <c r="K1055" s="11" t="s">
        <v>587</v>
      </c>
      <c r="L1055" s="11" t="s">
        <v>634</v>
      </c>
      <c r="M1055" s="11" t="s">
        <v>240</v>
      </c>
      <c r="N1055" s="13" t="s">
        <v>7979</v>
      </c>
      <c r="O1055" s="13"/>
      <c r="P1055" s="14"/>
    </row>
    <row r="1056" spans="1:16" x14ac:dyDescent="0.3">
      <c r="A1056" s="280" t="s">
        <v>1990</v>
      </c>
      <c r="B1056" s="12" t="s">
        <v>2251</v>
      </c>
      <c r="C1056" s="11" t="s">
        <v>25</v>
      </c>
      <c r="D1056" s="11" t="s">
        <v>96</v>
      </c>
      <c r="E1056" s="11" t="s">
        <v>1700</v>
      </c>
      <c r="F1056" s="11" t="s">
        <v>1835</v>
      </c>
      <c r="G1056" s="11" t="s">
        <v>6941</v>
      </c>
      <c r="H1056" s="11" t="s">
        <v>66</v>
      </c>
      <c r="I1056" s="11" t="s">
        <v>6942</v>
      </c>
      <c r="J1056" s="11" t="s">
        <v>559</v>
      </c>
      <c r="K1056" s="11" t="s">
        <v>587</v>
      </c>
      <c r="L1056" s="11" t="s">
        <v>634</v>
      </c>
      <c r="M1056" s="11" t="s">
        <v>240</v>
      </c>
      <c r="N1056" s="13" t="s">
        <v>7979</v>
      </c>
      <c r="O1056" s="11"/>
      <c r="P1056" s="286"/>
    </row>
    <row r="1057" spans="1:16" x14ac:dyDescent="0.3">
      <c r="A1057" s="280" t="s">
        <v>1990</v>
      </c>
      <c r="B1057" s="12" t="s">
        <v>3526</v>
      </c>
      <c r="C1057" s="11" t="s">
        <v>7561</v>
      </c>
      <c r="D1057" s="11" t="s">
        <v>96</v>
      </c>
      <c r="E1057" s="11" t="s">
        <v>759</v>
      </c>
      <c r="F1057" s="11" t="s">
        <v>1799</v>
      </c>
      <c r="G1057" s="11" t="s">
        <v>6143</v>
      </c>
      <c r="H1057" s="11" t="s">
        <v>66</v>
      </c>
      <c r="I1057" s="11" t="s">
        <v>6144</v>
      </c>
      <c r="J1057" s="11" t="s">
        <v>559</v>
      </c>
      <c r="K1057" s="11" t="s">
        <v>587</v>
      </c>
      <c r="L1057" s="11" t="s">
        <v>634</v>
      </c>
      <c r="M1057" s="11" t="s">
        <v>240</v>
      </c>
      <c r="N1057" s="13" t="s">
        <v>7979</v>
      </c>
      <c r="O1057" s="11"/>
      <c r="P1057" s="286"/>
    </row>
    <row r="1058" spans="1:16" x14ac:dyDescent="0.3">
      <c r="A1058" s="280" t="s">
        <v>1990</v>
      </c>
      <c r="B1058" s="12" t="s">
        <v>3738</v>
      </c>
      <c r="C1058" s="11" t="s">
        <v>18</v>
      </c>
      <c r="D1058" s="11" t="s">
        <v>96</v>
      </c>
      <c r="E1058" s="11" t="s">
        <v>759</v>
      </c>
      <c r="F1058" s="11" t="s">
        <v>1831</v>
      </c>
      <c r="G1058" s="11" t="s">
        <v>6918</v>
      </c>
      <c r="H1058" s="11" t="s">
        <v>66</v>
      </c>
      <c r="I1058" s="11" t="s">
        <v>6919</v>
      </c>
      <c r="J1058" s="11" t="s">
        <v>559</v>
      </c>
      <c r="K1058" s="11" t="s">
        <v>587</v>
      </c>
      <c r="L1058" s="11" t="s">
        <v>634</v>
      </c>
      <c r="M1058" s="11" t="s">
        <v>240</v>
      </c>
      <c r="N1058" s="13" t="s">
        <v>7979</v>
      </c>
      <c r="O1058" s="11"/>
      <c r="P1058" s="286"/>
    </row>
    <row r="1059" spans="1:16" x14ac:dyDescent="0.3">
      <c r="A1059" s="280" t="s">
        <v>1990</v>
      </c>
      <c r="B1059" s="12" t="s">
        <v>3532</v>
      </c>
      <c r="C1059" s="11" t="s">
        <v>17</v>
      </c>
      <c r="D1059" s="11" t="s">
        <v>96</v>
      </c>
      <c r="E1059" s="11" t="s">
        <v>759</v>
      </c>
      <c r="F1059" s="11" t="s">
        <v>1825</v>
      </c>
      <c r="G1059" s="11" t="s">
        <v>6776</v>
      </c>
      <c r="H1059" s="11" t="s">
        <v>66</v>
      </c>
      <c r="I1059" s="11" t="s">
        <v>6777</v>
      </c>
      <c r="J1059" s="11" t="s">
        <v>559</v>
      </c>
      <c r="K1059" s="11" t="s">
        <v>587</v>
      </c>
      <c r="L1059" s="11" t="s">
        <v>634</v>
      </c>
      <c r="M1059" s="11" t="s">
        <v>7627</v>
      </c>
      <c r="N1059" s="13" t="s">
        <v>7979</v>
      </c>
      <c r="O1059" s="11"/>
      <c r="P1059" s="286"/>
    </row>
    <row r="1060" spans="1:16" x14ac:dyDescent="0.3">
      <c r="A1060" s="280" t="s">
        <v>1990</v>
      </c>
      <c r="B1060" s="12" t="s">
        <v>3681</v>
      </c>
      <c r="C1060" s="11" t="s">
        <v>18</v>
      </c>
      <c r="D1060" s="11" t="s">
        <v>96</v>
      </c>
      <c r="E1060" s="11" t="s">
        <v>759</v>
      </c>
      <c r="F1060" s="11" t="s">
        <v>1829</v>
      </c>
      <c r="G1060" s="11" t="s">
        <v>6850</v>
      </c>
      <c r="H1060" s="11" t="s">
        <v>66</v>
      </c>
      <c r="I1060" s="11" t="s">
        <v>6851</v>
      </c>
      <c r="J1060" s="11" t="s">
        <v>559</v>
      </c>
      <c r="K1060" s="11" t="s">
        <v>587</v>
      </c>
      <c r="L1060" s="11" t="s">
        <v>634</v>
      </c>
      <c r="M1060" s="11" t="s">
        <v>7627</v>
      </c>
      <c r="N1060" s="13" t="s">
        <v>7979</v>
      </c>
      <c r="O1060" s="11"/>
      <c r="P1060" s="286"/>
    </row>
    <row r="1061" spans="1:16" x14ac:dyDescent="0.3">
      <c r="A1061" s="280" t="s">
        <v>1990</v>
      </c>
      <c r="B1061" s="12" t="s">
        <v>3696</v>
      </c>
      <c r="C1061" s="11" t="s">
        <v>1881</v>
      </c>
      <c r="D1061" s="11" t="s">
        <v>96</v>
      </c>
      <c r="E1061" s="11" t="s">
        <v>759</v>
      </c>
      <c r="F1061" s="11" t="s">
        <v>1817</v>
      </c>
      <c r="G1061" s="11" t="s">
        <v>6573</v>
      </c>
      <c r="H1061" s="11" t="s">
        <v>66</v>
      </c>
      <c r="I1061" s="11" t="s">
        <v>6572</v>
      </c>
      <c r="J1061" s="11" t="s">
        <v>559</v>
      </c>
      <c r="K1061" s="11" t="s">
        <v>587</v>
      </c>
      <c r="L1061" s="11" t="s">
        <v>634</v>
      </c>
      <c r="M1061" s="11" t="s">
        <v>240</v>
      </c>
      <c r="N1061" s="13" t="s">
        <v>7979</v>
      </c>
      <c r="O1061" s="11"/>
      <c r="P1061" s="286"/>
    </row>
    <row r="1062" spans="1:16" x14ac:dyDescent="0.3">
      <c r="A1062" s="280" t="s">
        <v>1990</v>
      </c>
      <c r="B1062" s="12" t="s">
        <v>3547</v>
      </c>
      <c r="C1062" s="11" t="s">
        <v>1881</v>
      </c>
      <c r="D1062" s="11" t="s">
        <v>96</v>
      </c>
      <c r="E1062" s="11" t="s">
        <v>1700</v>
      </c>
      <c r="F1062" s="11" t="s">
        <v>1835</v>
      </c>
      <c r="G1062" s="11" t="s">
        <v>6943</v>
      </c>
      <c r="H1062" s="11" t="s">
        <v>66</v>
      </c>
      <c r="I1062" s="11" t="s">
        <v>6944</v>
      </c>
      <c r="J1062" s="11" t="s">
        <v>559</v>
      </c>
      <c r="K1062" s="11" t="s">
        <v>587</v>
      </c>
      <c r="L1062" s="11" t="s">
        <v>634</v>
      </c>
      <c r="M1062" s="11" t="s">
        <v>240</v>
      </c>
      <c r="N1062" s="13" t="s">
        <v>7979</v>
      </c>
      <c r="O1062" s="11"/>
      <c r="P1062" s="286"/>
    </row>
    <row r="1063" spans="1:16" x14ac:dyDescent="0.3">
      <c r="A1063" s="280" t="s">
        <v>1990</v>
      </c>
      <c r="B1063" s="12" t="s">
        <v>1991</v>
      </c>
      <c r="C1063" s="11" t="s">
        <v>7561</v>
      </c>
      <c r="D1063" s="11" t="s">
        <v>96</v>
      </c>
      <c r="E1063" s="11" t="s">
        <v>759</v>
      </c>
      <c r="F1063" s="11" t="s">
        <v>1988</v>
      </c>
      <c r="G1063" s="11" t="s">
        <v>7561</v>
      </c>
      <c r="H1063" s="11" t="s">
        <v>985</v>
      </c>
      <c r="I1063" s="11" t="s">
        <v>1985</v>
      </c>
      <c r="J1063" s="11" t="s">
        <v>559</v>
      </c>
      <c r="K1063" s="11" t="s">
        <v>7561</v>
      </c>
      <c r="L1063" s="11" t="s">
        <v>634</v>
      </c>
      <c r="M1063" s="11" t="s">
        <v>240</v>
      </c>
      <c r="N1063" s="13" t="s">
        <v>7979</v>
      </c>
      <c r="O1063" s="11"/>
      <c r="P1063" s="286"/>
    </row>
    <row r="1064" spans="1:16" x14ac:dyDescent="0.3">
      <c r="A1064" s="280" t="s">
        <v>4475</v>
      </c>
      <c r="B1064" s="12" t="s">
        <v>2206</v>
      </c>
      <c r="C1064" s="11" t="s">
        <v>7561</v>
      </c>
      <c r="D1064" s="11" t="s">
        <v>414</v>
      </c>
      <c r="E1064" s="11" t="s">
        <v>759</v>
      </c>
      <c r="F1064" s="11" t="s">
        <v>500</v>
      </c>
      <c r="G1064" s="11" t="s">
        <v>4474</v>
      </c>
      <c r="H1064" s="11" t="s">
        <v>66</v>
      </c>
      <c r="I1064" s="11" t="s">
        <v>4476</v>
      </c>
      <c r="J1064" s="11" t="s">
        <v>1206</v>
      </c>
      <c r="K1064" s="11" t="s">
        <v>587</v>
      </c>
      <c r="L1064" s="11" t="s">
        <v>644</v>
      </c>
      <c r="M1064" s="11" t="s">
        <v>7683</v>
      </c>
      <c r="N1064" s="13" t="s">
        <v>7979</v>
      </c>
      <c r="O1064" s="11"/>
      <c r="P1064" s="286"/>
    </row>
    <row r="1065" spans="1:16" x14ac:dyDescent="0.3">
      <c r="A1065" s="280" t="s">
        <v>2643</v>
      </c>
      <c r="B1065" s="12" t="s">
        <v>2644</v>
      </c>
      <c r="C1065" s="11" t="s">
        <v>7561</v>
      </c>
      <c r="D1065" s="11" t="s">
        <v>96</v>
      </c>
      <c r="E1065" s="11" t="s">
        <v>759</v>
      </c>
      <c r="F1065" s="11" t="s">
        <v>428</v>
      </c>
      <c r="G1065" s="11" t="s">
        <v>2642</v>
      </c>
      <c r="H1065" s="11" t="s">
        <v>66</v>
      </c>
      <c r="I1065" s="11" t="s">
        <v>2645</v>
      </c>
      <c r="J1065" s="11" t="s">
        <v>559</v>
      </c>
      <c r="K1065" s="11" t="s">
        <v>587</v>
      </c>
      <c r="L1065" s="11" t="s">
        <v>644</v>
      </c>
      <c r="M1065" s="11" t="s">
        <v>431</v>
      </c>
      <c r="N1065" s="13" t="s">
        <v>7979</v>
      </c>
      <c r="O1065" s="11"/>
      <c r="P1065" s="286"/>
    </row>
    <row r="1066" spans="1:16" x14ac:dyDescent="0.3">
      <c r="A1066" s="280" t="s">
        <v>2643</v>
      </c>
      <c r="B1066" s="12" t="s">
        <v>3137</v>
      </c>
      <c r="C1066" s="11" t="s">
        <v>7561</v>
      </c>
      <c r="D1066" s="11" t="s">
        <v>96</v>
      </c>
      <c r="E1066" s="11" t="s">
        <v>759</v>
      </c>
      <c r="F1066" s="11" t="s">
        <v>482</v>
      </c>
      <c r="G1066" s="11" t="s">
        <v>4166</v>
      </c>
      <c r="H1066" s="11" t="s">
        <v>66</v>
      </c>
      <c r="I1066" s="11" t="s">
        <v>4167</v>
      </c>
      <c r="J1066" s="11" t="s">
        <v>559</v>
      </c>
      <c r="K1066" s="11" t="s">
        <v>587</v>
      </c>
      <c r="L1066" s="11" t="s">
        <v>644</v>
      </c>
      <c r="M1066" s="11" t="s">
        <v>485</v>
      </c>
      <c r="N1066" s="13" t="s">
        <v>7979</v>
      </c>
      <c r="O1066" s="11"/>
      <c r="P1066" s="286"/>
    </row>
    <row r="1067" spans="1:16" x14ac:dyDescent="0.3">
      <c r="A1067" s="280" t="s">
        <v>2643</v>
      </c>
      <c r="B1067" s="12" t="s">
        <v>3448</v>
      </c>
      <c r="C1067" s="11" t="s">
        <v>7561</v>
      </c>
      <c r="D1067" s="11" t="s">
        <v>96</v>
      </c>
      <c r="E1067" s="11" t="s">
        <v>759</v>
      </c>
      <c r="F1067" s="11" t="s">
        <v>494</v>
      </c>
      <c r="G1067" s="11" t="s">
        <v>4259</v>
      </c>
      <c r="H1067" s="11" t="s">
        <v>66</v>
      </c>
      <c r="I1067" s="11" t="s">
        <v>4260</v>
      </c>
      <c r="J1067" s="11" t="s">
        <v>559</v>
      </c>
      <c r="K1067" s="11" t="s">
        <v>587</v>
      </c>
      <c r="L1067" s="11" t="s">
        <v>644</v>
      </c>
      <c r="M1067" s="11" t="s">
        <v>496</v>
      </c>
      <c r="N1067" s="13" t="s">
        <v>7979</v>
      </c>
      <c r="O1067" s="11"/>
      <c r="P1067" s="286"/>
    </row>
    <row r="1068" spans="1:16" x14ac:dyDescent="0.3">
      <c r="A1068" s="280" t="s">
        <v>2643</v>
      </c>
      <c r="B1068" s="12" t="s">
        <v>3893</v>
      </c>
      <c r="C1068" s="11" t="s">
        <v>7561</v>
      </c>
      <c r="D1068" s="11" t="s">
        <v>96</v>
      </c>
      <c r="E1068" s="11" t="s">
        <v>759</v>
      </c>
      <c r="F1068" s="11" t="s">
        <v>474</v>
      </c>
      <c r="G1068" s="11" t="s">
        <v>4093</v>
      </c>
      <c r="H1068" s="11" t="s">
        <v>66</v>
      </c>
      <c r="I1068" s="11" t="s">
        <v>4094</v>
      </c>
      <c r="J1068" s="11" t="s">
        <v>559</v>
      </c>
      <c r="K1068" s="11" t="s">
        <v>587</v>
      </c>
      <c r="L1068" s="11" t="s">
        <v>644</v>
      </c>
      <c r="M1068" s="11" t="s">
        <v>477</v>
      </c>
      <c r="N1068" s="13" t="s">
        <v>7979</v>
      </c>
      <c r="O1068" s="11"/>
      <c r="P1068" s="286"/>
    </row>
    <row r="1069" spans="1:16" x14ac:dyDescent="0.3">
      <c r="A1069" s="280" t="s">
        <v>2643</v>
      </c>
      <c r="B1069" s="12" t="s">
        <v>3896</v>
      </c>
      <c r="C1069" s="11" t="s">
        <v>1881</v>
      </c>
      <c r="D1069" s="11" t="s">
        <v>96</v>
      </c>
      <c r="E1069" s="11" t="s">
        <v>759</v>
      </c>
      <c r="F1069" s="11" t="s">
        <v>474</v>
      </c>
      <c r="G1069" s="11" t="s">
        <v>4121</v>
      </c>
      <c r="H1069" s="11" t="s">
        <v>66</v>
      </c>
      <c r="I1069" s="11" t="s">
        <v>4122</v>
      </c>
      <c r="J1069" s="11" t="s">
        <v>559</v>
      </c>
      <c r="K1069" s="11" t="s">
        <v>587</v>
      </c>
      <c r="L1069" s="11" t="s">
        <v>644</v>
      </c>
      <c r="M1069" s="11" t="s">
        <v>477</v>
      </c>
      <c r="N1069" s="13" t="s">
        <v>7979</v>
      </c>
      <c r="O1069" s="11"/>
      <c r="P1069" s="286"/>
    </row>
    <row r="1070" spans="1:16" x14ac:dyDescent="0.3">
      <c r="A1070" s="280" t="s">
        <v>2869</v>
      </c>
      <c r="B1070" s="12" t="s">
        <v>2870</v>
      </c>
      <c r="C1070" s="11" t="s">
        <v>7561</v>
      </c>
      <c r="D1070" s="11" t="s">
        <v>96</v>
      </c>
      <c r="E1070" s="11" t="s">
        <v>759</v>
      </c>
      <c r="F1070" s="11" t="s">
        <v>444</v>
      </c>
      <c r="G1070" s="11" t="s">
        <v>2868</v>
      </c>
      <c r="H1070" s="11" t="s">
        <v>66</v>
      </c>
      <c r="I1070" s="11" t="s">
        <v>2871</v>
      </c>
      <c r="J1070" s="11" t="s">
        <v>559</v>
      </c>
      <c r="K1070" s="11" t="s">
        <v>587</v>
      </c>
      <c r="L1070" s="11" t="s">
        <v>644</v>
      </c>
      <c r="M1070" s="11" t="s">
        <v>274</v>
      </c>
      <c r="N1070" s="13" t="s">
        <v>7979</v>
      </c>
      <c r="O1070" s="11"/>
      <c r="P1070" s="286"/>
    </row>
    <row r="1071" spans="1:16" x14ac:dyDescent="0.3">
      <c r="A1071" s="280" t="s">
        <v>2869</v>
      </c>
      <c r="B1071" s="12" t="s">
        <v>3750</v>
      </c>
      <c r="C1071" s="11" t="s">
        <v>7561</v>
      </c>
      <c r="D1071" s="11" t="s">
        <v>96</v>
      </c>
      <c r="E1071" s="11" t="s">
        <v>759</v>
      </c>
      <c r="F1071" s="11" t="s">
        <v>494</v>
      </c>
      <c r="G1071" s="11" t="s">
        <v>4269</v>
      </c>
      <c r="H1071" s="11" t="s">
        <v>66</v>
      </c>
      <c r="I1071" s="11" t="s">
        <v>4270</v>
      </c>
      <c r="J1071" s="11" t="s">
        <v>559</v>
      </c>
      <c r="K1071" s="11" t="s">
        <v>587</v>
      </c>
      <c r="L1071" s="11" t="s">
        <v>644</v>
      </c>
      <c r="M1071" s="11" t="s">
        <v>496</v>
      </c>
      <c r="N1071" s="13" t="s">
        <v>7979</v>
      </c>
      <c r="O1071" s="11"/>
      <c r="P1071" s="286"/>
    </row>
    <row r="1072" spans="1:16" x14ac:dyDescent="0.3">
      <c r="A1072" s="280" t="s">
        <v>2869</v>
      </c>
      <c r="B1072" s="12" t="s">
        <v>3555</v>
      </c>
      <c r="C1072" s="11" t="s">
        <v>7561</v>
      </c>
      <c r="D1072" s="11" t="s">
        <v>96</v>
      </c>
      <c r="E1072" s="11" t="s">
        <v>759</v>
      </c>
      <c r="F1072" s="11" t="s">
        <v>474</v>
      </c>
      <c r="G1072" s="11" t="s">
        <v>4097</v>
      </c>
      <c r="H1072" s="11" t="s">
        <v>66</v>
      </c>
      <c r="I1072" s="11" t="s">
        <v>4098</v>
      </c>
      <c r="J1072" s="11" t="s">
        <v>559</v>
      </c>
      <c r="K1072" s="11" t="s">
        <v>587</v>
      </c>
      <c r="L1072" s="11" t="s">
        <v>644</v>
      </c>
      <c r="M1072" s="11" t="s">
        <v>477</v>
      </c>
      <c r="N1072" s="13" t="s">
        <v>7979</v>
      </c>
      <c r="O1072" s="11"/>
      <c r="P1072" s="286"/>
    </row>
    <row r="1073" spans="1:16" x14ac:dyDescent="0.3">
      <c r="A1073" s="280" t="s">
        <v>2869</v>
      </c>
      <c r="B1073" s="12" t="s">
        <v>2965</v>
      </c>
      <c r="C1073" s="11" t="s">
        <v>1881</v>
      </c>
      <c r="D1073" s="11" t="s">
        <v>96</v>
      </c>
      <c r="E1073" s="11" t="s">
        <v>759</v>
      </c>
      <c r="F1073" s="11" t="s">
        <v>444</v>
      </c>
      <c r="G1073" s="11" t="s">
        <v>2964</v>
      </c>
      <c r="H1073" s="11" t="s">
        <v>66</v>
      </c>
      <c r="I1073" s="11" t="s">
        <v>2966</v>
      </c>
      <c r="J1073" s="11" t="s">
        <v>559</v>
      </c>
      <c r="K1073" s="11" t="s">
        <v>587</v>
      </c>
      <c r="L1073" s="11" t="s">
        <v>644</v>
      </c>
      <c r="M1073" s="11" t="s">
        <v>274</v>
      </c>
      <c r="N1073" s="13" t="s">
        <v>7979</v>
      </c>
      <c r="O1073" s="11"/>
      <c r="P1073" s="286"/>
    </row>
    <row r="1074" spans="1:16" x14ac:dyDescent="0.3">
      <c r="A1074" s="280" t="s">
        <v>2873</v>
      </c>
      <c r="B1074" s="12" t="s">
        <v>3714</v>
      </c>
      <c r="C1074" s="11" t="s">
        <v>7561</v>
      </c>
      <c r="D1074" s="11" t="s">
        <v>96</v>
      </c>
      <c r="E1074" s="11" t="s">
        <v>759</v>
      </c>
      <c r="F1074" s="11" t="s">
        <v>494</v>
      </c>
      <c r="G1074" s="11" t="s">
        <v>4261</v>
      </c>
      <c r="H1074" s="11" t="s">
        <v>66</v>
      </c>
      <c r="I1074" s="11" t="s">
        <v>4262</v>
      </c>
      <c r="J1074" s="11" t="s">
        <v>559</v>
      </c>
      <c r="K1074" s="11" t="s">
        <v>587</v>
      </c>
      <c r="L1074" s="11" t="s">
        <v>644</v>
      </c>
      <c r="M1074" s="11" t="s">
        <v>496</v>
      </c>
      <c r="N1074" s="13" t="s">
        <v>7979</v>
      </c>
      <c r="O1074" s="11"/>
      <c r="P1074" s="286"/>
    </row>
    <row r="1075" spans="1:16" x14ac:dyDescent="0.3">
      <c r="A1075" s="280" t="s">
        <v>2873</v>
      </c>
      <c r="B1075" s="12" t="s">
        <v>3717</v>
      </c>
      <c r="C1075" s="11" t="s">
        <v>7561</v>
      </c>
      <c r="D1075" s="11" t="s">
        <v>96</v>
      </c>
      <c r="E1075" s="11" t="s">
        <v>759</v>
      </c>
      <c r="F1075" s="11" t="s">
        <v>482</v>
      </c>
      <c r="G1075" s="11" t="s">
        <v>4168</v>
      </c>
      <c r="H1075" s="11" t="s">
        <v>66</v>
      </c>
      <c r="I1075" s="11" t="s">
        <v>4169</v>
      </c>
      <c r="J1075" s="11" t="s">
        <v>559</v>
      </c>
      <c r="K1075" s="11" t="s">
        <v>587</v>
      </c>
      <c r="L1075" s="11" t="s">
        <v>644</v>
      </c>
      <c r="M1075" s="11" t="s">
        <v>485</v>
      </c>
      <c r="N1075" s="13" t="s">
        <v>7979</v>
      </c>
      <c r="O1075" s="11"/>
      <c r="P1075" s="286"/>
    </row>
    <row r="1076" spans="1:16" x14ac:dyDescent="0.3">
      <c r="A1076" s="280" t="s">
        <v>2873</v>
      </c>
      <c r="B1076" s="12" t="s">
        <v>3720</v>
      </c>
      <c r="C1076" s="11" t="s">
        <v>7561</v>
      </c>
      <c r="D1076" s="11" t="s">
        <v>96</v>
      </c>
      <c r="E1076" s="11" t="s">
        <v>759</v>
      </c>
      <c r="F1076" s="11" t="s">
        <v>497</v>
      </c>
      <c r="G1076" s="11" t="s">
        <v>4316</v>
      </c>
      <c r="H1076" s="11" t="s">
        <v>66</v>
      </c>
      <c r="I1076" s="11" t="s">
        <v>4317</v>
      </c>
      <c r="J1076" s="11" t="s">
        <v>559</v>
      </c>
      <c r="K1076" s="11" t="s">
        <v>587</v>
      </c>
      <c r="L1076" s="11" t="s">
        <v>644</v>
      </c>
      <c r="M1076" s="11" t="s">
        <v>499</v>
      </c>
      <c r="N1076" s="13" t="s">
        <v>7979</v>
      </c>
      <c r="O1076" s="11"/>
      <c r="P1076" s="286"/>
    </row>
    <row r="1077" spans="1:16" x14ac:dyDescent="0.3">
      <c r="A1077" s="280" t="s">
        <v>2873</v>
      </c>
      <c r="B1077" s="12" t="s">
        <v>3723</v>
      </c>
      <c r="C1077" s="11" t="s">
        <v>7561</v>
      </c>
      <c r="D1077" s="11" t="s">
        <v>96</v>
      </c>
      <c r="E1077" s="11" t="s">
        <v>759</v>
      </c>
      <c r="F1077" s="11" t="s">
        <v>482</v>
      </c>
      <c r="G1077" s="11" t="s">
        <v>4170</v>
      </c>
      <c r="H1077" s="11" t="s">
        <v>66</v>
      </c>
      <c r="I1077" s="11" t="s">
        <v>4171</v>
      </c>
      <c r="J1077" s="11" t="s">
        <v>559</v>
      </c>
      <c r="K1077" s="11" t="s">
        <v>587</v>
      </c>
      <c r="L1077" s="11" t="s">
        <v>644</v>
      </c>
      <c r="M1077" s="11" t="s">
        <v>485</v>
      </c>
      <c r="N1077" s="13" t="s">
        <v>7979</v>
      </c>
      <c r="O1077" s="11"/>
      <c r="P1077" s="286"/>
    </row>
    <row r="1078" spans="1:16" x14ac:dyDescent="0.3">
      <c r="A1078" s="280" t="s">
        <v>2873</v>
      </c>
      <c r="B1078" s="12" t="s">
        <v>2874</v>
      </c>
      <c r="C1078" s="11" t="s">
        <v>7561</v>
      </c>
      <c r="D1078" s="11" t="s">
        <v>96</v>
      </c>
      <c r="E1078" s="11" t="s">
        <v>759</v>
      </c>
      <c r="F1078" s="11" t="s">
        <v>444</v>
      </c>
      <c r="G1078" s="11" t="s">
        <v>2872</v>
      </c>
      <c r="H1078" s="11" t="s">
        <v>66</v>
      </c>
      <c r="I1078" s="11" t="s">
        <v>2875</v>
      </c>
      <c r="J1078" s="11" t="s">
        <v>559</v>
      </c>
      <c r="K1078" s="11" t="s">
        <v>587</v>
      </c>
      <c r="L1078" s="11" t="s">
        <v>644</v>
      </c>
      <c r="M1078" s="11" t="s">
        <v>274</v>
      </c>
      <c r="N1078" s="13" t="s">
        <v>7979</v>
      </c>
      <c r="O1078" s="11"/>
      <c r="P1078" s="286"/>
    </row>
    <row r="1079" spans="1:16" x14ac:dyDescent="0.3">
      <c r="A1079" s="280" t="s">
        <v>2873</v>
      </c>
      <c r="B1079" s="12" t="s">
        <v>3050</v>
      </c>
      <c r="C1079" s="11" t="s">
        <v>17</v>
      </c>
      <c r="D1079" s="11" t="s">
        <v>96</v>
      </c>
      <c r="E1079" s="11" t="s">
        <v>759</v>
      </c>
      <c r="F1079" s="11" t="s">
        <v>444</v>
      </c>
      <c r="G1079" s="11" t="s">
        <v>3049</v>
      </c>
      <c r="H1079" s="11" t="s">
        <v>66</v>
      </c>
      <c r="I1079" s="11" t="s">
        <v>3051</v>
      </c>
      <c r="J1079" s="11" t="s">
        <v>559</v>
      </c>
      <c r="K1079" s="11" t="s">
        <v>587</v>
      </c>
      <c r="L1079" s="11" t="s">
        <v>644</v>
      </c>
      <c r="M1079" s="11" t="s">
        <v>274</v>
      </c>
      <c r="N1079" s="13" t="s">
        <v>7979</v>
      </c>
      <c r="O1079" s="11"/>
      <c r="P1079" s="286"/>
    </row>
    <row r="1080" spans="1:16" x14ac:dyDescent="0.3">
      <c r="A1080" s="280" t="s">
        <v>2873</v>
      </c>
      <c r="B1080" s="12" t="s">
        <v>3730</v>
      </c>
      <c r="C1080" s="11" t="s">
        <v>7561</v>
      </c>
      <c r="D1080" s="11" t="s">
        <v>96</v>
      </c>
      <c r="E1080" s="11" t="s">
        <v>759</v>
      </c>
      <c r="F1080" s="11" t="s">
        <v>474</v>
      </c>
      <c r="G1080" s="11" t="s">
        <v>4099</v>
      </c>
      <c r="H1080" s="11" t="s">
        <v>66</v>
      </c>
      <c r="I1080" s="11" t="s">
        <v>4100</v>
      </c>
      <c r="J1080" s="11" t="s">
        <v>559</v>
      </c>
      <c r="K1080" s="11" t="s">
        <v>587</v>
      </c>
      <c r="L1080" s="11" t="s">
        <v>644</v>
      </c>
      <c r="M1080" s="11" t="s">
        <v>477</v>
      </c>
      <c r="N1080" s="13" t="s">
        <v>7979</v>
      </c>
      <c r="O1080" s="11"/>
      <c r="P1080" s="286"/>
    </row>
    <row r="1081" spans="1:16" x14ac:dyDescent="0.3">
      <c r="A1081" s="280" t="s">
        <v>522</v>
      </c>
      <c r="B1081" s="12" t="s">
        <v>3723</v>
      </c>
      <c r="C1081" s="11" t="s">
        <v>7561</v>
      </c>
      <c r="D1081" s="11" t="s">
        <v>96</v>
      </c>
      <c r="E1081" s="11" t="s">
        <v>759</v>
      </c>
      <c r="F1081" s="11" t="s">
        <v>523</v>
      </c>
      <c r="G1081" s="11" t="s">
        <v>4682</v>
      </c>
      <c r="H1081" s="11" t="s">
        <v>66</v>
      </c>
      <c r="I1081" s="11" t="s">
        <v>4684</v>
      </c>
      <c r="J1081" s="11" t="s">
        <v>4683</v>
      </c>
      <c r="K1081" s="11" t="s">
        <v>587</v>
      </c>
      <c r="L1081" s="11" t="s">
        <v>7689</v>
      </c>
      <c r="M1081" s="11" t="s">
        <v>477</v>
      </c>
      <c r="N1081" s="13" t="s">
        <v>7979</v>
      </c>
      <c r="O1081" s="11"/>
      <c r="P1081" s="286"/>
    </row>
    <row r="1082" spans="1:16" x14ac:dyDescent="0.3">
      <c r="A1082" s="280" t="s">
        <v>522</v>
      </c>
      <c r="B1082" s="12" t="s">
        <v>3050</v>
      </c>
      <c r="C1082" s="11" t="s">
        <v>7561</v>
      </c>
      <c r="D1082" s="11" t="s">
        <v>414</v>
      </c>
      <c r="E1082" s="11" t="s">
        <v>759</v>
      </c>
      <c r="F1082" s="11" t="s">
        <v>523</v>
      </c>
      <c r="G1082" s="11" t="s">
        <v>4685</v>
      </c>
      <c r="H1082" s="11" t="s">
        <v>66</v>
      </c>
      <c r="I1082" s="11" t="s">
        <v>4145</v>
      </c>
      <c r="J1082" s="11" t="s">
        <v>4683</v>
      </c>
      <c r="K1082" s="11" t="s">
        <v>587</v>
      </c>
      <c r="L1082" s="11" t="s">
        <v>7689</v>
      </c>
      <c r="M1082" s="11" t="s">
        <v>481</v>
      </c>
      <c r="N1082" s="13" t="s">
        <v>7979</v>
      </c>
      <c r="O1082" s="11"/>
      <c r="P1082" s="286"/>
    </row>
    <row r="1083" spans="1:16" x14ac:dyDescent="0.3">
      <c r="A1083" s="280" t="s">
        <v>2877</v>
      </c>
      <c r="B1083" s="12" t="s">
        <v>3798</v>
      </c>
      <c r="C1083" s="11" t="s">
        <v>7561</v>
      </c>
      <c r="D1083" s="11" t="s">
        <v>96</v>
      </c>
      <c r="E1083" s="11" t="s">
        <v>759</v>
      </c>
      <c r="F1083" s="11" t="s">
        <v>474</v>
      </c>
      <c r="G1083" s="11" t="s">
        <v>4095</v>
      </c>
      <c r="H1083" s="11" t="s">
        <v>66</v>
      </c>
      <c r="I1083" s="11" t="s">
        <v>4096</v>
      </c>
      <c r="J1083" s="11" t="s">
        <v>559</v>
      </c>
      <c r="K1083" s="11" t="s">
        <v>587</v>
      </c>
      <c r="L1083" s="11" t="s">
        <v>644</v>
      </c>
      <c r="M1083" s="11" t="s">
        <v>477</v>
      </c>
      <c r="N1083" s="13" t="s">
        <v>7979</v>
      </c>
      <c r="O1083" s="11"/>
      <c r="P1083" s="286"/>
    </row>
    <row r="1084" spans="1:16" x14ac:dyDescent="0.3">
      <c r="A1084" s="280" t="s">
        <v>2877</v>
      </c>
      <c r="B1084" s="12" t="s">
        <v>3801</v>
      </c>
      <c r="C1084" s="11" t="s">
        <v>7561</v>
      </c>
      <c r="D1084" s="11" t="s">
        <v>96</v>
      </c>
      <c r="E1084" s="11" t="s">
        <v>759</v>
      </c>
      <c r="F1084" s="11" t="s">
        <v>482</v>
      </c>
      <c r="G1084" s="11" t="s">
        <v>4172</v>
      </c>
      <c r="H1084" s="11" t="s">
        <v>66</v>
      </c>
      <c r="I1084" s="11" t="s">
        <v>4173</v>
      </c>
      <c r="J1084" s="11" t="s">
        <v>559</v>
      </c>
      <c r="K1084" s="11" t="s">
        <v>587</v>
      </c>
      <c r="L1084" s="11" t="s">
        <v>644</v>
      </c>
      <c r="M1084" s="11" t="s">
        <v>485</v>
      </c>
      <c r="N1084" s="13" t="s">
        <v>7979</v>
      </c>
      <c r="O1084" s="11"/>
      <c r="P1084" s="286"/>
    </row>
    <row r="1085" spans="1:16" x14ac:dyDescent="0.3">
      <c r="A1085" s="280" t="s">
        <v>2877</v>
      </c>
      <c r="B1085" s="12" t="s">
        <v>4264</v>
      </c>
      <c r="C1085" s="11" t="s">
        <v>7561</v>
      </c>
      <c r="D1085" s="11" t="s">
        <v>96</v>
      </c>
      <c r="E1085" s="11" t="s">
        <v>759</v>
      </c>
      <c r="F1085" s="11" t="s">
        <v>494</v>
      </c>
      <c r="G1085" s="11" t="s">
        <v>4263</v>
      </c>
      <c r="H1085" s="11" t="s">
        <v>66</v>
      </c>
      <c r="I1085" s="11" t="s">
        <v>4265</v>
      </c>
      <c r="J1085" s="11" t="s">
        <v>559</v>
      </c>
      <c r="K1085" s="11" t="s">
        <v>587</v>
      </c>
      <c r="L1085" s="11" t="s">
        <v>644</v>
      </c>
      <c r="M1085" s="11" t="s">
        <v>496</v>
      </c>
      <c r="N1085" s="13" t="s">
        <v>7979</v>
      </c>
      <c r="O1085" s="11"/>
      <c r="P1085" s="286"/>
    </row>
    <row r="1086" spans="1:16" x14ac:dyDescent="0.3">
      <c r="A1086" s="280" t="s">
        <v>2877</v>
      </c>
      <c r="B1086" s="12" t="s">
        <v>4175</v>
      </c>
      <c r="C1086" s="11" t="s">
        <v>7561</v>
      </c>
      <c r="D1086" s="11" t="s">
        <v>96</v>
      </c>
      <c r="E1086" s="11" t="s">
        <v>759</v>
      </c>
      <c r="F1086" s="11" t="s">
        <v>482</v>
      </c>
      <c r="G1086" s="11" t="s">
        <v>4174</v>
      </c>
      <c r="H1086" s="11" t="s">
        <v>66</v>
      </c>
      <c r="I1086" s="11" t="s">
        <v>4176</v>
      </c>
      <c r="J1086" s="11" t="s">
        <v>559</v>
      </c>
      <c r="K1086" s="11" t="s">
        <v>587</v>
      </c>
      <c r="L1086" s="11" t="s">
        <v>644</v>
      </c>
      <c r="M1086" s="11" t="s">
        <v>485</v>
      </c>
      <c r="N1086" s="13" t="s">
        <v>7979</v>
      </c>
      <c r="O1086" s="11"/>
      <c r="P1086" s="286"/>
    </row>
    <row r="1087" spans="1:16" x14ac:dyDescent="0.3">
      <c r="A1087" s="280" t="s">
        <v>2877</v>
      </c>
      <c r="B1087" s="12" t="s">
        <v>4178</v>
      </c>
      <c r="C1087" s="11" t="s">
        <v>7561</v>
      </c>
      <c r="D1087" s="11" t="s">
        <v>96</v>
      </c>
      <c r="E1087" s="11" t="s">
        <v>759</v>
      </c>
      <c r="F1087" s="11" t="s">
        <v>482</v>
      </c>
      <c r="G1087" s="11" t="s">
        <v>4177</v>
      </c>
      <c r="H1087" s="11" t="s">
        <v>66</v>
      </c>
      <c r="I1087" s="11" t="s">
        <v>4179</v>
      </c>
      <c r="J1087" s="11" t="s">
        <v>559</v>
      </c>
      <c r="K1087" s="11" t="s">
        <v>587</v>
      </c>
      <c r="L1087" s="11" t="s">
        <v>644</v>
      </c>
      <c r="M1087" s="11" t="s">
        <v>485</v>
      </c>
      <c r="N1087" s="13" t="s">
        <v>7979</v>
      </c>
      <c r="O1087" s="11"/>
      <c r="P1087" s="286"/>
    </row>
    <row r="1088" spans="1:16" x14ac:dyDescent="0.3">
      <c r="A1088" s="280" t="s">
        <v>2877</v>
      </c>
      <c r="B1088" s="12" t="s">
        <v>4267</v>
      </c>
      <c r="C1088" s="11" t="s">
        <v>7561</v>
      </c>
      <c r="D1088" s="11" t="s">
        <v>96</v>
      </c>
      <c r="E1088" s="11" t="s">
        <v>759</v>
      </c>
      <c r="F1088" s="11" t="s">
        <v>494</v>
      </c>
      <c r="G1088" s="11" t="s">
        <v>4266</v>
      </c>
      <c r="H1088" s="11" t="s">
        <v>66</v>
      </c>
      <c r="I1088" s="11" t="s">
        <v>4268</v>
      </c>
      <c r="J1088" s="11" t="s">
        <v>559</v>
      </c>
      <c r="K1088" s="11" t="s">
        <v>587</v>
      </c>
      <c r="L1088" s="11" t="s">
        <v>644</v>
      </c>
      <c r="M1088" s="11" t="s">
        <v>496</v>
      </c>
      <c r="N1088" s="13" t="s">
        <v>7979</v>
      </c>
      <c r="O1088" s="11"/>
      <c r="P1088" s="286"/>
    </row>
    <row r="1089" spans="1:16" x14ac:dyDescent="0.3">
      <c r="A1089" s="280" t="s">
        <v>2877</v>
      </c>
      <c r="B1089" s="12" t="s">
        <v>2878</v>
      </c>
      <c r="C1089" s="11" t="s">
        <v>7561</v>
      </c>
      <c r="D1089" s="11" t="s">
        <v>96</v>
      </c>
      <c r="E1089" s="11" t="s">
        <v>759</v>
      </c>
      <c r="F1089" s="11" t="s">
        <v>444</v>
      </c>
      <c r="G1089" s="11" t="s">
        <v>2876</v>
      </c>
      <c r="H1089" s="11" t="s">
        <v>66</v>
      </c>
      <c r="I1089" s="11" t="s">
        <v>2875</v>
      </c>
      <c r="J1089" s="11" t="s">
        <v>559</v>
      </c>
      <c r="K1089" s="11" t="s">
        <v>587</v>
      </c>
      <c r="L1089" s="11" t="s">
        <v>644</v>
      </c>
      <c r="M1089" s="11" t="s">
        <v>274</v>
      </c>
      <c r="N1089" s="13" t="s">
        <v>7979</v>
      </c>
      <c r="O1089" s="11"/>
      <c r="P1089" s="286"/>
    </row>
    <row r="1090" spans="1:16" x14ac:dyDescent="0.3">
      <c r="A1090" s="280" t="s">
        <v>2877</v>
      </c>
      <c r="B1090" s="12" t="s">
        <v>4144</v>
      </c>
      <c r="C1090" s="11" t="s">
        <v>7561</v>
      </c>
      <c r="D1090" s="11" t="s">
        <v>96</v>
      </c>
      <c r="E1090" s="11" t="s">
        <v>759</v>
      </c>
      <c r="F1090" s="11" t="s">
        <v>478</v>
      </c>
      <c r="G1090" s="11" t="s">
        <v>4143</v>
      </c>
      <c r="H1090" s="11" t="s">
        <v>66</v>
      </c>
      <c r="I1090" s="11" t="s">
        <v>4145</v>
      </c>
      <c r="J1090" s="11" t="s">
        <v>559</v>
      </c>
      <c r="K1090" s="11" t="s">
        <v>587</v>
      </c>
      <c r="L1090" s="11" t="s">
        <v>644</v>
      </c>
      <c r="M1090" s="11" t="s">
        <v>481</v>
      </c>
      <c r="N1090" s="13" t="s">
        <v>7979</v>
      </c>
      <c r="O1090" s="11"/>
      <c r="P1090" s="286"/>
    </row>
    <row r="1091" spans="1:16" x14ac:dyDescent="0.3">
      <c r="A1091" s="280" t="s">
        <v>2877</v>
      </c>
      <c r="B1091" s="12" t="s">
        <v>4102</v>
      </c>
      <c r="C1091" s="11" t="s">
        <v>7561</v>
      </c>
      <c r="D1091" s="11" t="s">
        <v>96</v>
      </c>
      <c r="E1091" s="11" t="s">
        <v>759</v>
      </c>
      <c r="F1091" s="11" t="s">
        <v>474</v>
      </c>
      <c r="G1091" s="11" t="s">
        <v>4101</v>
      </c>
      <c r="H1091" s="11" t="s">
        <v>66</v>
      </c>
      <c r="I1091" s="11" t="s">
        <v>4103</v>
      </c>
      <c r="J1091" s="11" t="s">
        <v>559</v>
      </c>
      <c r="K1091" s="11" t="s">
        <v>587</v>
      </c>
      <c r="L1091" s="11" t="s">
        <v>644</v>
      </c>
      <c r="M1091" s="11" t="s">
        <v>477</v>
      </c>
      <c r="N1091" s="13" t="s">
        <v>7979</v>
      </c>
      <c r="O1091" s="11"/>
      <c r="P1091" s="286"/>
    </row>
    <row r="1092" spans="1:16" x14ac:dyDescent="0.3">
      <c r="A1092" s="280" t="s">
        <v>5608</v>
      </c>
      <c r="B1092" s="12" t="s">
        <v>4809</v>
      </c>
      <c r="C1092" s="11" t="s">
        <v>7561</v>
      </c>
      <c r="D1092" s="11" t="s">
        <v>96</v>
      </c>
      <c r="E1092" s="11" t="s">
        <v>759</v>
      </c>
      <c r="F1092" s="11" t="s">
        <v>884</v>
      </c>
      <c r="G1092" s="11" t="s">
        <v>5607</v>
      </c>
      <c r="H1092" s="11" t="s">
        <v>66</v>
      </c>
      <c r="I1092" s="11" t="s">
        <v>5609</v>
      </c>
      <c r="J1092" s="11" t="s">
        <v>1885</v>
      </c>
      <c r="K1092" s="11" t="s">
        <v>587</v>
      </c>
      <c r="L1092" s="11" t="s">
        <v>346</v>
      </c>
      <c r="M1092" s="11" t="s">
        <v>886</v>
      </c>
      <c r="N1092" s="13" t="s">
        <v>7979</v>
      </c>
      <c r="O1092" s="11"/>
      <c r="P1092" s="286"/>
    </row>
    <row r="1093" spans="1:16" x14ac:dyDescent="0.3">
      <c r="A1093" s="280" t="s">
        <v>5608</v>
      </c>
      <c r="B1093" s="12" t="s">
        <v>4717</v>
      </c>
      <c r="C1093" s="11" t="s">
        <v>17</v>
      </c>
      <c r="D1093" s="11" t="s">
        <v>96</v>
      </c>
      <c r="E1093" s="11" t="s">
        <v>1700</v>
      </c>
      <c r="F1093" s="11" t="s">
        <v>884</v>
      </c>
      <c r="G1093" s="11" t="s">
        <v>5616</v>
      </c>
      <c r="H1093" s="11" t="s">
        <v>66</v>
      </c>
      <c r="I1093" s="11" t="s">
        <v>5617</v>
      </c>
      <c r="J1093" s="11" t="s">
        <v>1885</v>
      </c>
      <c r="K1093" s="11" t="s">
        <v>587</v>
      </c>
      <c r="L1093" s="11" t="s">
        <v>346</v>
      </c>
      <c r="M1093" s="11" t="s">
        <v>886</v>
      </c>
      <c r="N1093" s="13" t="s">
        <v>7979</v>
      </c>
      <c r="O1093" s="11"/>
      <c r="P1093" s="286"/>
    </row>
    <row r="1094" spans="1:16" x14ac:dyDescent="0.3">
      <c r="A1094" s="280" t="s">
        <v>4693</v>
      </c>
      <c r="B1094" s="12" t="s">
        <v>4694</v>
      </c>
      <c r="C1094" s="11" t="s">
        <v>1881</v>
      </c>
      <c r="D1094" s="11" t="s">
        <v>96</v>
      </c>
      <c r="E1094" s="11" t="s">
        <v>759</v>
      </c>
      <c r="F1094" s="11" t="s">
        <v>795</v>
      </c>
      <c r="G1094" s="11" t="s">
        <v>4692</v>
      </c>
      <c r="H1094" s="11" t="s">
        <v>66</v>
      </c>
      <c r="I1094" s="11" t="s">
        <v>4695</v>
      </c>
      <c r="J1094" s="11" t="s">
        <v>1885</v>
      </c>
      <c r="K1094" s="11" t="s">
        <v>587</v>
      </c>
      <c r="L1094" s="11" t="s">
        <v>346</v>
      </c>
      <c r="M1094" s="11" t="s">
        <v>240</v>
      </c>
      <c r="N1094" s="13" t="s">
        <v>7979</v>
      </c>
      <c r="O1094" s="11"/>
      <c r="P1094" s="286"/>
    </row>
    <row r="1095" spans="1:16" x14ac:dyDescent="0.3">
      <c r="A1095" s="280" t="s">
        <v>4693</v>
      </c>
      <c r="B1095" s="12" t="s">
        <v>1886</v>
      </c>
      <c r="C1095" s="11" t="s">
        <v>7561</v>
      </c>
      <c r="D1095" s="11" t="s">
        <v>96</v>
      </c>
      <c r="E1095" s="11" t="s">
        <v>759</v>
      </c>
      <c r="F1095" s="11" t="s">
        <v>795</v>
      </c>
      <c r="G1095" s="11" t="s">
        <v>4712</v>
      </c>
      <c r="H1095" s="11" t="s">
        <v>66</v>
      </c>
      <c r="I1095" s="11" t="s">
        <v>4713</v>
      </c>
      <c r="J1095" s="11" t="s">
        <v>1885</v>
      </c>
      <c r="K1095" s="11" t="s">
        <v>587</v>
      </c>
      <c r="L1095" s="11" t="s">
        <v>346</v>
      </c>
      <c r="M1095" s="11" t="s">
        <v>240</v>
      </c>
      <c r="N1095" s="13" t="s">
        <v>7979</v>
      </c>
      <c r="O1095" s="11"/>
      <c r="P1095" s="286"/>
    </row>
    <row r="1096" spans="1:16" x14ac:dyDescent="0.3">
      <c r="A1096" s="280" t="s">
        <v>4693</v>
      </c>
      <c r="B1096" s="12" t="s">
        <v>4717</v>
      </c>
      <c r="C1096" s="11" t="s">
        <v>7561</v>
      </c>
      <c r="D1096" s="11" t="s">
        <v>96</v>
      </c>
      <c r="E1096" s="11" t="s">
        <v>759</v>
      </c>
      <c r="F1096" s="11" t="s">
        <v>795</v>
      </c>
      <c r="G1096" s="11" t="s">
        <v>4716</v>
      </c>
      <c r="H1096" s="11" t="s">
        <v>66</v>
      </c>
      <c r="I1096" s="11" t="s">
        <v>4718</v>
      </c>
      <c r="J1096" s="11" t="s">
        <v>1885</v>
      </c>
      <c r="K1096" s="11" t="s">
        <v>587</v>
      </c>
      <c r="L1096" s="11" t="s">
        <v>346</v>
      </c>
      <c r="M1096" s="11" t="s">
        <v>240</v>
      </c>
      <c r="N1096" s="13" t="s">
        <v>7979</v>
      </c>
      <c r="O1096" s="11"/>
      <c r="P1096" s="286"/>
    </row>
    <row r="1097" spans="1:16" x14ac:dyDescent="0.3">
      <c r="A1097" s="280" t="s">
        <v>4689</v>
      </c>
      <c r="B1097" s="12" t="s">
        <v>4690</v>
      </c>
      <c r="C1097" s="11" t="s">
        <v>1881</v>
      </c>
      <c r="D1097" s="11" t="s">
        <v>96</v>
      </c>
      <c r="E1097" s="11" t="s">
        <v>759</v>
      </c>
      <c r="F1097" s="11" t="s">
        <v>795</v>
      </c>
      <c r="G1097" s="11" t="s">
        <v>4688</v>
      </c>
      <c r="H1097" s="11" t="s">
        <v>66</v>
      </c>
      <c r="I1097" s="11" t="s">
        <v>4691</v>
      </c>
      <c r="J1097" s="11" t="s">
        <v>2067</v>
      </c>
      <c r="K1097" s="11" t="s">
        <v>587</v>
      </c>
      <c r="L1097" s="11" t="s">
        <v>346</v>
      </c>
      <c r="M1097" s="11" t="s">
        <v>240</v>
      </c>
      <c r="N1097" s="13" t="s">
        <v>7979</v>
      </c>
      <c r="O1097" s="11"/>
      <c r="P1097" s="286"/>
    </row>
    <row r="1098" spans="1:16" x14ac:dyDescent="0.3">
      <c r="A1098" s="280" t="s">
        <v>4689</v>
      </c>
      <c r="B1098" s="12" t="s">
        <v>4720</v>
      </c>
      <c r="C1098" s="11" t="s">
        <v>7561</v>
      </c>
      <c r="D1098" s="11" t="s">
        <v>96</v>
      </c>
      <c r="E1098" s="11" t="s">
        <v>759</v>
      </c>
      <c r="F1098" s="11" t="s">
        <v>795</v>
      </c>
      <c r="G1098" s="11" t="s">
        <v>4719</v>
      </c>
      <c r="H1098" s="11" t="s">
        <v>66</v>
      </c>
      <c r="I1098" s="11" t="s">
        <v>4721</v>
      </c>
      <c r="J1098" s="11" t="s">
        <v>2067</v>
      </c>
      <c r="K1098" s="11" t="s">
        <v>587</v>
      </c>
      <c r="L1098" s="11" t="s">
        <v>346</v>
      </c>
      <c r="M1098" s="11" t="s">
        <v>240</v>
      </c>
      <c r="N1098" s="13" t="s">
        <v>7979</v>
      </c>
      <c r="O1098" s="11"/>
      <c r="P1098" s="286"/>
    </row>
    <row r="1099" spans="1:16" x14ac:dyDescent="0.3">
      <c r="A1099" s="280" t="s">
        <v>4723</v>
      </c>
      <c r="B1099" s="12" t="s">
        <v>4720</v>
      </c>
      <c r="C1099" s="11" t="s">
        <v>17</v>
      </c>
      <c r="D1099" s="11" t="s">
        <v>96</v>
      </c>
      <c r="E1099" s="11" t="s">
        <v>759</v>
      </c>
      <c r="F1099" s="11" t="s">
        <v>795</v>
      </c>
      <c r="G1099" s="11" t="s">
        <v>4725</v>
      </c>
      <c r="H1099" s="11" t="s">
        <v>66</v>
      </c>
      <c r="I1099" s="11" t="s">
        <v>4726</v>
      </c>
      <c r="J1099" s="11" t="s">
        <v>1885</v>
      </c>
      <c r="K1099" s="11" t="s">
        <v>587</v>
      </c>
      <c r="L1099" s="11" t="s">
        <v>346</v>
      </c>
      <c r="M1099" s="11" t="s">
        <v>240</v>
      </c>
      <c r="N1099" s="13" t="s">
        <v>7979</v>
      </c>
      <c r="O1099" s="11"/>
      <c r="P1099" s="286"/>
    </row>
    <row r="1100" spans="1:16" x14ac:dyDescent="0.3">
      <c r="A1100" s="280" t="s">
        <v>4723</v>
      </c>
      <c r="B1100" s="12" t="s">
        <v>4694</v>
      </c>
      <c r="C1100" s="11" t="s">
        <v>7561</v>
      </c>
      <c r="D1100" s="11" t="s">
        <v>96</v>
      </c>
      <c r="E1100" s="11" t="s">
        <v>759</v>
      </c>
      <c r="F1100" s="11" t="s">
        <v>795</v>
      </c>
      <c r="G1100" s="11" t="s">
        <v>4722</v>
      </c>
      <c r="H1100" s="11" t="s">
        <v>66</v>
      </c>
      <c r="I1100" s="11" t="s">
        <v>4724</v>
      </c>
      <c r="J1100" s="11" t="s">
        <v>1885</v>
      </c>
      <c r="K1100" s="11" t="s">
        <v>587</v>
      </c>
      <c r="L1100" s="11" t="s">
        <v>346</v>
      </c>
      <c r="M1100" s="11" t="s">
        <v>240</v>
      </c>
      <c r="N1100" s="13" t="s">
        <v>7979</v>
      </c>
      <c r="O1100" s="11"/>
      <c r="P1100" s="286"/>
    </row>
    <row r="1101" spans="1:16" x14ac:dyDescent="0.3">
      <c r="A1101" s="280" t="s">
        <v>4763</v>
      </c>
      <c r="B1101" s="12" t="s">
        <v>4690</v>
      </c>
      <c r="C1101" s="11" t="s">
        <v>7561</v>
      </c>
      <c r="D1101" s="11" t="s">
        <v>96</v>
      </c>
      <c r="E1101" s="11" t="s">
        <v>759</v>
      </c>
      <c r="F1101" s="11" t="s">
        <v>799</v>
      </c>
      <c r="G1101" s="11" t="s">
        <v>4762</v>
      </c>
      <c r="H1101" s="11" t="s">
        <v>66</v>
      </c>
      <c r="I1101" s="11" t="s">
        <v>4764</v>
      </c>
      <c r="J1101" s="11" t="s">
        <v>2067</v>
      </c>
      <c r="K1101" s="11" t="s">
        <v>587</v>
      </c>
      <c r="L1101" s="11" t="s">
        <v>346</v>
      </c>
      <c r="M1101" s="11" t="s">
        <v>240</v>
      </c>
      <c r="N1101" s="13" t="s">
        <v>7979</v>
      </c>
      <c r="O1101" s="11"/>
      <c r="P1101" s="286"/>
    </row>
    <row r="1102" spans="1:16" x14ac:dyDescent="0.3">
      <c r="A1102" s="280" t="s">
        <v>6036</v>
      </c>
      <c r="B1102" s="16" t="s">
        <v>4694</v>
      </c>
      <c r="C1102" s="11" t="s">
        <v>7561</v>
      </c>
      <c r="D1102" s="11" t="s">
        <v>96</v>
      </c>
      <c r="E1102" s="11" t="s">
        <v>759</v>
      </c>
      <c r="F1102" s="11" t="s">
        <v>1391</v>
      </c>
      <c r="G1102" s="11" t="s">
        <v>6035</v>
      </c>
      <c r="H1102" s="11" t="s">
        <v>66</v>
      </c>
      <c r="I1102" s="11" t="s">
        <v>6037</v>
      </c>
      <c r="J1102" s="11" t="s">
        <v>1885</v>
      </c>
      <c r="K1102" s="11" t="s">
        <v>587</v>
      </c>
      <c r="L1102" s="11" t="s">
        <v>616</v>
      </c>
      <c r="M1102" s="11" t="s">
        <v>1393</v>
      </c>
      <c r="N1102" s="13" t="s">
        <v>7979</v>
      </c>
      <c r="O1102" s="13" t="s">
        <v>7698</v>
      </c>
      <c r="P1102" s="14"/>
    </row>
    <row r="1103" spans="1:16" x14ac:dyDescent="0.3">
      <c r="A1103" s="280" t="s">
        <v>6036</v>
      </c>
      <c r="B1103" s="12" t="s">
        <v>1886</v>
      </c>
      <c r="C1103" s="11" t="s">
        <v>7561</v>
      </c>
      <c r="D1103" s="11" t="s">
        <v>96</v>
      </c>
      <c r="E1103" s="11" t="s">
        <v>759</v>
      </c>
      <c r="F1103" s="11" t="s">
        <v>1391</v>
      </c>
      <c r="G1103" s="11" t="s">
        <v>6038</v>
      </c>
      <c r="H1103" s="11" t="s">
        <v>66</v>
      </c>
      <c r="I1103" s="11" t="s">
        <v>6039</v>
      </c>
      <c r="J1103" s="11" t="s">
        <v>1885</v>
      </c>
      <c r="K1103" s="11" t="s">
        <v>587</v>
      </c>
      <c r="L1103" s="11" t="s">
        <v>616</v>
      </c>
      <c r="M1103" s="11" t="s">
        <v>1393</v>
      </c>
      <c r="N1103" s="13" t="s">
        <v>7979</v>
      </c>
      <c r="O1103" s="11"/>
      <c r="P1103" s="286"/>
    </row>
    <row r="1104" spans="1:16" x14ac:dyDescent="0.3">
      <c r="A1104" s="280" t="s">
        <v>6036</v>
      </c>
      <c r="B1104" s="16" t="s">
        <v>4809</v>
      </c>
      <c r="C1104" s="11" t="s">
        <v>7561</v>
      </c>
      <c r="D1104" s="11" t="s">
        <v>96</v>
      </c>
      <c r="E1104" s="11" t="s">
        <v>759</v>
      </c>
      <c r="F1104" s="11" t="s">
        <v>1391</v>
      </c>
      <c r="G1104" s="11" t="s">
        <v>6040</v>
      </c>
      <c r="H1104" s="11" t="s">
        <v>66</v>
      </c>
      <c r="I1104" s="11" t="s">
        <v>6041</v>
      </c>
      <c r="J1104" s="11" t="s">
        <v>1885</v>
      </c>
      <c r="K1104" s="11" t="s">
        <v>587</v>
      </c>
      <c r="L1104" s="11" t="s">
        <v>616</v>
      </c>
      <c r="M1104" s="11" t="s">
        <v>1393</v>
      </c>
      <c r="N1104" s="13" t="s">
        <v>7979</v>
      </c>
      <c r="O1104" s="13" t="s">
        <v>7698</v>
      </c>
      <c r="P1104" s="14"/>
    </row>
    <row r="1105" spans="1:16" x14ac:dyDescent="0.3">
      <c r="A1105" s="280" t="s">
        <v>558</v>
      </c>
      <c r="B1105" s="12" t="s">
        <v>2206</v>
      </c>
      <c r="C1105" s="11" t="s">
        <v>1881</v>
      </c>
      <c r="D1105" s="11" t="s">
        <v>96</v>
      </c>
      <c r="E1105" s="11" t="s">
        <v>759</v>
      </c>
      <c r="F1105" s="11" t="s">
        <v>2203</v>
      </c>
      <c r="G1105" s="11" t="s">
        <v>7561</v>
      </c>
      <c r="H1105" s="11" t="s">
        <v>66</v>
      </c>
      <c r="I1105" s="11" t="s">
        <v>2204</v>
      </c>
      <c r="J1105" s="11" t="s">
        <v>559</v>
      </c>
      <c r="K1105" s="11" t="s">
        <v>7561</v>
      </c>
      <c r="L1105" s="11" t="s">
        <v>346</v>
      </c>
      <c r="M1105" s="11" t="s">
        <v>240</v>
      </c>
      <c r="N1105" s="13" t="s">
        <v>7979</v>
      </c>
      <c r="O1105" s="11"/>
      <c r="P1105" s="286"/>
    </row>
    <row r="1106" spans="1:16" x14ac:dyDescent="0.3">
      <c r="A1106" s="280" t="s">
        <v>558</v>
      </c>
      <c r="B1106" s="12" t="s">
        <v>2206</v>
      </c>
      <c r="C1106" s="11" t="s">
        <v>7561</v>
      </c>
      <c r="D1106" s="11" t="s">
        <v>96</v>
      </c>
      <c r="E1106" s="11" t="s">
        <v>759</v>
      </c>
      <c r="F1106" s="11" t="s">
        <v>795</v>
      </c>
      <c r="G1106" s="11" t="s">
        <v>4735</v>
      </c>
      <c r="H1106" s="11" t="s">
        <v>19</v>
      </c>
      <c r="I1106" s="11" t="s">
        <v>4736</v>
      </c>
      <c r="J1106" s="11" t="s">
        <v>559</v>
      </c>
      <c r="K1106" s="11" t="s">
        <v>587</v>
      </c>
      <c r="L1106" s="11" t="s">
        <v>346</v>
      </c>
      <c r="M1106" s="11" t="s">
        <v>240</v>
      </c>
      <c r="N1106" s="13" t="s">
        <v>7979</v>
      </c>
      <c r="O1106" s="11"/>
      <c r="P1106" s="286"/>
    </row>
    <row r="1107" spans="1:16" x14ac:dyDescent="0.3">
      <c r="A1107" s="280" t="s">
        <v>558</v>
      </c>
      <c r="B1107" s="12" t="s">
        <v>560</v>
      </c>
      <c r="C1107" s="15" t="s">
        <v>1881</v>
      </c>
      <c r="D1107" s="11" t="s">
        <v>96</v>
      </c>
      <c r="E1107" s="11" t="s">
        <v>561</v>
      </c>
      <c r="F1107" s="11" t="s">
        <v>557</v>
      </c>
      <c r="G1107" s="11" t="s">
        <v>7561</v>
      </c>
      <c r="H1107" s="11" t="s">
        <v>19</v>
      </c>
      <c r="I1107" s="11" t="s">
        <v>555</v>
      </c>
      <c r="J1107" s="11" t="s">
        <v>559</v>
      </c>
      <c r="K1107" s="11" t="s">
        <v>7561</v>
      </c>
      <c r="L1107" s="11" t="s">
        <v>346</v>
      </c>
      <c r="M1107" s="11" t="s">
        <v>240</v>
      </c>
      <c r="N1107" s="13" t="s">
        <v>7979</v>
      </c>
      <c r="O1107" s="13" t="s">
        <v>7702</v>
      </c>
      <c r="P1107" s="14"/>
    </row>
    <row r="1108" spans="1:16" x14ac:dyDescent="0.3">
      <c r="A1108" s="280" t="s">
        <v>558</v>
      </c>
      <c r="B1108" s="12" t="s">
        <v>560</v>
      </c>
      <c r="C1108" s="13" t="s">
        <v>17</v>
      </c>
      <c r="D1108" s="11" t="s">
        <v>96</v>
      </c>
      <c r="E1108" s="11" t="s">
        <v>561</v>
      </c>
      <c r="F1108" s="11" t="s">
        <v>2102</v>
      </c>
      <c r="G1108" s="11" t="s">
        <v>7561</v>
      </c>
      <c r="H1108" s="11" t="s">
        <v>66</v>
      </c>
      <c r="I1108" s="11" t="s">
        <v>555</v>
      </c>
      <c r="J1108" s="11" t="s">
        <v>559</v>
      </c>
      <c r="K1108" s="11" t="s">
        <v>7561</v>
      </c>
      <c r="L1108" s="11" t="s">
        <v>346</v>
      </c>
      <c r="M1108" s="11" t="s">
        <v>240</v>
      </c>
      <c r="N1108" s="13" t="s">
        <v>7979</v>
      </c>
      <c r="O1108" s="11"/>
      <c r="P1108" s="286"/>
    </row>
    <row r="1109" spans="1:16" x14ac:dyDescent="0.3">
      <c r="A1109" s="280" t="s">
        <v>558</v>
      </c>
      <c r="B1109" s="12" t="s">
        <v>560</v>
      </c>
      <c r="C1109" s="11" t="s">
        <v>7561</v>
      </c>
      <c r="D1109" s="11" t="s">
        <v>96</v>
      </c>
      <c r="E1109" s="11" t="s">
        <v>561</v>
      </c>
      <c r="F1109" s="11" t="s">
        <v>554</v>
      </c>
      <c r="G1109" s="11" t="s">
        <v>7561</v>
      </c>
      <c r="H1109" s="11" t="s">
        <v>19</v>
      </c>
      <c r="I1109" s="11" t="s">
        <v>555</v>
      </c>
      <c r="J1109" s="11" t="s">
        <v>559</v>
      </c>
      <c r="K1109" s="11" t="s">
        <v>7561</v>
      </c>
      <c r="L1109" s="11" t="s">
        <v>346</v>
      </c>
      <c r="M1109" s="11" t="s">
        <v>240</v>
      </c>
      <c r="N1109" s="13" t="s">
        <v>7979</v>
      </c>
      <c r="O1109" s="11"/>
      <c r="P1109" s="286"/>
    </row>
    <row r="1110" spans="1:16" x14ac:dyDescent="0.3">
      <c r="A1110" s="280" t="s">
        <v>558</v>
      </c>
      <c r="B1110" s="12" t="s">
        <v>1670</v>
      </c>
      <c r="C1110" s="11" t="s">
        <v>1881</v>
      </c>
      <c r="D1110" s="11" t="s">
        <v>96</v>
      </c>
      <c r="E1110" s="11" t="s">
        <v>759</v>
      </c>
      <c r="F1110" s="11" t="s">
        <v>1906</v>
      </c>
      <c r="G1110" s="11" t="s">
        <v>7561</v>
      </c>
      <c r="H1110" s="11" t="s">
        <v>292</v>
      </c>
      <c r="I1110" s="11" t="s">
        <v>1904</v>
      </c>
      <c r="J1110" s="11" t="s">
        <v>559</v>
      </c>
      <c r="K1110" s="11" t="s">
        <v>7561</v>
      </c>
      <c r="L1110" s="11" t="s">
        <v>346</v>
      </c>
      <c r="M1110" s="11" t="s">
        <v>240</v>
      </c>
      <c r="N1110" s="13" t="s">
        <v>7979</v>
      </c>
      <c r="O1110" s="11"/>
      <c r="P1110" s="286"/>
    </row>
    <row r="1111" spans="1:16" x14ac:dyDescent="0.3">
      <c r="A1111" s="280" t="s">
        <v>558</v>
      </c>
      <c r="B1111" s="12" t="s">
        <v>1670</v>
      </c>
      <c r="C1111" s="11" t="s">
        <v>7561</v>
      </c>
      <c r="D1111" s="11" t="s">
        <v>96</v>
      </c>
      <c r="E1111" s="11" t="s">
        <v>759</v>
      </c>
      <c r="F1111" s="11" t="s">
        <v>1903</v>
      </c>
      <c r="G1111" s="11" t="s">
        <v>7561</v>
      </c>
      <c r="H1111" s="11" t="s">
        <v>19</v>
      </c>
      <c r="I1111" s="11" t="s">
        <v>1904</v>
      </c>
      <c r="J1111" s="11" t="s">
        <v>559</v>
      </c>
      <c r="K1111" s="11" t="s">
        <v>7561</v>
      </c>
      <c r="L1111" s="11" t="s">
        <v>346</v>
      </c>
      <c r="M1111" s="11" t="s">
        <v>240</v>
      </c>
      <c r="N1111" s="13" t="s">
        <v>7979</v>
      </c>
      <c r="O1111" s="11"/>
      <c r="P1111" s="286"/>
    </row>
    <row r="1112" spans="1:16" x14ac:dyDescent="0.3">
      <c r="A1112" s="280" t="s">
        <v>2283</v>
      </c>
      <c r="B1112" s="12" t="s">
        <v>2210</v>
      </c>
      <c r="C1112" s="11" t="s">
        <v>1881</v>
      </c>
      <c r="D1112" s="11" t="s">
        <v>96</v>
      </c>
      <c r="E1112" s="11" t="s">
        <v>759</v>
      </c>
      <c r="F1112" s="11" t="s">
        <v>2280</v>
      </c>
      <c r="G1112" s="11" t="s">
        <v>7561</v>
      </c>
      <c r="H1112" s="11" t="s">
        <v>19</v>
      </c>
      <c r="I1112" s="11" t="s">
        <v>2281</v>
      </c>
      <c r="J1112" s="11" t="s">
        <v>559</v>
      </c>
      <c r="K1112" s="11" t="s">
        <v>7561</v>
      </c>
      <c r="L1112" s="11" t="s">
        <v>346</v>
      </c>
      <c r="M1112" s="11" t="s">
        <v>240</v>
      </c>
      <c r="N1112" s="13" t="s">
        <v>7979</v>
      </c>
      <c r="O1112" s="11"/>
      <c r="P1112" s="286"/>
    </row>
    <row r="1113" spans="1:16" x14ac:dyDescent="0.3">
      <c r="A1113" s="280" t="s">
        <v>2283</v>
      </c>
      <c r="B1113" s="12" t="s">
        <v>2210</v>
      </c>
      <c r="C1113" s="11" t="s">
        <v>17</v>
      </c>
      <c r="D1113" s="11" t="s">
        <v>96</v>
      </c>
      <c r="E1113" s="11" t="s">
        <v>759</v>
      </c>
      <c r="F1113" s="11" t="s">
        <v>2282</v>
      </c>
      <c r="G1113" s="11" t="s">
        <v>7561</v>
      </c>
      <c r="H1113" s="11" t="s">
        <v>66</v>
      </c>
      <c r="I1113" s="11" t="s">
        <v>2281</v>
      </c>
      <c r="J1113" s="11" t="s">
        <v>559</v>
      </c>
      <c r="K1113" s="11" t="s">
        <v>7561</v>
      </c>
      <c r="L1113" s="11" t="s">
        <v>346</v>
      </c>
      <c r="M1113" s="11" t="s">
        <v>240</v>
      </c>
      <c r="N1113" s="13" t="s">
        <v>7979</v>
      </c>
      <c r="O1113" s="11"/>
      <c r="P1113" s="286"/>
    </row>
    <row r="1114" spans="1:16" x14ac:dyDescent="0.3">
      <c r="A1114" s="280" t="s">
        <v>2283</v>
      </c>
      <c r="B1114" s="12" t="s">
        <v>2210</v>
      </c>
      <c r="C1114" s="11" t="s">
        <v>7561</v>
      </c>
      <c r="D1114" s="11" t="s">
        <v>96</v>
      </c>
      <c r="E1114" s="11" t="s">
        <v>759</v>
      </c>
      <c r="F1114" s="11" t="s">
        <v>795</v>
      </c>
      <c r="G1114" s="11" t="s">
        <v>4737</v>
      </c>
      <c r="H1114" s="11" t="s">
        <v>19</v>
      </c>
      <c r="I1114" s="11" t="s">
        <v>4738</v>
      </c>
      <c r="J1114" s="11" t="s">
        <v>559</v>
      </c>
      <c r="K1114" s="11" t="s">
        <v>587</v>
      </c>
      <c r="L1114" s="11" t="s">
        <v>346</v>
      </c>
      <c r="M1114" s="11" t="s">
        <v>240</v>
      </c>
      <c r="N1114" s="13" t="s">
        <v>7979</v>
      </c>
      <c r="O1114" s="11"/>
      <c r="P1114" s="286"/>
    </row>
    <row r="1115" spans="1:16" x14ac:dyDescent="0.3">
      <c r="A1115" s="280" t="s">
        <v>1166</v>
      </c>
      <c r="B1115" s="12" t="s">
        <v>560</v>
      </c>
      <c r="C1115" s="11" t="s">
        <v>7561</v>
      </c>
      <c r="D1115" s="11" t="s">
        <v>96</v>
      </c>
      <c r="E1115" s="11" t="s">
        <v>759</v>
      </c>
      <c r="F1115" s="11" t="s">
        <v>795</v>
      </c>
      <c r="G1115" s="11" t="s">
        <v>4739</v>
      </c>
      <c r="H1115" s="11" t="s">
        <v>66</v>
      </c>
      <c r="I1115" s="11" t="s">
        <v>4740</v>
      </c>
      <c r="J1115" s="11" t="s">
        <v>559</v>
      </c>
      <c r="K1115" s="11" t="s">
        <v>587</v>
      </c>
      <c r="L1115" s="11" t="s">
        <v>346</v>
      </c>
      <c r="M1115" s="11" t="s">
        <v>240</v>
      </c>
      <c r="N1115" s="13" t="s">
        <v>7979</v>
      </c>
      <c r="O1115" s="11"/>
      <c r="P1115" s="286"/>
    </row>
    <row r="1116" spans="1:16" x14ac:dyDescent="0.3">
      <c r="A1116" s="281" t="s">
        <v>1166</v>
      </c>
      <c r="B1116" s="16" t="s">
        <v>1670</v>
      </c>
      <c r="C1116" s="11" t="s">
        <v>7561</v>
      </c>
      <c r="D1116" s="11" t="s">
        <v>96</v>
      </c>
      <c r="E1116" s="11" t="s">
        <v>759</v>
      </c>
      <c r="F1116" s="11" t="s">
        <v>1667</v>
      </c>
      <c r="G1116" s="11" t="s">
        <v>7561</v>
      </c>
      <c r="H1116" s="11" t="s">
        <v>1202</v>
      </c>
      <c r="I1116" s="11" t="s">
        <v>1668</v>
      </c>
      <c r="J1116" s="11" t="s">
        <v>559</v>
      </c>
      <c r="K1116" s="11" t="s">
        <v>7561</v>
      </c>
      <c r="L1116" s="11" t="s">
        <v>346</v>
      </c>
      <c r="M1116" s="11" t="s">
        <v>240</v>
      </c>
      <c r="N1116" s="13" t="s">
        <v>7979</v>
      </c>
      <c r="O1116" s="13" t="s">
        <v>7699</v>
      </c>
      <c r="P1116" s="14"/>
    </row>
    <row r="1117" spans="1:16" x14ac:dyDescent="0.3">
      <c r="A1117" s="281" t="s">
        <v>1166</v>
      </c>
      <c r="B1117" s="16" t="s">
        <v>1674</v>
      </c>
      <c r="C1117" s="11" t="s">
        <v>7561</v>
      </c>
      <c r="D1117" s="11" t="s">
        <v>96</v>
      </c>
      <c r="E1117" s="11" t="s">
        <v>759</v>
      </c>
      <c r="F1117" s="11" t="s">
        <v>1671</v>
      </c>
      <c r="G1117" s="11" t="s">
        <v>7561</v>
      </c>
      <c r="H1117" s="11" t="s">
        <v>1202</v>
      </c>
      <c r="I1117" s="11" t="s">
        <v>1672</v>
      </c>
      <c r="J1117" s="11" t="s">
        <v>559</v>
      </c>
      <c r="K1117" s="11" t="s">
        <v>7561</v>
      </c>
      <c r="L1117" s="11" t="s">
        <v>346</v>
      </c>
      <c r="M1117" s="11" t="s">
        <v>240</v>
      </c>
      <c r="N1117" s="13" t="s">
        <v>7979</v>
      </c>
      <c r="O1117" s="13" t="s">
        <v>7699</v>
      </c>
      <c r="P1117" s="14"/>
    </row>
    <row r="1118" spans="1:16" x14ac:dyDescent="0.3">
      <c r="A1118" s="281" t="s">
        <v>1166</v>
      </c>
      <c r="B1118" s="12" t="s">
        <v>1167</v>
      </c>
      <c r="C1118" s="11" t="s">
        <v>1881</v>
      </c>
      <c r="D1118" s="11" t="s">
        <v>96</v>
      </c>
      <c r="E1118" s="11" t="s">
        <v>759</v>
      </c>
      <c r="F1118" s="11" t="s">
        <v>1165</v>
      </c>
      <c r="G1118" s="11" t="s">
        <v>7561</v>
      </c>
      <c r="H1118" s="11" t="s">
        <v>66</v>
      </c>
      <c r="I1118" s="11" t="s">
        <v>1163</v>
      </c>
      <c r="J1118" s="11" t="s">
        <v>559</v>
      </c>
      <c r="K1118" s="11" t="s">
        <v>7561</v>
      </c>
      <c r="L1118" s="11" t="s">
        <v>346</v>
      </c>
      <c r="M1118" s="11" t="s">
        <v>240</v>
      </c>
      <c r="N1118" s="13" t="s">
        <v>7979</v>
      </c>
      <c r="O1118" s="13" t="s">
        <v>7690</v>
      </c>
      <c r="P1118" s="14"/>
    </row>
    <row r="1119" spans="1:16" x14ac:dyDescent="0.3">
      <c r="A1119" s="281" t="s">
        <v>1166</v>
      </c>
      <c r="B1119" s="12" t="s">
        <v>1167</v>
      </c>
      <c r="C1119" s="11" t="s">
        <v>7561</v>
      </c>
      <c r="D1119" s="11" t="s">
        <v>96</v>
      </c>
      <c r="E1119" s="11" t="s">
        <v>759</v>
      </c>
      <c r="F1119" s="11" t="s">
        <v>1162</v>
      </c>
      <c r="G1119" s="11" t="s">
        <v>7561</v>
      </c>
      <c r="H1119" s="11" t="s">
        <v>19</v>
      </c>
      <c r="I1119" s="11" t="s">
        <v>1163</v>
      </c>
      <c r="J1119" s="11" t="s">
        <v>559</v>
      </c>
      <c r="K1119" s="11" t="s">
        <v>7561</v>
      </c>
      <c r="L1119" s="11" t="s">
        <v>346</v>
      </c>
      <c r="M1119" s="11" t="s">
        <v>240</v>
      </c>
      <c r="N1119" s="13" t="s">
        <v>7979</v>
      </c>
      <c r="O1119" s="13" t="s">
        <v>7690</v>
      </c>
      <c r="P1119" s="14"/>
    </row>
    <row r="1120" spans="1:16" x14ac:dyDescent="0.3">
      <c r="A1120" s="281" t="s">
        <v>1166</v>
      </c>
      <c r="B1120" s="12" t="s">
        <v>1173</v>
      </c>
      <c r="C1120" s="11" t="s">
        <v>1881</v>
      </c>
      <c r="D1120" s="11" t="s">
        <v>96</v>
      </c>
      <c r="E1120" s="11" t="s">
        <v>759</v>
      </c>
      <c r="F1120" s="11" t="s">
        <v>1172</v>
      </c>
      <c r="G1120" s="11" t="s">
        <v>7561</v>
      </c>
      <c r="H1120" s="11" t="s">
        <v>66</v>
      </c>
      <c r="I1120" s="11" t="s">
        <v>1169</v>
      </c>
      <c r="J1120" s="11" t="s">
        <v>559</v>
      </c>
      <c r="K1120" s="11" t="s">
        <v>7561</v>
      </c>
      <c r="L1120" s="11" t="s">
        <v>346</v>
      </c>
      <c r="M1120" s="11" t="s">
        <v>240</v>
      </c>
      <c r="N1120" s="13" t="s">
        <v>7979</v>
      </c>
      <c r="O1120" s="13" t="s">
        <v>7690</v>
      </c>
      <c r="P1120" s="14"/>
    </row>
    <row r="1121" spans="1:16" x14ac:dyDescent="0.3">
      <c r="A1121" s="281" t="s">
        <v>1166</v>
      </c>
      <c r="B1121" s="12" t="s">
        <v>1173</v>
      </c>
      <c r="C1121" s="11" t="s">
        <v>7561</v>
      </c>
      <c r="D1121" s="11" t="s">
        <v>96</v>
      </c>
      <c r="E1121" s="11" t="s">
        <v>759</v>
      </c>
      <c r="F1121" s="11" t="s">
        <v>1168</v>
      </c>
      <c r="G1121" s="11" t="s">
        <v>7561</v>
      </c>
      <c r="H1121" s="11" t="s">
        <v>19</v>
      </c>
      <c r="I1121" s="11" t="s">
        <v>1169</v>
      </c>
      <c r="J1121" s="11" t="s">
        <v>559</v>
      </c>
      <c r="K1121" s="11" t="s">
        <v>7561</v>
      </c>
      <c r="L1121" s="11" t="s">
        <v>346</v>
      </c>
      <c r="M1121" s="11" t="s">
        <v>240</v>
      </c>
      <c r="N1121" s="13" t="s">
        <v>7979</v>
      </c>
      <c r="O1121" s="13" t="s">
        <v>7690</v>
      </c>
      <c r="P1121" s="14"/>
    </row>
    <row r="1122" spans="1:16" x14ac:dyDescent="0.3">
      <c r="A1122" s="280" t="s">
        <v>1910</v>
      </c>
      <c r="B1122" s="12" t="s">
        <v>2210</v>
      </c>
      <c r="C1122" s="11" t="s">
        <v>1881</v>
      </c>
      <c r="D1122" s="11" t="s">
        <v>96</v>
      </c>
      <c r="E1122" s="11" t="s">
        <v>759</v>
      </c>
      <c r="F1122" s="11" t="s">
        <v>2207</v>
      </c>
      <c r="G1122" s="11" t="s">
        <v>7561</v>
      </c>
      <c r="H1122" s="11" t="s">
        <v>66</v>
      </c>
      <c r="I1122" s="11" t="s">
        <v>2208</v>
      </c>
      <c r="J1122" s="11" t="s">
        <v>559</v>
      </c>
      <c r="K1122" s="11" t="s">
        <v>7561</v>
      </c>
      <c r="L1122" s="11" t="s">
        <v>346</v>
      </c>
      <c r="M1122" s="11" t="s">
        <v>240</v>
      </c>
      <c r="N1122" s="13" t="s">
        <v>7979</v>
      </c>
      <c r="O1122" s="11"/>
      <c r="P1122" s="286"/>
    </row>
    <row r="1123" spans="1:16" x14ac:dyDescent="0.3">
      <c r="A1123" s="280" t="s">
        <v>1910</v>
      </c>
      <c r="B1123" s="12" t="s">
        <v>2210</v>
      </c>
      <c r="C1123" s="11" t="s">
        <v>7561</v>
      </c>
      <c r="D1123" s="11" t="s">
        <v>96</v>
      </c>
      <c r="E1123" s="11" t="s">
        <v>759</v>
      </c>
      <c r="F1123" s="11" t="s">
        <v>795</v>
      </c>
      <c r="G1123" s="11" t="s">
        <v>4714</v>
      </c>
      <c r="H1123" s="11" t="s">
        <v>19</v>
      </c>
      <c r="I1123" s="11" t="s">
        <v>4715</v>
      </c>
      <c r="J1123" s="11" t="s">
        <v>559</v>
      </c>
      <c r="K1123" s="11" t="s">
        <v>587</v>
      </c>
      <c r="L1123" s="11" t="s">
        <v>346</v>
      </c>
      <c r="M1123" s="11" t="s">
        <v>240</v>
      </c>
      <c r="N1123" s="13" t="s">
        <v>7979</v>
      </c>
      <c r="O1123" s="11"/>
      <c r="P1123" s="286"/>
    </row>
    <row r="1124" spans="1:16" x14ac:dyDescent="0.3">
      <c r="A1124" s="280" t="s">
        <v>1910</v>
      </c>
      <c r="B1124" s="12" t="s">
        <v>2846</v>
      </c>
      <c r="C1124" s="11" t="s">
        <v>7561</v>
      </c>
      <c r="D1124" s="11" t="s">
        <v>96</v>
      </c>
      <c r="E1124" s="11" t="s">
        <v>1700</v>
      </c>
      <c r="F1124" s="11" t="s">
        <v>803</v>
      </c>
      <c r="G1124" s="11" t="s">
        <v>4854</v>
      </c>
      <c r="H1124" s="11" t="s">
        <v>66</v>
      </c>
      <c r="I1124" s="11" t="s">
        <v>4855</v>
      </c>
      <c r="J1124" s="11" t="s">
        <v>559</v>
      </c>
      <c r="K1124" s="11" t="s">
        <v>587</v>
      </c>
      <c r="L1124" s="11" t="s">
        <v>346</v>
      </c>
      <c r="M1124" s="11" t="s">
        <v>653</v>
      </c>
      <c r="N1124" s="13" t="s">
        <v>7979</v>
      </c>
      <c r="O1124" s="11"/>
      <c r="P1124" s="286"/>
    </row>
    <row r="1125" spans="1:16" x14ac:dyDescent="0.3">
      <c r="A1125" s="280" t="s">
        <v>1910</v>
      </c>
      <c r="B1125" s="12" t="s">
        <v>1911</v>
      </c>
      <c r="C1125" s="11" t="s">
        <v>1881</v>
      </c>
      <c r="D1125" s="11" t="s">
        <v>96</v>
      </c>
      <c r="E1125" s="11" t="s">
        <v>759</v>
      </c>
      <c r="F1125" s="11" t="s">
        <v>1909</v>
      </c>
      <c r="G1125" s="11" t="s">
        <v>7561</v>
      </c>
      <c r="H1125" s="11" t="s">
        <v>292</v>
      </c>
      <c r="I1125" s="11" t="s">
        <v>1904</v>
      </c>
      <c r="J1125" s="11" t="s">
        <v>559</v>
      </c>
      <c r="K1125" s="11" t="s">
        <v>7561</v>
      </c>
      <c r="L1125" s="11" t="s">
        <v>346</v>
      </c>
      <c r="M1125" s="11" t="s">
        <v>240</v>
      </c>
      <c r="N1125" s="13" t="s">
        <v>7979</v>
      </c>
      <c r="O1125" s="11"/>
      <c r="P1125" s="286"/>
    </row>
    <row r="1126" spans="1:16" x14ac:dyDescent="0.3">
      <c r="A1126" s="280" t="s">
        <v>1910</v>
      </c>
      <c r="B1126" s="12" t="s">
        <v>1911</v>
      </c>
      <c r="C1126" s="11" t="s">
        <v>7561</v>
      </c>
      <c r="D1126" s="11" t="s">
        <v>96</v>
      </c>
      <c r="E1126" s="11" t="s">
        <v>759</v>
      </c>
      <c r="F1126" s="11" t="s">
        <v>1907</v>
      </c>
      <c r="G1126" s="11" t="s">
        <v>7561</v>
      </c>
      <c r="H1126" s="11" t="s">
        <v>19</v>
      </c>
      <c r="I1126" s="11" t="s">
        <v>1904</v>
      </c>
      <c r="J1126" s="11" t="s">
        <v>559</v>
      </c>
      <c r="K1126" s="11" t="s">
        <v>7561</v>
      </c>
      <c r="L1126" s="11" t="s">
        <v>346</v>
      </c>
      <c r="M1126" s="11" t="s">
        <v>240</v>
      </c>
      <c r="N1126" s="13" t="s">
        <v>7979</v>
      </c>
      <c r="O1126" s="11"/>
      <c r="P1126" s="286"/>
    </row>
    <row r="1127" spans="1:16" x14ac:dyDescent="0.3">
      <c r="A1127" s="280" t="s">
        <v>4830</v>
      </c>
      <c r="B1127" s="12" t="s">
        <v>1974</v>
      </c>
      <c r="C1127" s="11" t="s">
        <v>1881</v>
      </c>
      <c r="D1127" s="11" t="s">
        <v>96</v>
      </c>
      <c r="E1127" s="11" t="s">
        <v>759</v>
      </c>
      <c r="F1127" s="11" t="s">
        <v>801</v>
      </c>
      <c r="G1127" s="11" t="s">
        <v>4829</v>
      </c>
      <c r="H1127" s="11" t="s">
        <v>66</v>
      </c>
      <c r="I1127" s="11" t="s">
        <v>4831</v>
      </c>
      <c r="J1127" s="11" t="s">
        <v>559</v>
      </c>
      <c r="K1127" s="11" t="s">
        <v>587</v>
      </c>
      <c r="L1127" s="11" t="s">
        <v>346</v>
      </c>
      <c r="M1127" s="11" t="s">
        <v>653</v>
      </c>
      <c r="N1127" s="13" t="s">
        <v>7979</v>
      </c>
      <c r="O1127" s="11"/>
      <c r="P1127" s="286"/>
    </row>
    <row r="1128" spans="1:16" x14ac:dyDescent="0.3">
      <c r="A1128" s="280" t="s">
        <v>2008</v>
      </c>
      <c r="B1128" s="12" t="s">
        <v>2010</v>
      </c>
      <c r="C1128" s="11" t="s">
        <v>1881</v>
      </c>
      <c r="D1128" s="11" t="s">
        <v>96</v>
      </c>
      <c r="E1128" s="11" t="s">
        <v>1700</v>
      </c>
      <c r="F1128" s="11" t="s">
        <v>2004</v>
      </c>
      <c r="G1128" s="11" t="s">
        <v>7561</v>
      </c>
      <c r="H1128" s="11" t="s">
        <v>19</v>
      </c>
      <c r="I1128" s="11" t="s">
        <v>2005</v>
      </c>
      <c r="J1128" s="11" t="s">
        <v>559</v>
      </c>
      <c r="K1128" s="11" t="s">
        <v>7561</v>
      </c>
      <c r="L1128" s="11" t="s">
        <v>346</v>
      </c>
      <c r="M1128" s="11" t="s">
        <v>2009</v>
      </c>
      <c r="N1128" s="13" t="s">
        <v>7979</v>
      </c>
      <c r="O1128" s="11"/>
      <c r="P1128" s="286"/>
    </row>
    <row r="1129" spans="1:16" x14ac:dyDescent="0.3">
      <c r="A1129" s="280" t="s">
        <v>2008</v>
      </c>
      <c r="B1129" s="12" t="s">
        <v>2010</v>
      </c>
      <c r="C1129" s="11" t="s">
        <v>17</v>
      </c>
      <c r="D1129" s="11" t="s">
        <v>96</v>
      </c>
      <c r="E1129" s="11" t="s">
        <v>1700</v>
      </c>
      <c r="F1129" s="11" t="s">
        <v>2007</v>
      </c>
      <c r="G1129" s="11" t="s">
        <v>7561</v>
      </c>
      <c r="H1129" s="11" t="s">
        <v>19</v>
      </c>
      <c r="I1129" s="11" t="s">
        <v>2005</v>
      </c>
      <c r="J1129" s="11" t="s">
        <v>559</v>
      </c>
      <c r="K1129" s="11" t="s">
        <v>7561</v>
      </c>
      <c r="L1129" s="11" t="s">
        <v>346</v>
      </c>
      <c r="M1129" s="11" t="s">
        <v>2009</v>
      </c>
      <c r="N1129" s="13" t="s">
        <v>7979</v>
      </c>
      <c r="O1129" s="11"/>
      <c r="P1129" s="286"/>
    </row>
    <row r="1130" spans="1:16" x14ac:dyDescent="0.3">
      <c r="A1130" s="280" t="s">
        <v>2008</v>
      </c>
      <c r="B1130" s="12" t="s">
        <v>2010</v>
      </c>
      <c r="C1130" s="11" t="s">
        <v>18</v>
      </c>
      <c r="D1130" s="11" t="s">
        <v>96</v>
      </c>
      <c r="E1130" s="11" t="s">
        <v>1700</v>
      </c>
      <c r="F1130" s="11" t="s">
        <v>2069</v>
      </c>
      <c r="G1130" s="11" t="s">
        <v>7561</v>
      </c>
      <c r="H1130" s="11" t="s">
        <v>66</v>
      </c>
      <c r="I1130" s="11" t="s">
        <v>2005</v>
      </c>
      <c r="J1130" s="11" t="s">
        <v>559</v>
      </c>
      <c r="K1130" s="11" t="s">
        <v>7561</v>
      </c>
      <c r="L1130" s="11" t="s">
        <v>346</v>
      </c>
      <c r="M1130" s="11" t="s">
        <v>2009</v>
      </c>
      <c r="N1130" s="13" t="s">
        <v>7979</v>
      </c>
      <c r="O1130" s="11"/>
      <c r="P1130" s="286"/>
    </row>
    <row r="1131" spans="1:16" x14ac:dyDescent="0.3">
      <c r="A1131" s="280" t="s">
        <v>2008</v>
      </c>
      <c r="B1131" s="12" t="s">
        <v>2010</v>
      </c>
      <c r="C1131" s="11" t="s">
        <v>7561</v>
      </c>
      <c r="D1131" s="11" t="s">
        <v>96</v>
      </c>
      <c r="E1131" s="11" t="s">
        <v>1700</v>
      </c>
      <c r="F1131" s="11" t="s">
        <v>803</v>
      </c>
      <c r="G1131" s="11" t="s">
        <v>4878</v>
      </c>
      <c r="H1131" s="11" t="s">
        <v>19</v>
      </c>
      <c r="I1131" s="11" t="s">
        <v>4879</v>
      </c>
      <c r="J1131" s="11" t="s">
        <v>559</v>
      </c>
      <c r="K1131" s="11" t="s">
        <v>587</v>
      </c>
      <c r="L1131" s="11" t="s">
        <v>346</v>
      </c>
      <c r="M1131" s="11" t="s">
        <v>2009</v>
      </c>
      <c r="N1131" s="13" t="s">
        <v>7979</v>
      </c>
      <c r="O1131" s="11"/>
      <c r="P1131" s="286"/>
    </row>
    <row r="1132" spans="1:16" x14ac:dyDescent="0.3">
      <c r="A1132" s="280" t="s">
        <v>5955</v>
      </c>
      <c r="B1132" s="12" t="s">
        <v>4809</v>
      </c>
      <c r="C1132" s="11" t="s">
        <v>7561</v>
      </c>
      <c r="D1132" s="11" t="s">
        <v>96</v>
      </c>
      <c r="E1132" s="11" t="s">
        <v>759</v>
      </c>
      <c r="F1132" s="11" t="s">
        <v>1372</v>
      </c>
      <c r="G1132" s="11" t="s">
        <v>5954</v>
      </c>
      <c r="H1132" s="11" t="s">
        <v>66</v>
      </c>
      <c r="I1132" s="11" t="s">
        <v>5956</v>
      </c>
      <c r="J1132" s="11" t="s">
        <v>559</v>
      </c>
      <c r="K1132" s="11" t="s">
        <v>587</v>
      </c>
      <c r="L1132" s="11" t="s">
        <v>616</v>
      </c>
      <c r="M1132" s="11" t="s">
        <v>7659</v>
      </c>
      <c r="N1132" s="13" t="s">
        <v>7979</v>
      </c>
      <c r="O1132" s="11"/>
      <c r="P1132" s="286"/>
    </row>
    <row r="1133" spans="1:16" x14ac:dyDescent="0.3">
      <c r="A1133" s="280" t="s">
        <v>5952</v>
      </c>
      <c r="B1133" s="12" t="s">
        <v>1886</v>
      </c>
      <c r="C1133" s="11" t="s">
        <v>1881</v>
      </c>
      <c r="D1133" s="11" t="s">
        <v>96</v>
      </c>
      <c r="E1133" s="11" t="s">
        <v>759</v>
      </c>
      <c r="F1133" s="11" t="s">
        <v>1372</v>
      </c>
      <c r="G1133" s="11" t="s">
        <v>5951</v>
      </c>
      <c r="H1133" s="11" t="s">
        <v>66</v>
      </c>
      <c r="I1133" s="11" t="s">
        <v>5953</v>
      </c>
      <c r="J1133" s="11" t="s">
        <v>559</v>
      </c>
      <c r="K1133" s="11" t="s">
        <v>587</v>
      </c>
      <c r="L1133" s="11" t="s">
        <v>616</v>
      </c>
      <c r="M1133" s="11" t="s">
        <v>240</v>
      </c>
      <c r="N1133" s="13" t="s">
        <v>7979</v>
      </c>
      <c r="O1133" s="11"/>
      <c r="P1133" s="286"/>
    </row>
    <row r="1134" spans="1:16" x14ac:dyDescent="0.3">
      <c r="A1134" s="280" t="s">
        <v>5962</v>
      </c>
      <c r="B1134" s="12" t="s">
        <v>4809</v>
      </c>
      <c r="C1134" s="11" t="s">
        <v>18</v>
      </c>
      <c r="D1134" s="11" t="s">
        <v>96</v>
      </c>
      <c r="E1134" s="11" t="s">
        <v>759</v>
      </c>
      <c r="F1134" s="11" t="s">
        <v>1372</v>
      </c>
      <c r="G1134" s="11" t="s">
        <v>5961</v>
      </c>
      <c r="H1134" s="11" t="s">
        <v>66</v>
      </c>
      <c r="I1134" s="11" t="s">
        <v>5963</v>
      </c>
      <c r="J1134" s="11" t="s">
        <v>559</v>
      </c>
      <c r="K1134" s="11" t="s">
        <v>587</v>
      </c>
      <c r="L1134" s="11" t="s">
        <v>616</v>
      </c>
      <c r="M1134" s="11" t="s">
        <v>240</v>
      </c>
      <c r="N1134" s="13" t="s">
        <v>7979</v>
      </c>
      <c r="O1134" s="11"/>
      <c r="P1134" s="286"/>
    </row>
    <row r="1135" spans="1:16" x14ac:dyDescent="0.3">
      <c r="A1135" s="280" t="s">
        <v>1973</v>
      </c>
      <c r="B1135" s="12" t="s">
        <v>1538</v>
      </c>
      <c r="C1135" s="11" t="s">
        <v>17</v>
      </c>
      <c r="D1135" s="11" t="s">
        <v>96</v>
      </c>
      <c r="E1135" s="11" t="s">
        <v>759</v>
      </c>
      <c r="F1135" s="11" t="s">
        <v>1372</v>
      </c>
      <c r="G1135" s="11" t="s">
        <v>5957</v>
      </c>
      <c r="H1135" s="11" t="s">
        <v>66</v>
      </c>
      <c r="I1135" s="11" t="s">
        <v>5958</v>
      </c>
      <c r="J1135" s="11" t="s">
        <v>559</v>
      </c>
      <c r="K1135" s="11" t="s">
        <v>587</v>
      </c>
      <c r="L1135" s="11" t="s">
        <v>616</v>
      </c>
      <c r="M1135" s="11" t="s">
        <v>240</v>
      </c>
      <c r="N1135" s="13" t="s">
        <v>7979</v>
      </c>
      <c r="O1135" s="11"/>
      <c r="P1135" s="286"/>
    </row>
    <row r="1136" spans="1:16" x14ac:dyDescent="0.3">
      <c r="A1136" s="280" t="s">
        <v>1973</v>
      </c>
      <c r="B1136" s="12" t="s">
        <v>1974</v>
      </c>
      <c r="C1136" s="11" t="s">
        <v>1881</v>
      </c>
      <c r="D1136" s="11" t="s">
        <v>96</v>
      </c>
      <c r="E1136" s="11" t="s">
        <v>759</v>
      </c>
      <c r="F1136" s="11" t="s">
        <v>1972</v>
      </c>
      <c r="G1136" s="11" t="s">
        <v>7561</v>
      </c>
      <c r="H1136" s="11" t="s">
        <v>985</v>
      </c>
      <c r="I1136" s="11" t="s">
        <v>1969</v>
      </c>
      <c r="J1136" s="11" t="s">
        <v>559</v>
      </c>
      <c r="K1136" s="11" t="s">
        <v>7561</v>
      </c>
      <c r="L1136" s="11" t="s">
        <v>616</v>
      </c>
      <c r="M1136" s="11" t="s">
        <v>240</v>
      </c>
      <c r="N1136" s="13" t="s">
        <v>7979</v>
      </c>
      <c r="O1136" s="11"/>
      <c r="P1136" s="286"/>
    </row>
    <row r="1137" spans="1:16" x14ac:dyDescent="0.3">
      <c r="A1137" s="280" t="s">
        <v>1973</v>
      </c>
      <c r="B1137" s="12" t="s">
        <v>1974</v>
      </c>
      <c r="C1137" s="11" t="s">
        <v>7561</v>
      </c>
      <c r="D1137" s="11" t="s">
        <v>96</v>
      </c>
      <c r="E1137" s="11" t="s">
        <v>759</v>
      </c>
      <c r="F1137" s="11" t="s">
        <v>1968</v>
      </c>
      <c r="G1137" s="11" t="s">
        <v>7561</v>
      </c>
      <c r="H1137" s="11" t="s">
        <v>292</v>
      </c>
      <c r="I1137" s="11" t="s">
        <v>1969</v>
      </c>
      <c r="J1137" s="11" t="s">
        <v>559</v>
      </c>
      <c r="K1137" s="11" t="s">
        <v>7561</v>
      </c>
      <c r="L1137" s="11" t="s">
        <v>616</v>
      </c>
      <c r="M1137" s="11" t="s">
        <v>240</v>
      </c>
      <c r="N1137" s="13" t="s">
        <v>7979</v>
      </c>
      <c r="O1137" s="11"/>
      <c r="P1137" s="286"/>
    </row>
    <row r="1138" spans="1:16" x14ac:dyDescent="0.3">
      <c r="A1138" s="280" t="s">
        <v>1537</v>
      </c>
      <c r="B1138" s="12" t="s">
        <v>4717</v>
      </c>
      <c r="C1138" s="11" t="s">
        <v>17</v>
      </c>
      <c r="D1138" s="11" t="s">
        <v>96</v>
      </c>
      <c r="E1138" s="11" t="s">
        <v>759</v>
      </c>
      <c r="F1138" s="11" t="s">
        <v>1372</v>
      </c>
      <c r="G1138" s="11" t="s">
        <v>5959</v>
      </c>
      <c r="H1138" s="11" t="s">
        <v>66</v>
      </c>
      <c r="I1138" s="11" t="s">
        <v>5960</v>
      </c>
      <c r="J1138" s="11" t="s">
        <v>559</v>
      </c>
      <c r="K1138" s="11" t="s">
        <v>587</v>
      </c>
      <c r="L1138" s="11" t="s">
        <v>616</v>
      </c>
      <c r="M1138" s="11" t="s">
        <v>240</v>
      </c>
      <c r="N1138" s="13" t="s">
        <v>7979</v>
      </c>
      <c r="O1138" s="11"/>
      <c r="P1138" s="286"/>
    </row>
    <row r="1139" spans="1:16" x14ac:dyDescent="0.3">
      <c r="A1139" s="280" t="s">
        <v>1537</v>
      </c>
      <c r="B1139" s="12" t="s">
        <v>1538</v>
      </c>
      <c r="C1139" s="11" t="s">
        <v>7561</v>
      </c>
      <c r="D1139" s="11" t="s">
        <v>96</v>
      </c>
      <c r="E1139" s="11" t="s">
        <v>759</v>
      </c>
      <c r="F1139" s="11" t="s">
        <v>1532</v>
      </c>
      <c r="G1139" s="11" t="s">
        <v>7561</v>
      </c>
      <c r="H1139" s="11" t="s">
        <v>19</v>
      </c>
      <c r="I1139" s="11" t="s">
        <v>1533</v>
      </c>
      <c r="J1139" s="11" t="s">
        <v>559</v>
      </c>
      <c r="K1139" s="11" t="s">
        <v>7561</v>
      </c>
      <c r="L1139" s="11" t="s">
        <v>616</v>
      </c>
      <c r="M1139" s="11" t="s">
        <v>240</v>
      </c>
      <c r="N1139" s="13" t="s">
        <v>7979</v>
      </c>
      <c r="O1139" s="11"/>
      <c r="P1139" s="286"/>
    </row>
    <row r="1140" spans="1:16" x14ac:dyDescent="0.3">
      <c r="A1140" s="280" t="s">
        <v>1537</v>
      </c>
      <c r="B1140" s="12" t="s">
        <v>1538</v>
      </c>
      <c r="C1140" s="15" t="s">
        <v>1881</v>
      </c>
      <c r="D1140" s="11" t="s">
        <v>96</v>
      </c>
      <c r="E1140" s="11" t="s">
        <v>759</v>
      </c>
      <c r="F1140" s="11" t="s">
        <v>1536</v>
      </c>
      <c r="G1140" s="11" t="s">
        <v>7561</v>
      </c>
      <c r="H1140" s="11" t="s">
        <v>985</v>
      </c>
      <c r="I1140" s="11" t="s">
        <v>1533</v>
      </c>
      <c r="J1140" s="11" t="s">
        <v>559</v>
      </c>
      <c r="K1140" s="11" t="s">
        <v>7561</v>
      </c>
      <c r="L1140" s="11" t="s">
        <v>616</v>
      </c>
      <c r="M1140" s="11" t="s">
        <v>240</v>
      </c>
      <c r="N1140" s="13" t="s">
        <v>7979</v>
      </c>
      <c r="O1140" s="13" t="s">
        <v>7702</v>
      </c>
      <c r="P1140" s="14"/>
    </row>
    <row r="1141" spans="1:16" x14ac:dyDescent="0.3">
      <c r="A1141" s="280" t="s">
        <v>5965</v>
      </c>
      <c r="B1141" s="12" t="s">
        <v>4809</v>
      </c>
      <c r="C1141" s="11" t="s">
        <v>18</v>
      </c>
      <c r="D1141" s="11" t="s">
        <v>96</v>
      </c>
      <c r="E1141" s="11" t="s">
        <v>759</v>
      </c>
      <c r="F1141" s="11" t="s">
        <v>1372</v>
      </c>
      <c r="G1141" s="11" t="s">
        <v>5964</v>
      </c>
      <c r="H1141" s="11" t="s">
        <v>66</v>
      </c>
      <c r="I1141" s="11" t="s">
        <v>5966</v>
      </c>
      <c r="J1141" s="11" t="s">
        <v>559</v>
      </c>
      <c r="K1141" s="11" t="s">
        <v>587</v>
      </c>
      <c r="L1141" s="11" t="s">
        <v>616</v>
      </c>
      <c r="M1141" s="11" t="s">
        <v>240</v>
      </c>
      <c r="N1141" s="13" t="s">
        <v>7979</v>
      </c>
      <c r="O1141" s="11"/>
      <c r="P1141" s="286"/>
    </row>
    <row r="1142" spans="1:16" x14ac:dyDescent="0.3">
      <c r="A1142" s="280" t="s">
        <v>1878</v>
      </c>
      <c r="B1142" s="12" t="s">
        <v>2892</v>
      </c>
      <c r="C1142" s="11" t="s">
        <v>30</v>
      </c>
      <c r="D1142" s="11" t="s">
        <v>96</v>
      </c>
      <c r="E1142" s="11" t="s">
        <v>759</v>
      </c>
      <c r="F1142" s="11" t="s">
        <v>1809</v>
      </c>
      <c r="G1142" s="11" t="s">
        <v>6407</v>
      </c>
      <c r="H1142" s="11" t="s">
        <v>66</v>
      </c>
      <c r="I1142" s="11" t="s">
        <v>6408</v>
      </c>
      <c r="J1142" s="15" t="s">
        <v>1879</v>
      </c>
      <c r="K1142" s="11" t="s">
        <v>587</v>
      </c>
      <c r="L1142" s="11" t="s">
        <v>634</v>
      </c>
      <c r="M1142" s="11" t="s">
        <v>240</v>
      </c>
      <c r="N1142" s="13" t="s">
        <v>7979</v>
      </c>
      <c r="O1142" s="13" t="s">
        <v>7700</v>
      </c>
      <c r="P1142" s="14"/>
    </row>
    <row r="1143" spans="1:16" x14ac:dyDescent="0.3">
      <c r="A1143" s="280" t="s">
        <v>1878</v>
      </c>
      <c r="B1143" s="12" t="s">
        <v>2927</v>
      </c>
      <c r="C1143" s="11" t="s">
        <v>25</v>
      </c>
      <c r="D1143" s="11" t="s">
        <v>96</v>
      </c>
      <c r="E1143" s="11" t="s">
        <v>1700</v>
      </c>
      <c r="F1143" s="11" t="s">
        <v>1794</v>
      </c>
      <c r="G1143" s="11" t="s">
        <v>6082</v>
      </c>
      <c r="H1143" s="11" t="s">
        <v>66</v>
      </c>
      <c r="I1143" s="11" t="s">
        <v>6083</v>
      </c>
      <c r="J1143" s="11" t="s">
        <v>1879</v>
      </c>
      <c r="K1143" s="11" t="s">
        <v>587</v>
      </c>
      <c r="L1143" s="11" t="s">
        <v>634</v>
      </c>
      <c r="M1143" s="11" t="s">
        <v>7611</v>
      </c>
      <c r="N1143" s="13" t="s">
        <v>7979</v>
      </c>
      <c r="O1143" s="11"/>
      <c r="P1143" s="286"/>
    </row>
    <row r="1144" spans="1:16" x14ac:dyDescent="0.3">
      <c r="A1144" s="280" t="s">
        <v>1878</v>
      </c>
      <c r="B1144" s="12" t="s">
        <v>3520</v>
      </c>
      <c r="C1144" s="11" t="s">
        <v>17</v>
      </c>
      <c r="D1144" s="11" t="s">
        <v>96</v>
      </c>
      <c r="E1144" s="11" t="s">
        <v>759</v>
      </c>
      <c r="F1144" s="11" t="s">
        <v>1803</v>
      </c>
      <c r="G1144" s="11" t="s">
        <v>6262</v>
      </c>
      <c r="H1144" s="11" t="s">
        <v>66</v>
      </c>
      <c r="I1144" s="11" t="s">
        <v>6263</v>
      </c>
      <c r="J1144" s="279" t="s">
        <v>559</v>
      </c>
      <c r="K1144" s="11" t="s">
        <v>587</v>
      </c>
      <c r="L1144" s="11" t="s">
        <v>634</v>
      </c>
      <c r="M1144" s="11" t="s">
        <v>240</v>
      </c>
      <c r="N1144" s="13" t="s">
        <v>7979</v>
      </c>
      <c r="O1144" s="11" t="s">
        <v>7957</v>
      </c>
      <c r="P1144" s="14"/>
    </row>
    <row r="1145" spans="1:16" x14ac:dyDescent="0.3">
      <c r="A1145" s="280" t="s">
        <v>1878</v>
      </c>
      <c r="B1145" s="12" t="s">
        <v>3741</v>
      </c>
      <c r="C1145" s="11" t="s">
        <v>17</v>
      </c>
      <c r="D1145" s="11" t="s">
        <v>96</v>
      </c>
      <c r="E1145" s="11" t="s">
        <v>759</v>
      </c>
      <c r="F1145" s="11" t="s">
        <v>1807</v>
      </c>
      <c r="G1145" s="11" t="s">
        <v>6338</v>
      </c>
      <c r="H1145" s="11" t="s">
        <v>66</v>
      </c>
      <c r="I1145" s="11" t="s">
        <v>6339</v>
      </c>
      <c r="J1145" s="279" t="s">
        <v>559</v>
      </c>
      <c r="K1145" s="11" t="s">
        <v>587</v>
      </c>
      <c r="L1145" s="11" t="s">
        <v>634</v>
      </c>
      <c r="M1145" s="11" t="s">
        <v>240</v>
      </c>
      <c r="N1145" s="13" t="s">
        <v>7979</v>
      </c>
      <c r="O1145" s="11" t="s">
        <v>7957</v>
      </c>
      <c r="P1145" s="14"/>
    </row>
    <row r="1146" spans="1:16" x14ac:dyDescent="0.3">
      <c r="A1146" s="280" t="s">
        <v>1878</v>
      </c>
      <c r="B1146" s="12" t="s">
        <v>3693</v>
      </c>
      <c r="C1146" s="11" t="s">
        <v>18</v>
      </c>
      <c r="D1146" s="11" t="s">
        <v>96</v>
      </c>
      <c r="E1146" s="11" t="s">
        <v>759</v>
      </c>
      <c r="F1146" s="11" t="s">
        <v>1811</v>
      </c>
      <c r="G1146" s="11" t="s">
        <v>6439</v>
      </c>
      <c r="H1146" s="11" t="s">
        <v>66</v>
      </c>
      <c r="I1146" s="11" t="s">
        <v>6440</v>
      </c>
      <c r="J1146" s="11" t="s">
        <v>1879</v>
      </c>
      <c r="K1146" s="11" t="s">
        <v>587</v>
      </c>
      <c r="L1146" s="11" t="s">
        <v>634</v>
      </c>
      <c r="M1146" s="11" t="s">
        <v>240</v>
      </c>
      <c r="N1146" s="13" t="s">
        <v>7979</v>
      </c>
      <c r="O1146" s="11"/>
      <c r="P1146" s="286"/>
    </row>
    <row r="1147" spans="1:16" x14ac:dyDescent="0.3">
      <c r="A1147" s="280" t="s">
        <v>1878</v>
      </c>
      <c r="B1147" s="12" t="s">
        <v>3532</v>
      </c>
      <c r="C1147" s="11" t="s">
        <v>17</v>
      </c>
      <c r="D1147" s="11" t="s">
        <v>96</v>
      </c>
      <c r="E1147" s="11" t="s">
        <v>759</v>
      </c>
      <c r="F1147" s="11" t="s">
        <v>1813</v>
      </c>
      <c r="G1147" s="11" t="s">
        <v>6505</v>
      </c>
      <c r="H1147" s="11" t="s">
        <v>66</v>
      </c>
      <c r="I1147" s="11" t="s">
        <v>6506</v>
      </c>
      <c r="J1147" s="11" t="s">
        <v>1879</v>
      </c>
      <c r="K1147" s="11" t="s">
        <v>587</v>
      </c>
      <c r="L1147" s="11" t="s">
        <v>634</v>
      </c>
      <c r="M1147" s="11" t="s">
        <v>7627</v>
      </c>
      <c r="N1147" s="13" t="s">
        <v>7979</v>
      </c>
      <c r="O1147" s="11"/>
      <c r="P1147" s="286"/>
    </row>
    <row r="1148" spans="1:16" x14ac:dyDescent="0.3">
      <c r="A1148" s="280" t="s">
        <v>1878</v>
      </c>
      <c r="B1148" s="12" t="s">
        <v>3696</v>
      </c>
      <c r="C1148" s="11" t="s">
        <v>17</v>
      </c>
      <c r="D1148" s="11" t="s">
        <v>96</v>
      </c>
      <c r="E1148" s="11" t="s">
        <v>759</v>
      </c>
      <c r="F1148" s="11" t="s">
        <v>1811</v>
      </c>
      <c r="G1148" s="11" t="s">
        <v>6422</v>
      </c>
      <c r="H1148" s="11" t="s">
        <v>66</v>
      </c>
      <c r="I1148" s="11" t="s">
        <v>6423</v>
      </c>
      <c r="J1148" s="15" t="s">
        <v>1879</v>
      </c>
      <c r="K1148" s="11" t="s">
        <v>587</v>
      </c>
      <c r="L1148" s="11" t="s">
        <v>634</v>
      </c>
      <c r="M1148" s="11" t="s">
        <v>240</v>
      </c>
      <c r="N1148" s="13" t="s">
        <v>7979</v>
      </c>
      <c r="O1148" s="13" t="s">
        <v>7700</v>
      </c>
      <c r="P1148" s="14"/>
    </row>
    <row r="1149" spans="1:16" x14ac:dyDescent="0.3">
      <c r="A1149" s="280" t="s">
        <v>1878</v>
      </c>
      <c r="B1149" s="16" t="s">
        <v>6173</v>
      </c>
      <c r="C1149" s="11" t="s">
        <v>17</v>
      </c>
      <c r="D1149" s="11" t="s">
        <v>96</v>
      </c>
      <c r="E1149" s="11" t="s">
        <v>759</v>
      </c>
      <c r="F1149" s="11" t="s">
        <v>1805</v>
      </c>
      <c r="G1149" s="11" t="s">
        <v>6305</v>
      </c>
      <c r="H1149" s="11" t="s">
        <v>66</v>
      </c>
      <c r="I1149" s="11" t="s">
        <v>6306</v>
      </c>
      <c r="J1149" s="279" t="s">
        <v>559</v>
      </c>
      <c r="K1149" s="11" t="s">
        <v>587</v>
      </c>
      <c r="L1149" s="11" t="s">
        <v>634</v>
      </c>
      <c r="M1149" s="11" t="s">
        <v>240</v>
      </c>
      <c r="N1149" s="13" t="s">
        <v>7979</v>
      </c>
      <c r="O1149" s="13" t="s">
        <v>7958</v>
      </c>
      <c r="P1149" s="14"/>
    </row>
    <row r="1150" spans="1:16" x14ac:dyDescent="0.3">
      <c r="A1150" s="280" t="s">
        <v>1878</v>
      </c>
      <c r="B1150" s="12" t="s">
        <v>3535</v>
      </c>
      <c r="C1150" s="11" t="s">
        <v>17</v>
      </c>
      <c r="D1150" s="11" t="s">
        <v>96</v>
      </c>
      <c r="E1150" s="11" t="s">
        <v>759</v>
      </c>
      <c r="F1150" s="11" t="s">
        <v>1794</v>
      </c>
      <c r="G1150" s="11" t="s">
        <v>6063</v>
      </c>
      <c r="H1150" s="11" t="s">
        <v>66</v>
      </c>
      <c r="I1150" s="11" t="s">
        <v>6064</v>
      </c>
      <c r="J1150" s="11" t="s">
        <v>1879</v>
      </c>
      <c r="K1150" s="11" t="s">
        <v>587</v>
      </c>
      <c r="L1150" s="11" t="s">
        <v>634</v>
      </c>
      <c r="M1150" s="11" t="s">
        <v>240</v>
      </c>
      <c r="N1150" s="13" t="s">
        <v>7979</v>
      </c>
      <c r="O1150" s="13"/>
      <c r="P1150" s="14"/>
    </row>
    <row r="1151" spans="1:16" x14ac:dyDescent="0.3">
      <c r="A1151" s="280" t="s">
        <v>1878</v>
      </c>
      <c r="B1151" s="12" t="s">
        <v>3538</v>
      </c>
      <c r="C1151" s="11" t="s">
        <v>1881</v>
      </c>
      <c r="D1151" s="11" t="s">
        <v>96</v>
      </c>
      <c r="E1151" s="11" t="s">
        <v>759</v>
      </c>
      <c r="F1151" s="11" t="s">
        <v>1794</v>
      </c>
      <c r="G1151" s="11" t="s">
        <v>6065</v>
      </c>
      <c r="H1151" s="11" t="s">
        <v>66</v>
      </c>
      <c r="I1151" s="11" t="s">
        <v>6066</v>
      </c>
      <c r="J1151" s="11" t="s">
        <v>1879</v>
      </c>
      <c r="K1151" s="11" t="s">
        <v>587</v>
      </c>
      <c r="L1151" s="11" t="s">
        <v>634</v>
      </c>
      <c r="M1151" s="11" t="s">
        <v>240</v>
      </c>
      <c r="N1151" s="13" t="s">
        <v>7979</v>
      </c>
      <c r="O1151" s="13"/>
      <c r="P1151" s="14"/>
    </row>
    <row r="1152" spans="1:16" x14ac:dyDescent="0.3">
      <c r="A1152" s="280" t="s">
        <v>1878</v>
      </c>
      <c r="B1152" s="12" t="s">
        <v>3541</v>
      </c>
      <c r="C1152" s="11" t="s">
        <v>18</v>
      </c>
      <c r="D1152" s="11" t="s">
        <v>96</v>
      </c>
      <c r="E1152" s="11" t="s">
        <v>759</v>
      </c>
      <c r="F1152" s="11" t="s">
        <v>1811</v>
      </c>
      <c r="G1152" s="11" t="s">
        <v>6433</v>
      </c>
      <c r="H1152" s="11" t="s">
        <v>66</v>
      </c>
      <c r="I1152" s="11" t="s">
        <v>6434</v>
      </c>
      <c r="J1152" s="11" t="s">
        <v>1879</v>
      </c>
      <c r="K1152" s="11" t="s">
        <v>587</v>
      </c>
      <c r="L1152" s="11" t="s">
        <v>634</v>
      </c>
      <c r="M1152" s="11" t="s">
        <v>240</v>
      </c>
      <c r="N1152" s="13" t="s">
        <v>7979</v>
      </c>
      <c r="O1152" s="13"/>
      <c r="P1152" s="14"/>
    </row>
    <row r="1153" spans="1:16" x14ac:dyDescent="0.3">
      <c r="A1153" s="280" t="s">
        <v>1878</v>
      </c>
      <c r="B1153" s="12" t="s">
        <v>3544</v>
      </c>
      <c r="C1153" s="11" t="s">
        <v>17</v>
      </c>
      <c r="D1153" s="11" t="s">
        <v>96</v>
      </c>
      <c r="E1153" s="11" t="s">
        <v>759</v>
      </c>
      <c r="F1153" s="11" t="s">
        <v>1794</v>
      </c>
      <c r="G1153" s="11" t="s">
        <v>6061</v>
      </c>
      <c r="H1153" s="11" t="s">
        <v>66</v>
      </c>
      <c r="I1153" s="11" t="s">
        <v>6062</v>
      </c>
      <c r="J1153" s="11" t="s">
        <v>1879</v>
      </c>
      <c r="K1153" s="11" t="s">
        <v>587</v>
      </c>
      <c r="L1153" s="11" t="s">
        <v>634</v>
      </c>
      <c r="M1153" s="11" t="s">
        <v>240</v>
      </c>
      <c r="N1153" s="13" t="s">
        <v>7979</v>
      </c>
      <c r="O1153" s="13"/>
      <c r="P1153" s="14"/>
    </row>
    <row r="1154" spans="1:16" x14ac:dyDescent="0.3">
      <c r="A1154" s="280" t="s">
        <v>1878</v>
      </c>
      <c r="B1154" s="12" t="s">
        <v>1991</v>
      </c>
      <c r="C1154" s="11" t="s">
        <v>17</v>
      </c>
      <c r="D1154" s="11" t="s">
        <v>96</v>
      </c>
      <c r="E1154" s="11" t="s">
        <v>759</v>
      </c>
      <c r="F1154" s="11" t="s">
        <v>1794</v>
      </c>
      <c r="G1154" s="11" t="s">
        <v>6059</v>
      </c>
      <c r="H1154" s="11" t="s">
        <v>66</v>
      </c>
      <c r="I1154" s="11" t="s">
        <v>6060</v>
      </c>
      <c r="J1154" s="11" t="s">
        <v>1879</v>
      </c>
      <c r="K1154" s="11" t="s">
        <v>587</v>
      </c>
      <c r="L1154" s="11" t="s">
        <v>634</v>
      </c>
      <c r="M1154" s="11" t="s">
        <v>240</v>
      </c>
      <c r="N1154" s="13" t="s">
        <v>7979</v>
      </c>
      <c r="O1154" s="13"/>
      <c r="P1154" s="14"/>
    </row>
    <row r="1155" spans="1:16" x14ac:dyDescent="0.3">
      <c r="A1155" s="280" t="s">
        <v>1878</v>
      </c>
      <c r="B1155" s="12" t="s">
        <v>6405</v>
      </c>
      <c r="C1155" s="11" t="s">
        <v>17</v>
      </c>
      <c r="D1155" s="11" t="s">
        <v>96</v>
      </c>
      <c r="E1155" s="11" t="s">
        <v>759</v>
      </c>
      <c r="F1155" s="11" t="s">
        <v>1809</v>
      </c>
      <c r="G1155" s="11" t="s">
        <v>6404</v>
      </c>
      <c r="H1155" s="11" t="s">
        <v>66</v>
      </c>
      <c r="I1155" s="11" t="s">
        <v>6406</v>
      </c>
      <c r="J1155" s="15" t="s">
        <v>1879</v>
      </c>
      <c r="K1155" s="11" t="s">
        <v>587</v>
      </c>
      <c r="L1155" s="11" t="s">
        <v>634</v>
      </c>
      <c r="M1155" s="11" t="s">
        <v>240</v>
      </c>
      <c r="N1155" s="13" t="s">
        <v>7979</v>
      </c>
      <c r="O1155" s="13" t="s">
        <v>7700</v>
      </c>
      <c r="P1155" s="14"/>
    </row>
    <row r="1156" spans="1:16" x14ac:dyDescent="0.3">
      <c r="A1156" s="280" t="s">
        <v>1878</v>
      </c>
      <c r="B1156" s="12" t="s">
        <v>6450</v>
      </c>
      <c r="C1156" s="11" t="s">
        <v>17</v>
      </c>
      <c r="D1156" s="11" t="s">
        <v>96</v>
      </c>
      <c r="E1156" s="11" t="s">
        <v>759</v>
      </c>
      <c r="F1156" s="11" t="s">
        <v>1815</v>
      </c>
      <c r="G1156" s="11" t="s">
        <v>6522</v>
      </c>
      <c r="H1156" s="11" t="s">
        <v>66</v>
      </c>
      <c r="I1156" s="11" t="s">
        <v>6523</v>
      </c>
      <c r="J1156" s="11" t="s">
        <v>1879</v>
      </c>
      <c r="K1156" s="11" t="s">
        <v>587</v>
      </c>
      <c r="L1156" s="11" t="s">
        <v>634</v>
      </c>
      <c r="M1156" s="11" t="s">
        <v>240</v>
      </c>
      <c r="N1156" s="13" t="s">
        <v>7979</v>
      </c>
      <c r="O1156" s="11"/>
      <c r="P1156" s="286"/>
    </row>
    <row r="1157" spans="1:16" x14ac:dyDescent="0.3">
      <c r="A1157" s="280" t="s">
        <v>1878</v>
      </c>
      <c r="B1157" s="12" t="s">
        <v>3765</v>
      </c>
      <c r="C1157" s="11" t="s">
        <v>18</v>
      </c>
      <c r="D1157" s="11" t="s">
        <v>96</v>
      </c>
      <c r="E1157" s="11" t="s">
        <v>759</v>
      </c>
      <c r="F1157" s="11" t="s">
        <v>1815</v>
      </c>
      <c r="G1157" s="11" t="s">
        <v>6516</v>
      </c>
      <c r="H1157" s="11" t="s">
        <v>66</v>
      </c>
      <c r="I1157" s="11" t="s">
        <v>6517</v>
      </c>
      <c r="J1157" s="11" t="s">
        <v>1879</v>
      </c>
      <c r="K1157" s="11" t="s">
        <v>587</v>
      </c>
      <c r="L1157" s="11" t="s">
        <v>634</v>
      </c>
      <c r="M1157" s="11" t="s">
        <v>7627</v>
      </c>
      <c r="N1157" s="13" t="s">
        <v>7979</v>
      </c>
      <c r="O1157" s="11"/>
      <c r="P1157" s="286"/>
    </row>
    <row r="1158" spans="1:16" x14ac:dyDescent="0.3">
      <c r="A1158" s="280" t="s">
        <v>1878</v>
      </c>
      <c r="B1158" s="12" t="s">
        <v>3711</v>
      </c>
      <c r="C1158" s="11" t="s">
        <v>18</v>
      </c>
      <c r="D1158" s="11" t="s">
        <v>96</v>
      </c>
      <c r="E1158" s="11" t="s">
        <v>759</v>
      </c>
      <c r="F1158" s="11" t="s">
        <v>1815</v>
      </c>
      <c r="G1158" s="11" t="s">
        <v>6518</v>
      </c>
      <c r="H1158" s="11" t="s">
        <v>66</v>
      </c>
      <c r="I1158" s="11" t="s">
        <v>6519</v>
      </c>
      <c r="J1158" s="11" t="s">
        <v>1879</v>
      </c>
      <c r="K1158" s="11" t="s">
        <v>587</v>
      </c>
      <c r="L1158" s="11" t="s">
        <v>634</v>
      </c>
      <c r="M1158" s="11" t="s">
        <v>7627</v>
      </c>
      <c r="N1158" s="13" t="s">
        <v>7979</v>
      </c>
      <c r="O1158" s="11"/>
      <c r="P1158" s="286"/>
    </row>
    <row r="1159" spans="1:16" x14ac:dyDescent="0.3">
      <c r="A1159" s="280" t="s">
        <v>1878</v>
      </c>
      <c r="B1159" s="12" t="s">
        <v>3720</v>
      </c>
      <c r="C1159" s="11" t="s">
        <v>17</v>
      </c>
      <c r="D1159" s="11" t="s">
        <v>96</v>
      </c>
      <c r="E1159" s="11" t="s">
        <v>759</v>
      </c>
      <c r="F1159" s="11" t="s">
        <v>1809</v>
      </c>
      <c r="G1159" s="11" t="s">
        <v>6400</v>
      </c>
      <c r="H1159" s="11" t="s">
        <v>66</v>
      </c>
      <c r="I1159" s="11" t="s">
        <v>6401</v>
      </c>
      <c r="J1159" s="15" t="s">
        <v>1879</v>
      </c>
      <c r="K1159" s="11" t="s">
        <v>587</v>
      </c>
      <c r="L1159" s="11" t="s">
        <v>634</v>
      </c>
      <c r="M1159" s="11" t="s">
        <v>240</v>
      </c>
      <c r="N1159" s="13" t="s">
        <v>7979</v>
      </c>
      <c r="O1159" s="13" t="s">
        <v>7700</v>
      </c>
      <c r="P1159" s="14"/>
    </row>
    <row r="1160" spans="1:16" x14ac:dyDescent="0.3">
      <c r="A1160" s="280" t="s">
        <v>1878</v>
      </c>
      <c r="B1160" s="12" t="s">
        <v>3723</v>
      </c>
      <c r="C1160" s="11" t="s">
        <v>1881</v>
      </c>
      <c r="D1160" s="11" t="s">
        <v>96</v>
      </c>
      <c r="E1160" s="11" t="s">
        <v>759</v>
      </c>
      <c r="F1160" s="11" t="s">
        <v>1803</v>
      </c>
      <c r="G1160" s="11" t="s">
        <v>6252</v>
      </c>
      <c r="H1160" s="11" t="s">
        <v>66</v>
      </c>
      <c r="I1160" s="11" t="s">
        <v>6253</v>
      </c>
      <c r="J1160" s="279" t="s">
        <v>559</v>
      </c>
      <c r="K1160" s="11" t="s">
        <v>587</v>
      </c>
      <c r="L1160" s="11" t="s">
        <v>634</v>
      </c>
      <c r="M1160" s="11" t="s">
        <v>267</v>
      </c>
      <c r="N1160" s="13" t="s">
        <v>7979</v>
      </c>
      <c r="O1160" s="11" t="s">
        <v>7957</v>
      </c>
      <c r="P1160" s="14"/>
    </row>
    <row r="1161" spans="1:16" x14ac:dyDescent="0.3">
      <c r="A1161" s="280" t="s">
        <v>1878</v>
      </c>
      <c r="B1161" s="12" t="s">
        <v>3730</v>
      </c>
      <c r="C1161" s="11" t="s">
        <v>17</v>
      </c>
      <c r="D1161" s="11" t="s">
        <v>96</v>
      </c>
      <c r="E1161" s="11" t="s">
        <v>759</v>
      </c>
      <c r="F1161" s="11" t="s">
        <v>1807</v>
      </c>
      <c r="G1161" s="11" t="s">
        <v>6353</v>
      </c>
      <c r="H1161" s="11" t="s">
        <v>66</v>
      </c>
      <c r="I1161" s="11" t="s">
        <v>6354</v>
      </c>
      <c r="J1161" s="279" t="s">
        <v>559</v>
      </c>
      <c r="K1161" s="11" t="s">
        <v>587</v>
      </c>
      <c r="L1161" s="11" t="s">
        <v>634</v>
      </c>
      <c r="M1161" s="11" t="s">
        <v>240</v>
      </c>
      <c r="N1161" s="13" t="s">
        <v>7979</v>
      </c>
      <c r="O1161" s="11" t="s">
        <v>7957</v>
      </c>
      <c r="P1161" s="14"/>
    </row>
    <row r="1162" spans="1:16" x14ac:dyDescent="0.3">
      <c r="A1162" s="280" t="s">
        <v>1878</v>
      </c>
      <c r="B1162" s="12" t="s">
        <v>3550</v>
      </c>
      <c r="C1162" s="11" t="s">
        <v>7561</v>
      </c>
      <c r="D1162" s="11" t="s">
        <v>96</v>
      </c>
      <c r="E1162" s="11" t="s">
        <v>759</v>
      </c>
      <c r="F1162" s="11" t="s">
        <v>1794</v>
      </c>
      <c r="G1162" s="11" t="s">
        <v>6053</v>
      </c>
      <c r="H1162" s="11" t="s">
        <v>66</v>
      </c>
      <c r="I1162" s="11" t="s">
        <v>6054</v>
      </c>
      <c r="J1162" s="11" t="s">
        <v>1879</v>
      </c>
      <c r="K1162" s="11" t="s">
        <v>587</v>
      </c>
      <c r="L1162" s="11" t="s">
        <v>634</v>
      </c>
      <c r="M1162" s="11" t="s">
        <v>240</v>
      </c>
      <c r="N1162" s="13" t="s">
        <v>7979</v>
      </c>
      <c r="O1162" s="11"/>
      <c r="P1162" s="286"/>
    </row>
    <row r="1163" spans="1:16" x14ac:dyDescent="0.3">
      <c r="A1163" s="280" t="s">
        <v>1878</v>
      </c>
      <c r="B1163" s="12" t="s">
        <v>3690</v>
      </c>
      <c r="C1163" s="11" t="s">
        <v>1881</v>
      </c>
      <c r="D1163" s="11" t="s">
        <v>96</v>
      </c>
      <c r="E1163" s="11" t="s">
        <v>759</v>
      </c>
      <c r="F1163" s="11" t="s">
        <v>1811</v>
      </c>
      <c r="G1163" s="11" t="s">
        <v>6435</v>
      </c>
      <c r="H1163" s="11" t="s">
        <v>66</v>
      </c>
      <c r="I1163" s="11" t="s">
        <v>6436</v>
      </c>
      <c r="J1163" s="11" t="s">
        <v>1879</v>
      </c>
      <c r="K1163" s="11" t="s">
        <v>587</v>
      </c>
      <c r="L1163" s="11" t="s">
        <v>634</v>
      </c>
      <c r="M1163" s="11" t="s">
        <v>240</v>
      </c>
      <c r="N1163" s="13" t="s">
        <v>7979</v>
      </c>
      <c r="O1163" s="13"/>
      <c r="P1163" s="14"/>
    </row>
    <row r="1164" spans="1:16" x14ac:dyDescent="0.3">
      <c r="A1164" s="280" t="s">
        <v>1878</v>
      </c>
      <c r="B1164" s="12" t="s">
        <v>2870</v>
      </c>
      <c r="C1164" s="11" t="s">
        <v>1881</v>
      </c>
      <c r="D1164" s="11" t="s">
        <v>96</v>
      </c>
      <c r="E1164" s="11" t="s">
        <v>759</v>
      </c>
      <c r="F1164" s="11" t="s">
        <v>1827</v>
      </c>
      <c r="G1164" s="11" t="s">
        <v>6827</v>
      </c>
      <c r="H1164" s="11" t="s">
        <v>66</v>
      </c>
      <c r="I1164" s="11" t="s">
        <v>6828</v>
      </c>
      <c r="J1164" s="11" t="s">
        <v>1879</v>
      </c>
      <c r="K1164" s="11" t="s">
        <v>587</v>
      </c>
      <c r="L1164" s="11" t="s">
        <v>634</v>
      </c>
      <c r="M1164" s="11" t="s">
        <v>240</v>
      </c>
      <c r="N1164" s="13" t="s">
        <v>7979</v>
      </c>
      <c r="O1164" s="11"/>
      <c r="P1164" s="286"/>
    </row>
    <row r="1165" spans="1:16" x14ac:dyDescent="0.3">
      <c r="A1165" s="280" t="s">
        <v>1878</v>
      </c>
      <c r="B1165" s="12" t="s">
        <v>3750</v>
      </c>
      <c r="C1165" s="11" t="s">
        <v>7561</v>
      </c>
      <c r="D1165" s="11" t="s">
        <v>96</v>
      </c>
      <c r="E1165" s="11" t="s">
        <v>759</v>
      </c>
      <c r="F1165" s="11" t="s">
        <v>1794</v>
      </c>
      <c r="G1165" s="11" t="s">
        <v>6067</v>
      </c>
      <c r="H1165" s="11" t="s">
        <v>66</v>
      </c>
      <c r="I1165" s="11" t="s">
        <v>6068</v>
      </c>
      <c r="J1165" s="11" t="s">
        <v>1879</v>
      </c>
      <c r="K1165" s="11" t="s">
        <v>587</v>
      </c>
      <c r="L1165" s="11" t="s">
        <v>634</v>
      </c>
      <c r="M1165" s="11" t="s">
        <v>240</v>
      </c>
      <c r="N1165" s="13" t="s">
        <v>7979</v>
      </c>
      <c r="O1165" s="13"/>
      <c r="P1165" s="14"/>
    </row>
    <row r="1166" spans="1:16" x14ac:dyDescent="0.3">
      <c r="A1166" s="280" t="s">
        <v>1878</v>
      </c>
      <c r="B1166" s="12" t="s">
        <v>3555</v>
      </c>
      <c r="C1166" s="11" t="s">
        <v>17</v>
      </c>
      <c r="D1166" s="11" t="s">
        <v>96</v>
      </c>
      <c r="E1166" s="11" t="s">
        <v>759</v>
      </c>
      <c r="F1166" s="11" t="s">
        <v>1829</v>
      </c>
      <c r="G1166" s="11" t="s">
        <v>6858</v>
      </c>
      <c r="H1166" s="11" t="s">
        <v>66</v>
      </c>
      <c r="I1166" s="11" t="s">
        <v>6859</v>
      </c>
      <c r="J1166" s="11" t="s">
        <v>1879</v>
      </c>
      <c r="K1166" s="11" t="s">
        <v>587</v>
      </c>
      <c r="L1166" s="11" t="s">
        <v>634</v>
      </c>
      <c r="M1166" s="11" t="s">
        <v>240</v>
      </c>
      <c r="N1166" s="13" t="s">
        <v>7979</v>
      </c>
      <c r="O1166" s="11"/>
      <c r="P1166" s="286"/>
    </row>
    <row r="1167" spans="1:16" x14ac:dyDescent="0.3">
      <c r="A1167" s="280" t="s">
        <v>1878</v>
      </c>
      <c r="B1167" s="12" t="s">
        <v>3699</v>
      </c>
      <c r="C1167" s="11" t="s">
        <v>17</v>
      </c>
      <c r="D1167" s="11" t="s">
        <v>96</v>
      </c>
      <c r="E1167" s="11" t="s">
        <v>759</v>
      </c>
      <c r="F1167" s="11" t="s">
        <v>1815</v>
      </c>
      <c r="G1167" s="11" t="s">
        <v>6520</v>
      </c>
      <c r="H1167" s="11" t="s">
        <v>66</v>
      </c>
      <c r="I1167" s="11" t="s">
        <v>6521</v>
      </c>
      <c r="J1167" s="11" t="s">
        <v>1879</v>
      </c>
      <c r="K1167" s="11" t="s">
        <v>587</v>
      </c>
      <c r="L1167" s="11" t="s">
        <v>634</v>
      </c>
      <c r="M1167" s="11" t="s">
        <v>240</v>
      </c>
      <c r="N1167" s="13" t="s">
        <v>7979</v>
      </c>
      <c r="O1167" s="11"/>
      <c r="P1167" s="286"/>
    </row>
    <row r="1168" spans="1:16" x14ac:dyDescent="0.3">
      <c r="A1168" s="280" t="s">
        <v>1878</v>
      </c>
      <c r="B1168" s="12" t="s">
        <v>3702</v>
      </c>
      <c r="C1168" s="11" t="s">
        <v>1881</v>
      </c>
      <c r="D1168" s="11" t="s">
        <v>96</v>
      </c>
      <c r="E1168" s="11" t="s">
        <v>759</v>
      </c>
      <c r="F1168" s="11" t="s">
        <v>1811</v>
      </c>
      <c r="G1168" s="11" t="s">
        <v>6437</v>
      </c>
      <c r="H1168" s="11" t="s">
        <v>66</v>
      </c>
      <c r="I1168" s="11" t="s">
        <v>6438</v>
      </c>
      <c r="J1168" s="11" t="s">
        <v>1879</v>
      </c>
      <c r="K1168" s="11" t="s">
        <v>587</v>
      </c>
      <c r="L1168" s="11" t="s">
        <v>634</v>
      </c>
      <c r="M1168" s="11" t="s">
        <v>240</v>
      </c>
      <c r="N1168" s="13" t="s">
        <v>7979</v>
      </c>
      <c r="O1168" s="13"/>
      <c r="P1168" s="14"/>
    </row>
    <row r="1169" spans="1:16" x14ac:dyDescent="0.3">
      <c r="A1169" s="280" t="s">
        <v>1878</v>
      </c>
      <c r="B1169" s="12" t="s">
        <v>3560</v>
      </c>
      <c r="C1169" s="11" t="s">
        <v>7561</v>
      </c>
      <c r="D1169" s="11" t="s">
        <v>96</v>
      </c>
      <c r="E1169" s="11" t="s">
        <v>759</v>
      </c>
      <c r="F1169" s="11" t="s">
        <v>1799</v>
      </c>
      <c r="G1169" s="11" t="s">
        <v>6177</v>
      </c>
      <c r="H1169" s="11" t="s">
        <v>66</v>
      </c>
      <c r="I1169" s="11" t="s">
        <v>6178</v>
      </c>
      <c r="J1169" s="279" t="s">
        <v>559</v>
      </c>
      <c r="K1169" s="11" t="s">
        <v>587</v>
      </c>
      <c r="L1169" s="11" t="s">
        <v>634</v>
      </c>
      <c r="M1169" s="11" t="s">
        <v>240</v>
      </c>
      <c r="N1169" s="13" t="s">
        <v>7979</v>
      </c>
      <c r="O1169" s="11" t="s">
        <v>7957</v>
      </c>
      <c r="P1169" s="14"/>
    </row>
    <row r="1170" spans="1:16" x14ac:dyDescent="0.3">
      <c r="A1170" s="280" t="s">
        <v>1878</v>
      </c>
      <c r="B1170" s="12" t="s">
        <v>3572</v>
      </c>
      <c r="C1170" s="11" t="s">
        <v>1881</v>
      </c>
      <c r="D1170" s="11" t="s">
        <v>96</v>
      </c>
      <c r="E1170" s="11" t="s">
        <v>759</v>
      </c>
      <c r="F1170" s="11" t="s">
        <v>1815</v>
      </c>
      <c r="G1170" s="11" t="s">
        <v>6524</v>
      </c>
      <c r="H1170" s="11" t="s">
        <v>66</v>
      </c>
      <c r="I1170" s="11" t="s">
        <v>6525</v>
      </c>
      <c r="J1170" s="11" t="s">
        <v>1879</v>
      </c>
      <c r="K1170" s="11" t="s">
        <v>587</v>
      </c>
      <c r="L1170" s="11" t="s">
        <v>634</v>
      </c>
      <c r="M1170" s="11" t="s">
        <v>240</v>
      </c>
      <c r="N1170" s="13" t="s">
        <v>7979</v>
      </c>
      <c r="O1170" s="11"/>
      <c r="P1170" s="286"/>
    </row>
    <row r="1171" spans="1:16" x14ac:dyDescent="0.3">
      <c r="A1171" s="280" t="s">
        <v>1878</v>
      </c>
      <c r="B1171" s="12" t="s">
        <v>3578</v>
      </c>
      <c r="C1171" s="11" t="s">
        <v>1881</v>
      </c>
      <c r="D1171" s="11" t="s">
        <v>96</v>
      </c>
      <c r="E1171" s="11" t="s">
        <v>759</v>
      </c>
      <c r="F1171" s="11" t="s">
        <v>1813</v>
      </c>
      <c r="G1171" s="11" t="s">
        <v>6507</v>
      </c>
      <c r="H1171" s="11" t="s">
        <v>66</v>
      </c>
      <c r="I1171" s="11" t="s">
        <v>6508</v>
      </c>
      <c r="J1171" s="279" t="s">
        <v>559</v>
      </c>
      <c r="K1171" s="11" t="s">
        <v>587</v>
      </c>
      <c r="L1171" s="11" t="s">
        <v>634</v>
      </c>
      <c r="M1171" s="11" t="s">
        <v>240</v>
      </c>
      <c r="N1171" s="13" t="s">
        <v>7979</v>
      </c>
      <c r="O1171" s="11" t="s">
        <v>7957</v>
      </c>
      <c r="P1171" s="14"/>
    </row>
    <row r="1172" spans="1:16" x14ac:dyDescent="0.3">
      <c r="A1172" s="280" t="s">
        <v>1878</v>
      </c>
      <c r="B1172" s="12" t="s">
        <v>3590</v>
      </c>
      <c r="C1172" s="11" t="s">
        <v>7561</v>
      </c>
      <c r="D1172" s="11" t="s">
        <v>96</v>
      </c>
      <c r="E1172" s="11" t="s">
        <v>759</v>
      </c>
      <c r="F1172" s="11" t="s">
        <v>1803</v>
      </c>
      <c r="G1172" s="11" t="s">
        <v>6272</v>
      </c>
      <c r="H1172" s="11" t="s">
        <v>66</v>
      </c>
      <c r="I1172" s="11" t="s">
        <v>6273</v>
      </c>
      <c r="J1172" s="279" t="s">
        <v>559</v>
      </c>
      <c r="K1172" s="11" t="s">
        <v>587</v>
      </c>
      <c r="L1172" s="11" t="s">
        <v>634</v>
      </c>
      <c r="M1172" s="11" t="s">
        <v>240</v>
      </c>
      <c r="N1172" s="13" t="s">
        <v>7979</v>
      </c>
      <c r="O1172" s="11" t="s">
        <v>7957</v>
      </c>
      <c r="P1172" s="14"/>
    </row>
    <row r="1173" spans="1:16" x14ac:dyDescent="0.3">
      <c r="A1173" s="280" t="s">
        <v>1878</v>
      </c>
      <c r="B1173" s="12" t="s">
        <v>3596</v>
      </c>
      <c r="C1173" s="11" t="s">
        <v>1881</v>
      </c>
      <c r="D1173" s="11" t="s">
        <v>96</v>
      </c>
      <c r="E1173" s="11" t="s">
        <v>759</v>
      </c>
      <c r="F1173" s="11" t="s">
        <v>1817</v>
      </c>
      <c r="G1173" s="11" t="s">
        <v>6571</v>
      </c>
      <c r="H1173" s="11" t="s">
        <v>66</v>
      </c>
      <c r="I1173" s="11" t="s">
        <v>6572</v>
      </c>
      <c r="J1173" s="15" t="s">
        <v>1879</v>
      </c>
      <c r="K1173" s="11" t="s">
        <v>587</v>
      </c>
      <c r="L1173" s="11" t="s">
        <v>634</v>
      </c>
      <c r="M1173" s="11" t="s">
        <v>240</v>
      </c>
      <c r="N1173" s="13" t="s">
        <v>7979</v>
      </c>
      <c r="O1173" s="13" t="s">
        <v>7700</v>
      </c>
      <c r="P1173" s="14"/>
    </row>
    <row r="1174" spans="1:16" x14ac:dyDescent="0.3">
      <c r="A1174" s="280" t="s">
        <v>1878</v>
      </c>
      <c r="B1174" s="12" t="s">
        <v>3599</v>
      </c>
      <c r="C1174" s="11" t="s">
        <v>1881</v>
      </c>
      <c r="D1174" s="11" t="s">
        <v>96</v>
      </c>
      <c r="E1174" s="11" t="s">
        <v>759</v>
      </c>
      <c r="F1174" s="11" t="s">
        <v>1815</v>
      </c>
      <c r="G1174" s="11" t="s">
        <v>6512</v>
      </c>
      <c r="H1174" s="11" t="s">
        <v>66</v>
      </c>
      <c r="I1174" s="11" t="s">
        <v>6513</v>
      </c>
      <c r="J1174" s="11" t="s">
        <v>1879</v>
      </c>
      <c r="K1174" s="11" t="s">
        <v>587</v>
      </c>
      <c r="L1174" s="11" t="s">
        <v>634</v>
      </c>
      <c r="M1174" s="11" t="s">
        <v>240</v>
      </c>
      <c r="N1174" s="13" t="s">
        <v>7979</v>
      </c>
      <c r="O1174" s="11"/>
      <c r="P1174" s="286"/>
    </row>
    <row r="1175" spans="1:16" x14ac:dyDescent="0.3">
      <c r="A1175" s="280" t="s">
        <v>1878</v>
      </c>
      <c r="B1175" s="12" t="s">
        <v>3605</v>
      </c>
      <c r="C1175" s="11" t="s">
        <v>1881</v>
      </c>
      <c r="D1175" s="11" t="s">
        <v>96</v>
      </c>
      <c r="E1175" s="11" t="s">
        <v>759</v>
      </c>
      <c r="F1175" s="11" t="s">
        <v>1815</v>
      </c>
      <c r="G1175" s="11" t="s">
        <v>6514</v>
      </c>
      <c r="H1175" s="11" t="s">
        <v>66</v>
      </c>
      <c r="I1175" s="11" t="s">
        <v>6515</v>
      </c>
      <c r="J1175" s="11" t="s">
        <v>1879</v>
      </c>
      <c r="K1175" s="11" t="s">
        <v>587</v>
      </c>
      <c r="L1175" s="11" t="s">
        <v>634</v>
      </c>
      <c r="M1175" s="11" t="s">
        <v>7627</v>
      </c>
      <c r="N1175" s="13" t="s">
        <v>7979</v>
      </c>
      <c r="O1175" s="11"/>
      <c r="P1175" s="286"/>
    </row>
    <row r="1176" spans="1:16" x14ac:dyDescent="0.3">
      <c r="A1176" s="280" t="s">
        <v>1878</v>
      </c>
      <c r="B1176" s="12" t="s">
        <v>1880</v>
      </c>
      <c r="C1176" s="11" t="s">
        <v>1881</v>
      </c>
      <c r="D1176" s="11" t="s">
        <v>96</v>
      </c>
      <c r="E1176" s="11" t="s">
        <v>759</v>
      </c>
      <c r="F1176" s="11" t="s">
        <v>1876</v>
      </c>
      <c r="G1176" s="11" t="s">
        <v>7561</v>
      </c>
      <c r="H1176" s="11" t="s">
        <v>105</v>
      </c>
      <c r="I1176" s="11" t="s">
        <v>1877</v>
      </c>
      <c r="J1176" s="11" t="s">
        <v>1879</v>
      </c>
      <c r="K1176" s="11" t="s">
        <v>7561</v>
      </c>
      <c r="L1176" s="11" t="s">
        <v>634</v>
      </c>
      <c r="M1176" s="11" t="s">
        <v>240</v>
      </c>
      <c r="N1176" s="13" t="s">
        <v>7979</v>
      </c>
      <c r="O1176" s="11"/>
      <c r="P1176" s="286"/>
    </row>
    <row r="1177" spans="1:16" x14ac:dyDescent="0.3">
      <c r="A1177" s="280" t="s">
        <v>1878</v>
      </c>
      <c r="B1177" s="12" t="s">
        <v>1880</v>
      </c>
      <c r="C1177" s="11" t="s">
        <v>17</v>
      </c>
      <c r="D1177" s="11" t="s">
        <v>96</v>
      </c>
      <c r="E1177" s="11" t="s">
        <v>759</v>
      </c>
      <c r="F1177" s="11" t="s">
        <v>2146</v>
      </c>
      <c r="G1177" s="11" t="s">
        <v>7561</v>
      </c>
      <c r="H1177" s="11" t="s">
        <v>66</v>
      </c>
      <c r="I1177" s="11" t="s">
        <v>1838</v>
      </c>
      <c r="J1177" s="11" t="s">
        <v>1879</v>
      </c>
      <c r="K1177" s="11" t="s">
        <v>7561</v>
      </c>
      <c r="L1177" s="11" t="s">
        <v>634</v>
      </c>
      <c r="M1177" s="11" t="s">
        <v>240</v>
      </c>
      <c r="N1177" s="13" t="s">
        <v>7979</v>
      </c>
      <c r="O1177" s="11"/>
      <c r="P1177" s="286"/>
    </row>
    <row r="1178" spans="1:16" x14ac:dyDescent="0.3">
      <c r="A1178" s="280" t="s">
        <v>1878</v>
      </c>
      <c r="B1178" s="12" t="s">
        <v>1880</v>
      </c>
      <c r="C1178" s="11" t="s">
        <v>7561</v>
      </c>
      <c r="D1178" s="11" t="s">
        <v>96</v>
      </c>
      <c r="E1178" s="11" t="s">
        <v>759</v>
      </c>
      <c r="F1178" s="11" t="s">
        <v>1837</v>
      </c>
      <c r="G1178" s="11" t="s">
        <v>6945</v>
      </c>
      <c r="H1178" s="11" t="s">
        <v>292</v>
      </c>
      <c r="I1178" s="11" t="s">
        <v>1838</v>
      </c>
      <c r="J1178" s="11" t="s">
        <v>1879</v>
      </c>
      <c r="K1178" s="11" t="s">
        <v>587</v>
      </c>
      <c r="L1178" s="11" t="s">
        <v>634</v>
      </c>
      <c r="M1178" s="11" t="s">
        <v>240</v>
      </c>
      <c r="N1178" s="13" t="s">
        <v>7979</v>
      </c>
      <c r="O1178" s="11"/>
      <c r="P1178" s="286"/>
    </row>
    <row r="1179" spans="1:16" x14ac:dyDescent="0.3">
      <c r="A1179" s="280" t="s">
        <v>1878</v>
      </c>
      <c r="B1179" s="12" t="s">
        <v>3610</v>
      </c>
      <c r="C1179" s="11" t="s">
        <v>7561</v>
      </c>
      <c r="D1179" s="11" t="s">
        <v>96</v>
      </c>
      <c r="E1179" s="11" t="s">
        <v>759</v>
      </c>
      <c r="F1179" s="11" t="s">
        <v>1827</v>
      </c>
      <c r="G1179" s="11" t="s">
        <v>6825</v>
      </c>
      <c r="H1179" s="11" t="s">
        <v>66</v>
      </c>
      <c r="I1179" s="11" t="s">
        <v>6826</v>
      </c>
      <c r="J1179" s="11" t="s">
        <v>1879</v>
      </c>
      <c r="K1179" s="11" t="s">
        <v>587</v>
      </c>
      <c r="L1179" s="11" t="s">
        <v>634</v>
      </c>
      <c r="M1179" s="11" t="s">
        <v>240</v>
      </c>
      <c r="N1179" s="13" t="s">
        <v>7979</v>
      </c>
      <c r="O1179" s="11"/>
      <c r="P1179" s="286"/>
    </row>
    <row r="1180" spans="1:16" x14ac:dyDescent="0.3">
      <c r="A1180" s="280" t="s">
        <v>1878</v>
      </c>
      <c r="B1180" s="12" t="s">
        <v>2164</v>
      </c>
      <c r="C1180" s="11" t="s">
        <v>7561</v>
      </c>
      <c r="D1180" s="11" t="s">
        <v>96</v>
      </c>
      <c r="E1180" s="11" t="s">
        <v>1700</v>
      </c>
      <c r="F1180" s="11" t="s">
        <v>2161</v>
      </c>
      <c r="G1180" s="11" t="s">
        <v>7561</v>
      </c>
      <c r="H1180" s="11" t="s">
        <v>66</v>
      </c>
      <c r="I1180" s="11" t="s">
        <v>2162</v>
      </c>
      <c r="J1180" s="11" t="s">
        <v>1879</v>
      </c>
      <c r="K1180" s="11" t="s">
        <v>7561</v>
      </c>
      <c r="L1180" s="11" t="s">
        <v>634</v>
      </c>
      <c r="M1180" s="11" t="s">
        <v>240</v>
      </c>
      <c r="N1180" s="13" t="s">
        <v>7979</v>
      </c>
      <c r="O1180" s="11"/>
      <c r="P1180" s="286"/>
    </row>
    <row r="1181" spans="1:16" x14ac:dyDescent="0.3">
      <c r="A1181" s="280" t="s">
        <v>6047</v>
      </c>
      <c r="B1181" s="12" t="s">
        <v>2954</v>
      </c>
      <c r="C1181" s="11" t="s">
        <v>25</v>
      </c>
      <c r="D1181" s="11" t="s">
        <v>96</v>
      </c>
      <c r="E1181" s="11" t="s">
        <v>759</v>
      </c>
      <c r="F1181" s="11" t="s">
        <v>1809</v>
      </c>
      <c r="G1181" s="11" t="s">
        <v>6395</v>
      </c>
      <c r="H1181" s="11" t="s">
        <v>66</v>
      </c>
      <c r="I1181" s="11" t="s">
        <v>6396</v>
      </c>
      <c r="J1181" s="11" t="s">
        <v>1885</v>
      </c>
      <c r="K1181" s="11" t="s">
        <v>587</v>
      </c>
      <c r="L1181" s="11" t="s">
        <v>634</v>
      </c>
      <c r="M1181" s="11" t="s">
        <v>240</v>
      </c>
      <c r="N1181" s="13" t="s">
        <v>7979</v>
      </c>
      <c r="O1181" s="11"/>
      <c r="P1181" s="286"/>
    </row>
    <row r="1182" spans="1:16" x14ac:dyDescent="0.3">
      <c r="A1182" s="280" t="s">
        <v>6047</v>
      </c>
      <c r="B1182" s="12" t="s">
        <v>6048</v>
      </c>
      <c r="C1182" s="11" t="s">
        <v>17</v>
      </c>
      <c r="D1182" s="11" t="s">
        <v>96</v>
      </c>
      <c r="E1182" s="11" t="s">
        <v>759</v>
      </c>
      <c r="F1182" s="11" t="s">
        <v>1794</v>
      </c>
      <c r="G1182" s="11" t="s">
        <v>6046</v>
      </c>
      <c r="H1182" s="11" t="s">
        <v>66</v>
      </c>
      <c r="I1182" s="11" t="s">
        <v>6049</v>
      </c>
      <c r="J1182" s="11" t="s">
        <v>1885</v>
      </c>
      <c r="K1182" s="11" t="s">
        <v>587</v>
      </c>
      <c r="L1182" s="11" t="s">
        <v>634</v>
      </c>
      <c r="M1182" s="11" t="s">
        <v>240</v>
      </c>
      <c r="N1182" s="13" t="s">
        <v>7979</v>
      </c>
      <c r="O1182" s="11"/>
      <c r="P1182" s="286"/>
    </row>
    <row r="1183" spans="1:16" x14ac:dyDescent="0.3">
      <c r="A1183" s="280" t="s">
        <v>6047</v>
      </c>
      <c r="B1183" s="12" t="s">
        <v>5349</v>
      </c>
      <c r="C1183" s="11" t="s">
        <v>18</v>
      </c>
      <c r="D1183" s="11" t="s">
        <v>96</v>
      </c>
      <c r="E1183" s="11" t="s">
        <v>759</v>
      </c>
      <c r="F1183" s="11" t="s">
        <v>1833</v>
      </c>
      <c r="G1183" s="11" t="s">
        <v>6932</v>
      </c>
      <c r="H1183" s="11" t="s">
        <v>66</v>
      </c>
      <c r="I1183" s="11" t="s">
        <v>6933</v>
      </c>
      <c r="J1183" s="11" t="s">
        <v>1885</v>
      </c>
      <c r="K1183" s="11" t="s">
        <v>587</v>
      </c>
      <c r="L1183" s="11" t="s">
        <v>634</v>
      </c>
      <c r="M1183" s="11" t="s">
        <v>240</v>
      </c>
      <c r="N1183" s="13" t="s">
        <v>7979</v>
      </c>
      <c r="O1183" s="11"/>
      <c r="P1183" s="286"/>
    </row>
    <row r="1184" spans="1:16" x14ac:dyDescent="0.3">
      <c r="A1184" s="280" t="s">
        <v>6047</v>
      </c>
      <c r="B1184" s="12" t="s">
        <v>5584</v>
      </c>
      <c r="C1184" s="11" t="s">
        <v>17</v>
      </c>
      <c r="D1184" s="11" t="s">
        <v>96</v>
      </c>
      <c r="E1184" s="11" t="s">
        <v>759</v>
      </c>
      <c r="F1184" s="11" t="s">
        <v>1797</v>
      </c>
      <c r="G1184" s="11" t="s">
        <v>6107</v>
      </c>
      <c r="H1184" s="11" t="s">
        <v>66</v>
      </c>
      <c r="I1184" s="11" t="s">
        <v>6108</v>
      </c>
      <c r="J1184" s="11" t="s">
        <v>1885</v>
      </c>
      <c r="K1184" s="11" t="s">
        <v>587</v>
      </c>
      <c r="L1184" s="11" t="s">
        <v>634</v>
      </c>
      <c r="M1184" s="11" t="s">
        <v>240</v>
      </c>
      <c r="N1184" s="13" t="s">
        <v>7979</v>
      </c>
      <c r="O1184" s="11"/>
      <c r="P1184" s="286"/>
    </row>
    <row r="1185" spans="1:16" x14ac:dyDescent="0.3">
      <c r="A1185" s="280" t="s">
        <v>6047</v>
      </c>
      <c r="B1185" s="12" t="s">
        <v>5587</v>
      </c>
      <c r="C1185" s="11" t="s">
        <v>17</v>
      </c>
      <c r="D1185" s="11" t="s">
        <v>96</v>
      </c>
      <c r="E1185" s="11" t="s">
        <v>759</v>
      </c>
      <c r="F1185" s="11" t="s">
        <v>1801</v>
      </c>
      <c r="G1185" s="11" t="s">
        <v>6196</v>
      </c>
      <c r="H1185" s="11" t="s">
        <v>66</v>
      </c>
      <c r="I1185" s="11" t="s">
        <v>6197</v>
      </c>
      <c r="J1185" s="11" t="s">
        <v>1885</v>
      </c>
      <c r="K1185" s="11" t="s">
        <v>587</v>
      </c>
      <c r="L1185" s="11" t="s">
        <v>634</v>
      </c>
      <c r="M1185" s="11" t="s">
        <v>7627</v>
      </c>
      <c r="N1185" s="13" t="s">
        <v>7979</v>
      </c>
      <c r="O1185" s="11"/>
      <c r="P1185" s="286"/>
    </row>
    <row r="1186" spans="1:16" x14ac:dyDescent="0.3">
      <c r="A1186" s="280" t="s">
        <v>6047</v>
      </c>
      <c r="B1186" s="12" t="s">
        <v>6442</v>
      </c>
      <c r="C1186" s="11" t="s">
        <v>25</v>
      </c>
      <c r="D1186" s="11" t="s">
        <v>96</v>
      </c>
      <c r="E1186" s="11" t="s">
        <v>759</v>
      </c>
      <c r="F1186" s="11" t="s">
        <v>1811</v>
      </c>
      <c r="G1186" s="11" t="s">
        <v>6441</v>
      </c>
      <c r="H1186" s="11" t="s">
        <v>66</v>
      </c>
      <c r="I1186" s="11" t="s">
        <v>6443</v>
      </c>
      <c r="J1186" s="11" t="s">
        <v>1885</v>
      </c>
      <c r="K1186" s="11" t="s">
        <v>587</v>
      </c>
      <c r="L1186" s="11" t="s">
        <v>634</v>
      </c>
      <c r="M1186" s="11" t="s">
        <v>240</v>
      </c>
      <c r="N1186" s="13" t="s">
        <v>7979</v>
      </c>
      <c r="O1186" s="11"/>
      <c r="P1186" s="286"/>
    </row>
    <row r="1187" spans="1:16" x14ac:dyDescent="0.3">
      <c r="A1187" s="280" t="s">
        <v>6047</v>
      </c>
      <c r="B1187" s="12" t="s">
        <v>2093</v>
      </c>
      <c r="C1187" s="11" t="s">
        <v>17</v>
      </c>
      <c r="D1187" s="11" t="s">
        <v>96</v>
      </c>
      <c r="E1187" s="11" t="s">
        <v>5340</v>
      </c>
      <c r="F1187" s="11" t="s">
        <v>1801</v>
      </c>
      <c r="G1187" s="11" t="s">
        <v>6204</v>
      </c>
      <c r="H1187" s="11" t="s">
        <v>66</v>
      </c>
      <c r="I1187" s="11" t="s">
        <v>6205</v>
      </c>
      <c r="J1187" s="11" t="s">
        <v>1885</v>
      </c>
      <c r="K1187" s="11" t="s">
        <v>587</v>
      </c>
      <c r="L1187" s="11" t="s">
        <v>634</v>
      </c>
      <c r="M1187" s="11" t="s">
        <v>240</v>
      </c>
      <c r="N1187" s="13" t="s">
        <v>7979</v>
      </c>
      <c r="O1187" s="11"/>
      <c r="P1187" s="286"/>
    </row>
    <row r="1188" spans="1:16" x14ac:dyDescent="0.3">
      <c r="A1188" s="280" t="s">
        <v>6047</v>
      </c>
      <c r="B1188" s="12" t="s">
        <v>5603</v>
      </c>
      <c r="C1188" s="11" t="s">
        <v>17</v>
      </c>
      <c r="D1188" s="11" t="s">
        <v>96</v>
      </c>
      <c r="E1188" s="11" t="s">
        <v>759</v>
      </c>
      <c r="F1188" s="11" t="s">
        <v>1807</v>
      </c>
      <c r="G1188" s="11" t="s">
        <v>6351</v>
      </c>
      <c r="H1188" s="11" t="s">
        <v>66</v>
      </c>
      <c r="I1188" s="11" t="s">
        <v>6352</v>
      </c>
      <c r="J1188" s="11" t="s">
        <v>1885</v>
      </c>
      <c r="K1188" s="11" t="s">
        <v>587</v>
      </c>
      <c r="L1188" s="11" t="s">
        <v>634</v>
      </c>
      <c r="M1188" s="11" t="s">
        <v>240</v>
      </c>
      <c r="N1188" s="13" t="s">
        <v>7979</v>
      </c>
      <c r="O1188" s="11"/>
      <c r="P1188" s="286"/>
    </row>
    <row r="1189" spans="1:16" x14ac:dyDescent="0.3">
      <c r="A1189" s="280" t="s">
        <v>6047</v>
      </c>
      <c r="B1189" s="12" t="s">
        <v>3759</v>
      </c>
      <c r="C1189" s="11" t="s">
        <v>17</v>
      </c>
      <c r="D1189" s="11" t="s">
        <v>96</v>
      </c>
      <c r="E1189" s="11" t="s">
        <v>759</v>
      </c>
      <c r="F1189" s="11" t="s">
        <v>1803</v>
      </c>
      <c r="G1189" s="11" t="s">
        <v>6270</v>
      </c>
      <c r="H1189" s="11" t="s">
        <v>66</v>
      </c>
      <c r="I1189" s="11" t="s">
        <v>6271</v>
      </c>
      <c r="J1189" s="11" t="s">
        <v>1885</v>
      </c>
      <c r="K1189" s="11" t="s">
        <v>587</v>
      </c>
      <c r="L1189" s="11" t="s">
        <v>634</v>
      </c>
      <c r="M1189" s="11" t="s">
        <v>240</v>
      </c>
      <c r="N1189" s="13" t="s">
        <v>7979</v>
      </c>
      <c r="O1189" s="11"/>
      <c r="P1189" s="286"/>
    </row>
    <row r="1190" spans="1:16" x14ac:dyDescent="0.3">
      <c r="A1190" s="280" t="s">
        <v>6047</v>
      </c>
      <c r="B1190" s="12" t="s">
        <v>3520</v>
      </c>
      <c r="C1190" s="11" t="s">
        <v>17</v>
      </c>
      <c r="D1190" s="11" t="s">
        <v>96</v>
      </c>
      <c r="E1190" s="11" t="s">
        <v>759</v>
      </c>
      <c r="F1190" s="11" t="s">
        <v>1811</v>
      </c>
      <c r="G1190" s="11" t="s">
        <v>6413</v>
      </c>
      <c r="H1190" s="11" t="s">
        <v>66</v>
      </c>
      <c r="I1190" s="11" t="s">
        <v>6414</v>
      </c>
      <c r="J1190" s="11" t="s">
        <v>1885</v>
      </c>
      <c r="K1190" s="11" t="s">
        <v>587</v>
      </c>
      <c r="L1190" s="11" t="s">
        <v>634</v>
      </c>
      <c r="M1190" s="11" t="s">
        <v>240</v>
      </c>
      <c r="N1190" s="13" t="s">
        <v>7979</v>
      </c>
      <c r="O1190" s="11"/>
      <c r="P1190" s="286"/>
    </row>
    <row r="1191" spans="1:16" x14ac:dyDescent="0.3">
      <c r="A1191" s="280" t="s">
        <v>6047</v>
      </c>
      <c r="B1191" s="12" t="s">
        <v>3741</v>
      </c>
      <c r="C1191" s="11" t="s">
        <v>1881</v>
      </c>
      <c r="D1191" s="11" t="s">
        <v>96</v>
      </c>
      <c r="E1191" s="11" t="s">
        <v>759</v>
      </c>
      <c r="F1191" s="11" t="s">
        <v>1809</v>
      </c>
      <c r="G1191" s="11" t="s">
        <v>6393</v>
      </c>
      <c r="H1191" s="11" t="s">
        <v>66</v>
      </c>
      <c r="I1191" s="11" t="s">
        <v>6394</v>
      </c>
      <c r="J1191" s="11" t="s">
        <v>1885</v>
      </c>
      <c r="K1191" s="11" t="s">
        <v>587</v>
      </c>
      <c r="L1191" s="11" t="s">
        <v>634</v>
      </c>
      <c r="M1191" s="11" t="s">
        <v>240</v>
      </c>
      <c r="N1191" s="13" t="s">
        <v>7979</v>
      </c>
      <c r="O1191" s="11"/>
      <c r="P1191" s="286"/>
    </row>
    <row r="1192" spans="1:16" x14ac:dyDescent="0.3">
      <c r="A1192" s="280" t="s">
        <v>6047</v>
      </c>
      <c r="B1192" s="12" t="s">
        <v>3744</v>
      </c>
      <c r="C1192" s="11" t="s">
        <v>1881</v>
      </c>
      <c r="D1192" s="11" t="s">
        <v>96</v>
      </c>
      <c r="E1192" s="11" t="s">
        <v>759</v>
      </c>
      <c r="F1192" s="11" t="s">
        <v>1825</v>
      </c>
      <c r="G1192" s="11" t="s">
        <v>6756</v>
      </c>
      <c r="H1192" s="11" t="s">
        <v>66</v>
      </c>
      <c r="I1192" s="11" t="s">
        <v>6708</v>
      </c>
      <c r="J1192" s="11" t="s">
        <v>1885</v>
      </c>
      <c r="K1192" s="11" t="s">
        <v>587</v>
      </c>
      <c r="L1192" s="11" t="s">
        <v>634</v>
      </c>
      <c r="M1192" s="11" t="s">
        <v>240</v>
      </c>
      <c r="N1192" s="13" t="s">
        <v>7979</v>
      </c>
      <c r="O1192" s="11"/>
      <c r="P1192" s="286"/>
    </row>
    <row r="1193" spans="1:16" x14ac:dyDescent="0.3">
      <c r="A1193" s="280" t="s">
        <v>6047</v>
      </c>
      <c r="B1193" s="12" t="s">
        <v>3526</v>
      </c>
      <c r="C1193" s="11" t="s">
        <v>17</v>
      </c>
      <c r="D1193" s="11" t="s">
        <v>96</v>
      </c>
      <c r="E1193" s="11" t="s">
        <v>759</v>
      </c>
      <c r="F1193" s="11" t="s">
        <v>1817</v>
      </c>
      <c r="G1193" s="11" t="s">
        <v>6593</v>
      </c>
      <c r="H1193" s="11" t="s">
        <v>66</v>
      </c>
      <c r="I1193" s="11" t="s">
        <v>6594</v>
      </c>
      <c r="J1193" s="11" t="s">
        <v>1885</v>
      </c>
      <c r="K1193" s="11" t="s">
        <v>587</v>
      </c>
      <c r="L1193" s="11" t="s">
        <v>634</v>
      </c>
      <c r="M1193" s="11" t="s">
        <v>240</v>
      </c>
      <c r="N1193" s="13" t="s">
        <v>7979</v>
      </c>
      <c r="O1193" s="11"/>
      <c r="P1193" s="286"/>
    </row>
    <row r="1194" spans="1:16" x14ac:dyDescent="0.3">
      <c r="A1194" s="280" t="s">
        <v>6047</v>
      </c>
      <c r="B1194" s="12" t="s">
        <v>3532</v>
      </c>
      <c r="C1194" s="11" t="s">
        <v>17</v>
      </c>
      <c r="D1194" s="11" t="s">
        <v>96</v>
      </c>
      <c r="E1194" s="11" t="s">
        <v>759</v>
      </c>
      <c r="F1194" s="11" t="s">
        <v>1823</v>
      </c>
      <c r="G1194" s="11" t="s">
        <v>6712</v>
      </c>
      <c r="H1194" s="11" t="s">
        <v>66</v>
      </c>
      <c r="I1194" s="11" t="s">
        <v>6713</v>
      </c>
      <c r="J1194" s="11" t="s">
        <v>1885</v>
      </c>
      <c r="K1194" s="11" t="s">
        <v>587</v>
      </c>
      <c r="L1194" s="11" t="s">
        <v>634</v>
      </c>
      <c r="M1194" s="11" t="s">
        <v>240</v>
      </c>
      <c r="N1194" s="13" t="s">
        <v>7979</v>
      </c>
      <c r="O1194" s="11"/>
      <c r="P1194" s="286"/>
    </row>
    <row r="1195" spans="1:16" x14ac:dyDescent="0.3">
      <c r="A1195" s="280" t="s">
        <v>6047</v>
      </c>
      <c r="B1195" s="12" t="s">
        <v>6173</v>
      </c>
      <c r="C1195" s="11" t="s">
        <v>7561</v>
      </c>
      <c r="D1195" s="11" t="s">
        <v>96</v>
      </c>
      <c r="E1195" s="11" t="s">
        <v>759</v>
      </c>
      <c r="F1195" s="11" t="s">
        <v>1799</v>
      </c>
      <c r="G1195" s="11" t="s">
        <v>6172</v>
      </c>
      <c r="H1195" s="11" t="s">
        <v>66</v>
      </c>
      <c r="I1195" s="11" t="s">
        <v>6174</v>
      </c>
      <c r="J1195" s="11" t="s">
        <v>1885</v>
      </c>
      <c r="K1195" s="11" t="s">
        <v>587</v>
      </c>
      <c r="L1195" s="11" t="s">
        <v>634</v>
      </c>
      <c r="M1195" s="11" t="s">
        <v>240</v>
      </c>
      <c r="N1195" s="13" t="s">
        <v>7979</v>
      </c>
      <c r="O1195" s="11"/>
      <c r="P1195" s="286"/>
    </row>
    <row r="1196" spans="1:16" x14ac:dyDescent="0.3">
      <c r="A1196" s="280" t="s">
        <v>6047</v>
      </c>
      <c r="B1196" s="12" t="s">
        <v>3535</v>
      </c>
      <c r="C1196" s="11" t="s">
        <v>17</v>
      </c>
      <c r="D1196" s="11" t="s">
        <v>96</v>
      </c>
      <c r="E1196" s="11" t="s">
        <v>759</v>
      </c>
      <c r="F1196" s="11" t="s">
        <v>1817</v>
      </c>
      <c r="G1196" s="11" t="s">
        <v>6591</v>
      </c>
      <c r="H1196" s="11" t="s">
        <v>66</v>
      </c>
      <c r="I1196" s="11" t="s">
        <v>6592</v>
      </c>
      <c r="J1196" s="11" t="s">
        <v>1885</v>
      </c>
      <c r="K1196" s="11" t="s">
        <v>587</v>
      </c>
      <c r="L1196" s="11" t="s">
        <v>634</v>
      </c>
      <c r="M1196" s="11" t="s">
        <v>240</v>
      </c>
      <c r="N1196" s="13" t="s">
        <v>7979</v>
      </c>
      <c r="O1196" s="11"/>
      <c r="P1196" s="286"/>
    </row>
    <row r="1197" spans="1:16" x14ac:dyDescent="0.3">
      <c r="A1197" s="280" t="s">
        <v>6047</v>
      </c>
      <c r="B1197" s="12" t="s">
        <v>3538</v>
      </c>
      <c r="C1197" s="11" t="s">
        <v>7561</v>
      </c>
      <c r="D1197" s="11" t="s">
        <v>96</v>
      </c>
      <c r="E1197" s="11" t="s">
        <v>759</v>
      </c>
      <c r="F1197" s="11" t="s">
        <v>1799</v>
      </c>
      <c r="G1197" s="11" t="s">
        <v>6175</v>
      </c>
      <c r="H1197" s="11" t="s">
        <v>66</v>
      </c>
      <c r="I1197" s="11" t="s">
        <v>6176</v>
      </c>
      <c r="J1197" s="11" t="s">
        <v>1885</v>
      </c>
      <c r="K1197" s="11" t="s">
        <v>587</v>
      </c>
      <c r="L1197" s="11" t="s">
        <v>634</v>
      </c>
      <c r="M1197" s="11" t="s">
        <v>240</v>
      </c>
      <c r="N1197" s="13" t="s">
        <v>7979</v>
      </c>
      <c r="O1197" s="11"/>
      <c r="P1197" s="286"/>
    </row>
    <row r="1198" spans="1:16" x14ac:dyDescent="0.3">
      <c r="A1198" s="280" t="s">
        <v>6047</v>
      </c>
      <c r="B1198" s="12" t="s">
        <v>3541</v>
      </c>
      <c r="C1198" s="11" t="s">
        <v>1881</v>
      </c>
      <c r="D1198" s="11" t="s">
        <v>96</v>
      </c>
      <c r="E1198" s="11" t="s">
        <v>759</v>
      </c>
      <c r="F1198" s="11" t="s">
        <v>1817</v>
      </c>
      <c r="G1198" s="11" t="s">
        <v>6586</v>
      </c>
      <c r="H1198" s="11" t="s">
        <v>66</v>
      </c>
      <c r="I1198" s="11" t="s">
        <v>6587</v>
      </c>
      <c r="J1198" s="11" t="s">
        <v>1885</v>
      </c>
      <c r="K1198" s="11" t="s">
        <v>587</v>
      </c>
      <c r="L1198" s="11" t="s">
        <v>634</v>
      </c>
      <c r="M1198" s="11" t="s">
        <v>240</v>
      </c>
      <c r="N1198" s="13" t="s">
        <v>7979</v>
      </c>
      <c r="O1198" s="11"/>
      <c r="P1198" s="286"/>
    </row>
    <row r="1199" spans="1:16" x14ac:dyDescent="0.3">
      <c r="A1199" s="280" t="s">
        <v>6047</v>
      </c>
      <c r="B1199" s="12" t="s">
        <v>6450</v>
      </c>
      <c r="C1199" s="11" t="s">
        <v>1881</v>
      </c>
      <c r="D1199" s="11" t="s">
        <v>96</v>
      </c>
      <c r="E1199" s="11" t="s">
        <v>759</v>
      </c>
      <c r="F1199" s="11" t="s">
        <v>1811</v>
      </c>
      <c r="G1199" s="11" t="s">
        <v>6449</v>
      </c>
      <c r="H1199" s="11" t="s">
        <v>66</v>
      </c>
      <c r="I1199" s="11" t="s">
        <v>6451</v>
      </c>
      <c r="J1199" s="11" t="s">
        <v>1885</v>
      </c>
      <c r="K1199" s="11" t="s">
        <v>587</v>
      </c>
      <c r="L1199" s="11" t="s">
        <v>634</v>
      </c>
      <c r="M1199" s="11" t="s">
        <v>240</v>
      </c>
      <c r="N1199" s="13" t="s">
        <v>7979</v>
      </c>
      <c r="O1199" s="11"/>
      <c r="P1199" s="286"/>
    </row>
    <row r="1200" spans="1:16" x14ac:dyDescent="0.3">
      <c r="A1200" s="280" t="s">
        <v>6047</v>
      </c>
      <c r="B1200" s="12" t="s">
        <v>3765</v>
      </c>
      <c r="C1200" s="11" t="s">
        <v>1881</v>
      </c>
      <c r="D1200" s="11" t="s">
        <v>96</v>
      </c>
      <c r="E1200" s="11" t="s">
        <v>759</v>
      </c>
      <c r="F1200" s="11" t="s">
        <v>1811</v>
      </c>
      <c r="G1200" s="11" t="s">
        <v>6444</v>
      </c>
      <c r="H1200" s="11" t="s">
        <v>66</v>
      </c>
      <c r="I1200" s="11" t="s">
        <v>6445</v>
      </c>
      <c r="J1200" s="11" t="s">
        <v>1885</v>
      </c>
      <c r="K1200" s="11" t="s">
        <v>587</v>
      </c>
      <c r="L1200" s="11" t="s">
        <v>634</v>
      </c>
      <c r="M1200" s="11" t="s">
        <v>240</v>
      </c>
      <c r="N1200" s="13" t="s">
        <v>7979</v>
      </c>
      <c r="O1200" s="11"/>
      <c r="P1200" s="286"/>
    </row>
    <row r="1201" spans="1:16" x14ac:dyDescent="0.3">
      <c r="A1201" s="280" t="s">
        <v>6047</v>
      </c>
      <c r="B1201" s="12" t="s">
        <v>3711</v>
      </c>
      <c r="C1201" s="11" t="s">
        <v>7561</v>
      </c>
      <c r="D1201" s="11" t="s">
        <v>96</v>
      </c>
      <c r="E1201" s="11" t="s">
        <v>759</v>
      </c>
      <c r="F1201" s="11" t="s">
        <v>1805</v>
      </c>
      <c r="G1201" s="11" t="s">
        <v>6291</v>
      </c>
      <c r="H1201" s="11" t="s">
        <v>66</v>
      </c>
      <c r="I1201" s="11" t="s">
        <v>6292</v>
      </c>
      <c r="J1201" s="11" t="s">
        <v>1885</v>
      </c>
      <c r="K1201" s="11" t="s">
        <v>587</v>
      </c>
      <c r="L1201" s="11" t="s">
        <v>634</v>
      </c>
      <c r="M1201" s="11" t="s">
        <v>240</v>
      </c>
      <c r="N1201" s="13" t="s">
        <v>7979</v>
      </c>
      <c r="O1201" s="11"/>
      <c r="P1201" s="286"/>
    </row>
    <row r="1202" spans="1:16" x14ac:dyDescent="0.3">
      <c r="A1202" s="280" t="s">
        <v>6047</v>
      </c>
      <c r="B1202" s="12" t="s">
        <v>3720</v>
      </c>
      <c r="C1202" s="11" t="s">
        <v>1881</v>
      </c>
      <c r="D1202" s="11" t="s">
        <v>96</v>
      </c>
      <c r="E1202" s="11" t="s">
        <v>759</v>
      </c>
      <c r="F1202" s="11" t="s">
        <v>1823</v>
      </c>
      <c r="G1202" s="11" t="s">
        <v>6738</v>
      </c>
      <c r="H1202" s="11" t="s">
        <v>66</v>
      </c>
      <c r="I1202" s="11" t="s">
        <v>6739</v>
      </c>
      <c r="J1202" s="11" t="s">
        <v>1885</v>
      </c>
      <c r="K1202" s="11" t="s">
        <v>587</v>
      </c>
      <c r="L1202" s="11" t="s">
        <v>634</v>
      </c>
      <c r="M1202" s="11" t="s">
        <v>240</v>
      </c>
      <c r="N1202" s="13" t="s">
        <v>7979</v>
      </c>
      <c r="O1202" s="11"/>
      <c r="P1202" s="286"/>
    </row>
    <row r="1203" spans="1:16" x14ac:dyDescent="0.3">
      <c r="A1203" s="280" t="s">
        <v>6326</v>
      </c>
      <c r="B1203" s="12" t="s">
        <v>4717</v>
      </c>
      <c r="C1203" s="11" t="s">
        <v>7561</v>
      </c>
      <c r="D1203" s="11" t="s">
        <v>96</v>
      </c>
      <c r="E1203" s="11" t="s">
        <v>759</v>
      </c>
      <c r="F1203" s="11" t="s">
        <v>1807</v>
      </c>
      <c r="G1203" s="11" t="s">
        <v>6325</v>
      </c>
      <c r="H1203" s="11" t="s">
        <v>66</v>
      </c>
      <c r="I1203" s="11" t="s">
        <v>6327</v>
      </c>
      <c r="J1203" s="11" t="s">
        <v>1885</v>
      </c>
      <c r="K1203" s="11" t="s">
        <v>587</v>
      </c>
      <c r="L1203" s="11" t="s">
        <v>634</v>
      </c>
      <c r="M1203" s="11" t="s">
        <v>240</v>
      </c>
      <c r="N1203" s="13" t="s">
        <v>7979</v>
      </c>
      <c r="O1203" s="11"/>
      <c r="P1203" s="286"/>
    </row>
    <row r="1204" spans="1:16" x14ac:dyDescent="0.3">
      <c r="A1204" s="280" t="s">
        <v>6326</v>
      </c>
      <c r="B1204" s="12" t="s">
        <v>1538</v>
      </c>
      <c r="C1204" s="11" t="s">
        <v>1881</v>
      </c>
      <c r="D1204" s="11" t="s">
        <v>96</v>
      </c>
      <c r="E1204" s="11" t="s">
        <v>759</v>
      </c>
      <c r="F1204" s="11" t="s">
        <v>1809</v>
      </c>
      <c r="G1204" s="11" t="s">
        <v>6386</v>
      </c>
      <c r="H1204" s="11" t="s">
        <v>66</v>
      </c>
      <c r="I1204" s="11" t="s">
        <v>6387</v>
      </c>
      <c r="J1204" s="11" t="s">
        <v>1885</v>
      </c>
      <c r="K1204" s="11" t="s">
        <v>587</v>
      </c>
      <c r="L1204" s="11" t="s">
        <v>634</v>
      </c>
      <c r="M1204" s="11" t="s">
        <v>240</v>
      </c>
      <c r="N1204" s="13" t="s">
        <v>7979</v>
      </c>
      <c r="O1204" s="11"/>
      <c r="P1204" s="286"/>
    </row>
    <row r="1205" spans="1:16" x14ac:dyDescent="0.3">
      <c r="A1205" s="280" t="s">
        <v>2092</v>
      </c>
      <c r="B1205" s="12" t="s">
        <v>2210</v>
      </c>
      <c r="C1205" s="11" t="s">
        <v>25</v>
      </c>
      <c r="D1205" s="11" t="s">
        <v>96</v>
      </c>
      <c r="E1205" s="11" t="s">
        <v>759</v>
      </c>
      <c r="F1205" s="11" t="s">
        <v>1799</v>
      </c>
      <c r="G1205" s="11" t="s">
        <v>6166</v>
      </c>
      <c r="H1205" s="11" t="s">
        <v>66</v>
      </c>
      <c r="I1205" s="11" t="s">
        <v>6167</v>
      </c>
      <c r="J1205" s="11" t="s">
        <v>559</v>
      </c>
      <c r="K1205" s="11" t="s">
        <v>587</v>
      </c>
      <c r="L1205" s="11" t="s">
        <v>634</v>
      </c>
      <c r="M1205" s="11" t="s">
        <v>240</v>
      </c>
      <c r="N1205" s="13" t="s">
        <v>7979</v>
      </c>
      <c r="O1205" s="11"/>
      <c r="P1205" s="286"/>
    </row>
    <row r="1206" spans="1:16" x14ac:dyDescent="0.3">
      <c r="A1206" s="280" t="s">
        <v>2092</v>
      </c>
      <c r="B1206" s="12" t="s">
        <v>1167</v>
      </c>
      <c r="C1206" s="11" t="s">
        <v>1881</v>
      </c>
      <c r="D1206" s="11" t="s">
        <v>96</v>
      </c>
      <c r="E1206" s="11" t="s">
        <v>759</v>
      </c>
      <c r="F1206" s="11" t="s">
        <v>1803</v>
      </c>
      <c r="G1206" s="11" t="s">
        <v>6228</v>
      </c>
      <c r="H1206" s="11" t="s">
        <v>66</v>
      </c>
      <c r="I1206" s="11" t="s">
        <v>6229</v>
      </c>
      <c r="J1206" s="11" t="s">
        <v>559</v>
      </c>
      <c r="K1206" s="11" t="s">
        <v>587</v>
      </c>
      <c r="L1206" s="11" t="s">
        <v>634</v>
      </c>
      <c r="M1206" s="11" t="s">
        <v>240</v>
      </c>
      <c r="N1206" s="13" t="s">
        <v>7979</v>
      </c>
      <c r="O1206" s="11"/>
      <c r="P1206" s="286"/>
    </row>
    <row r="1207" spans="1:16" x14ac:dyDescent="0.3">
      <c r="A1207" s="280" t="s">
        <v>2092</v>
      </c>
      <c r="B1207" s="12" t="s">
        <v>2927</v>
      </c>
      <c r="C1207" s="11" t="s">
        <v>17</v>
      </c>
      <c r="D1207" s="11" t="s">
        <v>96</v>
      </c>
      <c r="E1207" s="11" t="s">
        <v>759</v>
      </c>
      <c r="F1207" s="11" t="s">
        <v>1801</v>
      </c>
      <c r="G1207" s="11" t="s">
        <v>6226</v>
      </c>
      <c r="H1207" s="11" t="s">
        <v>66</v>
      </c>
      <c r="I1207" s="11" t="s">
        <v>6227</v>
      </c>
      <c r="J1207" s="11" t="s">
        <v>559</v>
      </c>
      <c r="K1207" s="11" t="s">
        <v>587</v>
      </c>
      <c r="L1207" s="11" t="s">
        <v>634</v>
      </c>
      <c r="M1207" s="11" t="s">
        <v>240</v>
      </c>
      <c r="N1207" s="13" t="s">
        <v>7979</v>
      </c>
      <c r="O1207" s="11"/>
      <c r="P1207" s="286"/>
    </row>
    <row r="1208" spans="1:16" x14ac:dyDescent="0.3">
      <c r="A1208" s="280" t="s">
        <v>2092</v>
      </c>
      <c r="B1208" s="12" t="s">
        <v>2930</v>
      </c>
      <c r="C1208" s="11" t="s">
        <v>1881</v>
      </c>
      <c r="D1208" s="11" t="s">
        <v>96</v>
      </c>
      <c r="E1208" s="11" t="s">
        <v>759</v>
      </c>
      <c r="F1208" s="11" t="s">
        <v>1799</v>
      </c>
      <c r="G1208" s="11" t="s">
        <v>6168</v>
      </c>
      <c r="H1208" s="11" t="s">
        <v>66</v>
      </c>
      <c r="I1208" s="11" t="s">
        <v>6169</v>
      </c>
      <c r="J1208" s="11" t="s">
        <v>559</v>
      </c>
      <c r="K1208" s="11" t="s">
        <v>587</v>
      </c>
      <c r="L1208" s="11" t="s">
        <v>634</v>
      </c>
      <c r="M1208" s="11" t="s">
        <v>240</v>
      </c>
      <c r="N1208" s="13" t="s">
        <v>7979</v>
      </c>
      <c r="O1208" s="11"/>
      <c r="P1208" s="286"/>
    </row>
    <row r="1209" spans="1:16" x14ac:dyDescent="0.3">
      <c r="A1209" s="280" t="s">
        <v>2092</v>
      </c>
      <c r="B1209" s="12" t="s">
        <v>3024</v>
      </c>
      <c r="C1209" s="11" t="s">
        <v>17</v>
      </c>
      <c r="D1209" s="11" t="s">
        <v>96</v>
      </c>
      <c r="E1209" s="11" t="s">
        <v>759</v>
      </c>
      <c r="F1209" s="11" t="s">
        <v>1819</v>
      </c>
      <c r="G1209" s="11" t="s">
        <v>6600</v>
      </c>
      <c r="H1209" s="11" t="s">
        <v>66</v>
      </c>
      <c r="I1209" s="11" t="s">
        <v>6599</v>
      </c>
      <c r="J1209" s="11" t="s">
        <v>559</v>
      </c>
      <c r="K1209" s="11" t="s">
        <v>587</v>
      </c>
      <c r="L1209" s="11" t="s">
        <v>634</v>
      </c>
      <c r="M1209" s="11" t="s">
        <v>240</v>
      </c>
      <c r="N1209" s="13" t="s">
        <v>7979</v>
      </c>
      <c r="O1209" s="11"/>
      <c r="P1209" s="286"/>
    </row>
    <row r="1210" spans="1:16" x14ac:dyDescent="0.3">
      <c r="A1210" s="280" t="s">
        <v>2092</v>
      </c>
      <c r="B1210" s="12" t="s">
        <v>2954</v>
      </c>
      <c r="C1210" s="11" t="s">
        <v>17</v>
      </c>
      <c r="D1210" s="11" t="s">
        <v>96</v>
      </c>
      <c r="E1210" s="11" t="s">
        <v>759</v>
      </c>
      <c r="F1210" s="11" t="s">
        <v>1817</v>
      </c>
      <c r="G1210" s="11" t="s">
        <v>6595</v>
      </c>
      <c r="H1210" s="11" t="s">
        <v>66</v>
      </c>
      <c r="I1210" s="11" t="s">
        <v>6596</v>
      </c>
      <c r="J1210" s="11" t="s">
        <v>559</v>
      </c>
      <c r="K1210" s="11" t="s">
        <v>587</v>
      </c>
      <c r="L1210" s="11" t="s">
        <v>634</v>
      </c>
      <c r="M1210" s="11" t="s">
        <v>240</v>
      </c>
      <c r="N1210" s="13" t="s">
        <v>7979</v>
      </c>
      <c r="O1210" s="11"/>
      <c r="P1210" s="286"/>
    </row>
    <row r="1211" spans="1:16" x14ac:dyDescent="0.3">
      <c r="A1211" s="280" t="s">
        <v>2092</v>
      </c>
      <c r="B1211" s="12" t="s">
        <v>2960</v>
      </c>
      <c r="C1211" s="11" t="s">
        <v>18</v>
      </c>
      <c r="D1211" s="11" t="s">
        <v>96</v>
      </c>
      <c r="E1211" s="11" t="s">
        <v>759</v>
      </c>
      <c r="F1211" s="11" t="s">
        <v>1829</v>
      </c>
      <c r="G1211" s="11" t="s">
        <v>6875</v>
      </c>
      <c r="H1211" s="11" t="s">
        <v>66</v>
      </c>
      <c r="I1211" s="11" t="s">
        <v>6876</v>
      </c>
      <c r="J1211" s="11" t="s">
        <v>559</v>
      </c>
      <c r="K1211" s="11" t="s">
        <v>587</v>
      </c>
      <c r="L1211" s="11" t="s">
        <v>634</v>
      </c>
      <c r="M1211" s="11" t="s">
        <v>240</v>
      </c>
      <c r="N1211" s="13" t="s">
        <v>7979</v>
      </c>
      <c r="O1211" s="11"/>
      <c r="P1211" s="286"/>
    </row>
    <row r="1212" spans="1:16" x14ac:dyDescent="0.3">
      <c r="A1212" s="280" t="s">
        <v>2092</v>
      </c>
      <c r="B1212" s="12" t="s">
        <v>5349</v>
      </c>
      <c r="C1212" s="11" t="s">
        <v>17</v>
      </c>
      <c r="D1212" s="11" t="s">
        <v>96</v>
      </c>
      <c r="E1212" s="11" t="s">
        <v>759</v>
      </c>
      <c r="F1212" s="11" t="s">
        <v>1825</v>
      </c>
      <c r="G1212" s="11" t="s">
        <v>6786</v>
      </c>
      <c r="H1212" s="11" t="s">
        <v>66</v>
      </c>
      <c r="I1212" s="11" t="s">
        <v>6787</v>
      </c>
      <c r="J1212" s="11" t="s">
        <v>559</v>
      </c>
      <c r="K1212" s="11" t="s">
        <v>587</v>
      </c>
      <c r="L1212" s="11" t="s">
        <v>634</v>
      </c>
      <c r="M1212" s="11" t="s">
        <v>240</v>
      </c>
      <c r="N1212" s="13" t="s">
        <v>7979</v>
      </c>
      <c r="O1212" s="11"/>
      <c r="P1212" s="286"/>
    </row>
    <row r="1213" spans="1:16" x14ac:dyDescent="0.3">
      <c r="A1213" s="280" t="s">
        <v>2092</v>
      </c>
      <c r="B1213" s="12" t="s">
        <v>5579</v>
      </c>
      <c r="C1213" s="11" t="s">
        <v>17</v>
      </c>
      <c r="D1213" s="11" t="s">
        <v>96</v>
      </c>
      <c r="E1213" s="11" t="s">
        <v>759</v>
      </c>
      <c r="F1213" s="11" t="s">
        <v>1825</v>
      </c>
      <c r="G1213" s="11" t="s">
        <v>6784</v>
      </c>
      <c r="H1213" s="11" t="s">
        <v>66</v>
      </c>
      <c r="I1213" s="11" t="s">
        <v>6785</v>
      </c>
      <c r="J1213" s="11" t="s">
        <v>559</v>
      </c>
      <c r="K1213" s="11" t="s">
        <v>587</v>
      </c>
      <c r="L1213" s="11" t="s">
        <v>634</v>
      </c>
      <c r="M1213" s="11" t="s">
        <v>240</v>
      </c>
      <c r="N1213" s="13" t="s">
        <v>7979</v>
      </c>
      <c r="O1213" s="11"/>
      <c r="P1213" s="286"/>
    </row>
    <row r="1214" spans="1:16" x14ac:dyDescent="0.3">
      <c r="A1214" s="280" t="s">
        <v>2092</v>
      </c>
      <c r="B1214" s="12" t="s">
        <v>5594</v>
      </c>
      <c r="C1214" s="11" t="s">
        <v>1881</v>
      </c>
      <c r="D1214" s="11" t="s">
        <v>96</v>
      </c>
      <c r="E1214" s="11" t="s">
        <v>759</v>
      </c>
      <c r="F1214" s="11" t="s">
        <v>1819</v>
      </c>
      <c r="G1214" s="11" t="s">
        <v>6601</v>
      </c>
      <c r="H1214" s="11" t="s">
        <v>66</v>
      </c>
      <c r="I1214" s="11" t="s">
        <v>6602</v>
      </c>
      <c r="J1214" s="11" t="s">
        <v>559</v>
      </c>
      <c r="K1214" s="11" t="s">
        <v>587</v>
      </c>
      <c r="L1214" s="11" t="s">
        <v>634</v>
      </c>
      <c r="M1214" s="11" t="s">
        <v>240</v>
      </c>
      <c r="N1214" s="13" t="s">
        <v>7979</v>
      </c>
      <c r="O1214" s="11"/>
      <c r="P1214" s="286"/>
    </row>
    <row r="1215" spans="1:16" x14ac:dyDescent="0.3">
      <c r="A1215" s="280" t="s">
        <v>2092</v>
      </c>
      <c r="B1215" s="12" t="s">
        <v>2010</v>
      </c>
      <c r="C1215" s="11" t="s">
        <v>1881</v>
      </c>
      <c r="D1215" s="11" t="s">
        <v>96</v>
      </c>
      <c r="E1215" s="11" t="s">
        <v>759</v>
      </c>
      <c r="F1215" s="11" t="s">
        <v>1823</v>
      </c>
      <c r="G1215" s="11" t="s">
        <v>6736</v>
      </c>
      <c r="H1215" s="11" t="s">
        <v>66</v>
      </c>
      <c r="I1215" s="11" t="s">
        <v>6737</v>
      </c>
      <c r="J1215" s="11" t="s">
        <v>559</v>
      </c>
      <c r="K1215" s="11" t="s">
        <v>587</v>
      </c>
      <c r="L1215" s="11" t="s">
        <v>634</v>
      </c>
      <c r="M1215" s="11" t="s">
        <v>240</v>
      </c>
      <c r="N1215" s="13" t="s">
        <v>7979</v>
      </c>
      <c r="O1215" s="11"/>
      <c r="P1215" s="286"/>
    </row>
    <row r="1216" spans="1:16" x14ac:dyDescent="0.3">
      <c r="A1216" s="280" t="s">
        <v>2092</v>
      </c>
      <c r="B1216" s="12" t="s">
        <v>6770</v>
      </c>
      <c r="C1216" s="11" t="s">
        <v>1881</v>
      </c>
      <c r="D1216" s="11" t="s">
        <v>96</v>
      </c>
      <c r="E1216" s="11" t="s">
        <v>759</v>
      </c>
      <c r="F1216" s="11" t="s">
        <v>1825</v>
      </c>
      <c r="G1216" s="11" t="s">
        <v>6769</v>
      </c>
      <c r="H1216" s="11" t="s">
        <v>66</v>
      </c>
      <c r="I1216" s="11" t="s">
        <v>6768</v>
      </c>
      <c r="J1216" s="11" t="s">
        <v>559</v>
      </c>
      <c r="K1216" s="11" t="s">
        <v>587</v>
      </c>
      <c r="L1216" s="11" t="s">
        <v>634</v>
      </c>
      <c r="M1216" s="11" t="s">
        <v>240</v>
      </c>
      <c r="N1216" s="13" t="s">
        <v>7979</v>
      </c>
      <c r="O1216" s="11"/>
      <c r="P1216" s="286"/>
    </row>
    <row r="1217" spans="1:16" x14ac:dyDescent="0.3">
      <c r="A1217" s="280" t="s">
        <v>2092</v>
      </c>
      <c r="B1217" s="12" t="s">
        <v>5619</v>
      </c>
      <c r="C1217" s="11" t="s">
        <v>18</v>
      </c>
      <c r="D1217" s="11" t="s">
        <v>96</v>
      </c>
      <c r="E1217" s="11" t="s">
        <v>759</v>
      </c>
      <c r="F1217" s="11" t="s">
        <v>1827</v>
      </c>
      <c r="G1217" s="11" t="s">
        <v>6807</v>
      </c>
      <c r="H1217" s="11" t="s">
        <v>66</v>
      </c>
      <c r="I1217" s="11" t="s">
        <v>6799</v>
      </c>
      <c r="J1217" s="11" t="s">
        <v>559</v>
      </c>
      <c r="K1217" s="11" t="s">
        <v>587</v>
      </c>
      <c r="L1217" s="11" t="s">
        <v>634</v>
      </c>
      <c r="M1217" s="11" t="s">
        <v>240</v>
      </c>
      <c r="N1217" s="13" t="s">
        <v>7979</v>
      </c>
      <c r="O1217" s="11"/>
      <c r="P1217" s="286"/>
    </row>
    <row r="1218" spans="1:16" x14ac:dyDescent="0.3">
      <c r="A1218" s="280" t="s">
        <v>2092</v>
      </c>
      <c r="B1218" s="12" t="s">
        <v>6442</v>
      </c>
      <c r="C1218" s="11" t="s">
        <v>1881</v>
      </c>
      <c r="D1218" s="11" t="s">
        <v>96</v>
      </c>
      <c r="E1218" s="11" t="s">
        <v>759</v>
      </c>
      <c r="F1218" s="11" t="s">
        <v>1819</v>
      </c>
      <c r="G1218" s="11" t="s">
        <v>6606</v>
      </c>
      <c r="H1218" s="11" t="s">
        <v>66</v>
      </c>
      <c r="I1218" s="11" t="s">
        <v>6605</v>
      </c>
      <c r="J1218" s="11" t="s">
        <v>559</v>
      </c>
      <c r="K1218" s="11" t="s">
        <v>587</v>
      </c>
      <c r="L1218" s="11" t="s">
        <v>634</v>
      </c>
      <c r="M1218" s="11" t="s">
        <v>240</v>
      </c>
      <c r="N1218" s="13" t="s">
        <v>7979</v>
      </c>
      <c r="O1218" s="11"/>
      <c r="P1218" s="286"/>
    </row>
    <row r="1219" spans="1:16" x14ac:dyDescent="0.3">
      <c r="A1219" s="280" t="s">
        <v>2092</v>
      </c>
      <c r="B1219" s="12" t="s">
        <v>2093</v>
      </c>
      <c r="C1219" s="11" t="s">
        <v>30</v>
      </c>
      <c r="D1219" s="11" t="s">
        <v>96</v>
      </c>
      <c r="E1219" s="11" t="s">
        <v>759</v>
      </c>
      <c r="F1219" s="11" t="s">
        <v>2087</v>
      </c>
      <c r="G1219" s="11" t="s">
        <v>7561</v>
      </c>
      <c r="H1219" s="11" t="s">
        <v>19</v>
      </c>
      <c r="I1219" s="11" t="s">
        <v>2088</v>
      </c>
      <c r="J1219" s="11" t="s">
        <v>559</v>
      </c>
      <c r="K1219" s="11" t="s">
        <v>7561</v>
      </c>
      <c r="L1219" s="11" t="s">
        <v>634</v>
      </c>
      <c r="M1219" s="11" t="s">
        <v>240</v>
      </c>
      <c r="N1219" s="13" t="s">
        <v>7979</v>
      </c>
      <c r="O1219" s="11"/>
      <c r="P1219" s="286"/>
    </row>
    <row r="1220" spans="1:16" x14ac:dyDescent="0.3">
      <c r="A1220" s="280" t="s">
        <v>2092</v>
      </c>
      <c r="B1220" s="12" t="s">
        <v>2093</v>
      </c>
      <c r="C1220" s="11" t="s">
        <v>40</v>
      </c>
      <c r="D1220" s="11" t="s">
        <v>96</v>
      </c>
      <c r="E1220" s="11" t="s">
        <v>759</v>
      </c>
      <c r="F1220" s="11" t="s">
        <v>2091</v>
      </c>
      <c r="G1220" s="11" t="s">
        <v>7561</v>
      </c>
      <c r="H1220" s="11" t="s">
        <v>66</v>
      </c>
      <c r="I1220" s="11" t="s">
        <v>2088</v>
      </c>
      <c r="J1220" s="11" t="s">
        <v>559</v>
      </c>
      <c r="K1220" s="11" t="s">
        <v>7561</v>
      </c>
      <c r="L1220" s="11" t="s">
        <v>634</v>
      </c>
      <c r="M1220" s="11" t="s">
        <v>240</v>
      </c>
      <c r="N1220" s="13" t="s">
        <v>7979</v>
      </c>
      <c r="O1220" s="11"/>
      <c r="P1220" s="286"/>
    </row>
    <row r="1221" spans="1:16" x14ac:dyDescent="0.3">
      <c r="A1221" s="280" t="s">
        <v>2092</v>
      </c>
      <c r="B1221" s="12" t="s">
        <v>5606</v>
      </c>
      <c r="C1221" s="11" t="s">
        <v>17</v>
      </c>
      <c r="D1221" s="11" t="s">
        <v>96</v>
      </c>
      <c r="E1221" s="11" t="s">
        <v>759</v>
      </c>
      <c r="F1221" s="11" t="s">
        <v>1821</v>
      </c>
      <c r="G1221" s="11" t="s">
        <v>6683</v>
      </c>
      <c r="H1221" s="11" t="s">
        <v>66</v>
      </c>
      <c r="I1221" s="11" t="s">
        <v>6684</v>
      </c>
      <c r="J1221" s="11" t="s">
        <v>559</v>
      </c>
      <c r="K1221" s="11" t="s">
        <v>587</v>
      </c>
      <c r="L1221" s="11" t="s">
        <v>634</v>
      </c>
      <c r="M1221" s="11" t="s">
        <v>240</v>
      </c>
      <c r="N1221" s="13" t="s">
        <v>7979</v>
      </c>
      <c r="O1221" s="11"/>
      <c r="P1221" s="286"/>
    </row>
    <row r="1222" spans="1:16" x14ac:dyDescent="0.3">
      <c r="A1222" s="280" t="s">
        <v>2092</v>
      </c>
      <c r="B1222" s="12" t="s">
        <v>3762</v>
      </c>
      <c r="C1222" s="11" t="s">
        <v>17</v>
      </c>
      <c r="D1222" s="11" t="s">
        <v>96</v>
      </c>
      <c r="E1222" s="11" t="s">
        <v>1700</v>
      </c>
      <c r="F1222" s="11" t="s">
        <v>1831</v>
      </c>
      <c r="G1222" s="11" t="s">
        <v>6913</v>
      </c>
      <c r="H1222" s="11" t="s">
        <v>66</v>
      </c>
      <c r="I1222" s="11" t="s">
        <v>6914</v>
      </c>
      <c r="J1222" s="11" t="s">
        <v>559</v>
      </c>
      <c r="K1222" s="11" t="s">
        <v>587</v>
      </c>
      <c r="L1222" s="11" t="s">
        <v>634</v>
      </c>
      <c r="M1222" s="11" t="s">
        <v>240</v>
      </c>
      <c r="N1222" s="13" t="s">
        <v>7979</v>
      </c>
      <c r="O1222" s="11"/>
      <c r="P1222" s="286"/>
    </row>
    <row r="1223" spans="1:16" x14ac:dyDescent="0.3">
      <c r="A1223" s="280" t="s">
        <v>2092</v>
      </c>
      <c r="B1223" s="12" t="s">
        <v>3756</v>
      </c>
      <c r="C1223" s="11" t="s">
        <v>7561</v>
      </c>
      <c r="D1223" s="11" t="s">
        <v>96</v>
      </c>
      <c r="E1223" s="11" t="s">
        <v>759</v>
      </c>
      <c r="F1223" s="11" t="s">
        <v>1825</v>
      </c>
      <c r="G1223" s="11" t="s">
        <v>6783</v>
      </c>
      <c r="H1223" s="11" t="s">
        <v>66</v>
      </c>
      <c r="I1223" s="11" t="s">
        <v>6684</v>
      </c>
      <c r="J1223" s="11" t="s">
        <v>559</v>
      </c>
      <c r="K1223" s="11" t="s">
        <v>587</v>
      </c>
      <c r="L1223" s="11" t="s">
        <v>634</v>
      </c>
      <c r="M1223" s="11" t="s">
        <v>240</v>
      </c>
      <c r="N1223" s="13" t="s">
        <v>7979</v>
      </c>
      <c r="O1223" s="11"/>
      <c r="P1223" s="286"/>
    </row>
    <row r="1224" spans="1:16" x14ac:dyDescent="0.3">
      <c r="A1224" s="280" t="s">
        <v>2092</v>
      </c>
      <c r="B1224" s="12" t="s">
        <v>2251</v>
      </c>
      <c r="C1224" s="11" t="s">
        <v>7561</v>
      </c>
      <c r="D1224" s="11" t="s">
        <v>96</v>
      </c>
      <c r="E1224" s="11" t="s">
        <v>759</v>
      </c>
      <c r="F1224" s="11" t="s">
        <v>2250</v>
      </c>
      <c r="G1224" s="11" t="s">
        <v>7561</v>
      </c>
      <c r="H1224" s="11" t="s">
        <v>985</v>
      </c>
      <c r="I1224" s="11" t="s">
        <v>2247</v>
      </c>
      <c r="J1224" s="11" t="s">
        <v>559</v>
      </c>
      <c r="K1224" s="11" t="s">
        <v>7561</v>
      </c>
      <c r="L1224" s="11" t="s">
        <v>634</v>
      </c>
      <c r="M1224" s="11" t="s">
        <v>240</v>
      </c>
      <c r="N1224" s="13" t="s">
        <v>7979</v>
      </c>
      <c r="O1224" s="11"/>
      <c r="P1224" s="286"/>
    </row>
    <row r="1225" spans="1:16" x14ac:dyDescent="0.3">
      <c r="A1225" s="280" t="s">
        <v>4850</v>
      </c>
      <c r="B1225" s="12" t="s">
        <v>4720</v>
      </c>
      <c r="C1225" s="11" t="s">
        <v>17</v>
      </c>
      <c r="D1225" s="11" t="s">
        <v>96</v>
      </c>
      <c r="E1225" s="11" t="s">
        <v>1700</v>
      </c>
      <c r="F1225" s="11" t="s">
        <v>803</v>
      </c>
      <c r="G1225" s="11" t="s">
        <v>4849</v>
      </c>
      <c r="H1225" s="11" t="s">
        <v>66</v>
      </c>
      <c r="I1225" s="11" t="s">
        <v>4851</v>
      </c>
      <c r="J1225" s="11" t="s">
        <v>1885</v>
      </c>
      <c r="K1225" s="11" t="s">
        <v>587</v>
      </c>
      <c r="L1225" s="11" t="s">
        <v>346</v>
      </c>
      <c r="M1225" s="11" t="s">
        <v>240</v>
      </c>
      <c r="N1225" s="13" t="s">
        <v>7979</v>
      </c>
      <c r="O1225" s="11"/>
      <c r="P1225" s="286"/>
    </row>
    <row r="1226" spans="1:16" x14ac:dyDescent="0.3">
      <c r="A1226" s="280" t="s">
        <v>6056</v>
      </c>
      <c r="B1226" s="12" t="s">
        <v>3430</v>
      </c>
      <c r="C1226" s="11" t="s">
        <v>40</v>
      </c>
      <c r="D1226" s="11" t="s">
        <v>96</v>
      </c>
      <c r="E1226" s="11" t="s">
        <v>759</v>
      </c>
      <c r="F1226" s="11" t="s">
        <v>1813</v>
      </c>
      <c r="G1226" s="11" t="s">
        <v>6492</v>
      </c>
      <c r="H1226" s="11" t="s">
        <v>66</v>
      </c>
      <c r="I1226" s="11" t="s">
        <v>6493</v>
      </c>
      <c r="J1226" s="11" t="s">
        <v>559</v>
      </c>
      <c r="K1226" s="11" t="s">
        <v>587</v>
      </c>
      <c r="L1226" s="11" t="s">
        <v>634</v>
      </c>
      <c r="M1226" s="11" t="s">
        <v>240</v>
      </c>
      <c r="N1226" s="13" t="s">
        <v>7979</v>
      </c>
      <c r="O1226" s="11"/>
      <c r="P1226" s="286"/>
    </row>
    <row r="1227" spans="1:16" x14ac:dyDescent="0.3">
      <c r="A1227" s="280" t="s">
        <v>6056</v>
      </c>
      <c r="B1227" s="12" t="s">
        <v>3298</v>
      </c>
      <c r="C1227" s="11" t="s">
        <v>40</v>
      </c>
      <c r="D1227" s="11" t="s">
        <v>96</v>
      </c>
      <c r="E1227" s="11" t="s">
        <v>759</v>
      </c>
      <c r="F1227" s="11" t="s">
        <v>1813</v>
      </c>
      <c r="G1227" s="11" t="s">
        <v>6500</v>
      </c>
      <c r="H1227" s="11" t="s">
        <v>66</v>
      </c>
      <c r="I1227" s="11" t="s">
        <v>6501</v>
      </c>
      <c r="J1227" s="11" t="s">
        <v>559</v>
      </c>
      <c r="K1227" s="11" t="s">
        <v>587</v>
      </c>
      <c r="L1227" s="11" t="s">
        <v>634</v>
      </c>
      <c r="M1227" s="11" t="s">
        <v>240</v>
      </c>
      <c r="N1227" s="13" t="s">
        <v>7979</v>
      </c>
      <c r="O1227" s="11"/>
      <c r="P1227" s="286"/>
    </row>
    <row r="1228" spans="1:16" x14ac:dyDescent="0.3">
      <c r="A1228" s="281" t="s">
        <v>6056</v>
      </c>
      <c r="B1228" s="12" t="s">
        <v>6207</v>
      </c>
      <c r="C1228" s="11" t="s">
        <v>30</v>
      </c>
      <c r="D1228" s="11" t="s">
        <v>96</v>
      </c>
      <c r="E1228" s="11" t="s">
        <v>759</v>
      </c>
      <c r="F1228" s="11" t="s">
        <v>1801</v>
      </c>
      <c r="G1228" s="11" t="s">
        <v>6206</v>
      </c>
      <c r="H1228" s="11" t="s">
        <v>66</v>
      </c>
      <c r="I1228" s="11" t="s">
        <v>6208</v>
      </c>
      <c r="J1228" s="11" t="s">
        <v>559</v>
      </c>
      <c r="K1228" s="11" t="s">
        <v>587</v>
      </c>
      <c r="L1228" s="11" t="s">
        <v>634</v>
      </c>
      <c r="M1228" s="11" t="s">
        <v>240</v>
      </c>
      <c r="N1228" s="13" t="s">
        <v>7979</v>
      </c>
      <c r="O1228" s="13" t="s">
        <v>7695</v>
      </c>
      <c r="P1228" s="14"/>
    </row>
    <row r="1229" spans="1:16" x14ac:dyDescent="0.3">
      <c r="A1229" s="280" t="s">
        <v>6056</v>
      </c>
      <c r="B1229" s="12" t="s">
        <v>6157</v>
      </c>
      <c r="C1229" s="11" t="s">
        <v>17</v>
      </c>
      <c r="D1229" s="11" t="s">
        <v>96</v>
      </c>
      <c r="E1229" s="11" t="s">
        <v>759</v>
      </c>
      <c r="F1229" s="11" t="s">
        <v>1799</v>
      </c>
      <c r="G1229" s="11" t="s">
        <v>6156</v>
      </c>
      <c r="H1229" s="11" t="s">
        <v>66</v>
      </c>
      <c r="I1229" s="11" t="s">
        <v>6158</v>
      </c>
      <c r="J1229" s="11" t="s">
        <v>559</v>
      </c>
      <c r="K1229" s="11" t="s">
        <v>587</v>
      </c>
      <c r="L1229" s="11" t="s">
        <v>634</v>
      </c>
      <c r="M1229" s="11" t="s">
        <v>240</v>
      </c>
      <c r="N1229" s="13" t="s">
        <v>7979</v>
      </c>
      <c r="O1229" s="11"/>
      <c r="P1229" s="286"/>
    </row>
    <row r="1230" spans="1:16" x14ac:dyDescent="0.3">
      <c r="A1230" s="280" t="s">
        <v>6056</v>
      </c>
      <c r="B1230" s="12" t="s">
        <v>6781</v>
      </c>
      <c r="C1230" s="11" t="s">
        <v>18</v>
      </c>
      <c r="D1230" s="11" t="s">
        <v>96</v>
      </c>
      <c r="E1230" s="11" t="s">
        <v>759</v>
      </c>
      <c r="F1230" s="11" t="s">
        <v>1829</v>
      </c>
      <c r="G1230" s="11" t="s">
        <v>6832</v>
      </c>
      <c r="H1230" s="11" t="s">
        <v>66</v>
      </c>
      <c r="I1230" s="11" t="s">
        <v>6833</v>
      </c>
      <c r="J1230" s="11" t="s">
        <v>559</v>
      </c>
      <c r="K1230" s="11" t="s">
        <v>587</v>
      </c>
      <c r="L1230" s="11" t="s">
        <v>634</v>
      </c>
      <c r="M1230" s="11" t="s">
        <v>240</v>
      </c>
      <c r="N1230" s="13" t="s">
        <v>7979</v>
      </c>
      <c r="O1230" s="11"/>
      <c r="P1230" s="286"/>
    </row>
    <row r="1231" spans="1:16" x14ac:dyDescent="0.3">
      <c r="A1231" s="280" t="s">
        <v>6056</v>
      </c>
      <c r="B1231" s="12" t="s">
        <v>6294</v>
      </c>
      <c r="C1231" s="11" t="s">
        <v>18</v>
      </c>
      <c r="D1231" s="11" t="s">
        <v>96</v>
      </c>
      <c r="E1231" s="11" t="s">
        <v>759</v>
      </c>
      <c r="F1231" s="11" t="s">
        <v>1813</v>
      </c>
      <c r="G1231" s="11" t="s">
        <v>6461</v>
      </c>
      <c r="H1231" s="11" t="s">
        <v>66</v>
      </c>
      <c r="I1231" s="11" t="s">
        <v>6462</v>
      </c>
      <c r="J1231" s="11" t="s">
        <v>559</v>
      </c>
      <c r="K1231" s="11" t="s">
        <v>587</v>
      </c>
      <c r="L1231" s="11" t="s">
        <v>634</v>
      </c>
      <c r="M1231" s="11" t="s">
        <v>240</v>
      </c>
      <c r="N1231" s="13" t="s">
        <v>7979</v>
      </c>
      <c r="O1231" s="11"/>
      <c r="P1231" s="286"/>
    </row>
    <row r="1232" spans="1:16" x14ac:dyDescent="0.3">
      <c r="A1232" s="280" t="s">
        <v>6056</v>
      </c>
      <c r="B1232" s="16" t="s">
        <v>6473</v>
      </c>
      <c r="C1232" s="11" t="s">
        <v>17</v>
      </c>
      <c r="D1232" s="11" t="s">
        <v>96</v>
      </c>
      <c r="E1232" s="11" t="s">
        <v>759</v>
      </c>
      <c r="F1232" s="11" t="s">
        <v>1813</v>
      </c>
      <c r="G1232" s="11" t="s">
        <v>6472</v>
      </c>
      <c r="H1232" s="11" t="s">
        <v>66</v>
      </c>
      <c r="I1232" s="11" t="s">
        <v>6474</v>
      </c>
      <c r="J1232" s="11" t="s">
        <v>559</v>
      </c>
      <c r="K1232" s="11" t="s">
        <v>587</v>
      </c>
      <c r="L1232" s="11" t="s">
        <v>634</v>
      </c>
      <c r="M1232" s="11" t="s">
        <v>240</v>
      </c>
      <c r="N1232" s="13" t="s">
        <v>7979</v>
      </c>
      <c r="O1232" s="13" t="s">
        <v>7698</v>
      </c>
      <c r="P1232" s="14"/>
    </row>
    <row r="1233" spans="1:16" x14ac:dyDescent="0.3">
      <c r="A1233" s="280" t="s">
        <v>6056</v>
      </c>
      <c r="B1233" s="12" t="s">
        <v>6495</v>
      </c>
      <c r="C1233" s="11" t="s">
        <v>18</v>
      </c>
      <c r="D1233" s="11" t="s">
        <v>96</v>
      </c>
      <c r="E1233" s="11" t="s">
        <v>759</v>
      </c>
      <c r="F1233" s="11" t="s">
        <v>1813</v>
      </c>
      <c r="G1233" s="11" t="s">
        <v>6494</v>
      </c>
      <c r="H1233" s="11" t="s">
        <v>66</v>
      </c>
      <c r="I1233" s="11" t="s">
        <v>6496</v>
      </c>
      <c r="J1233" s="11" t="s">
        <v>559</v>
      </c>
      <c r="K1233" s="11" t="s">
        <v>587</v>
      </c>
      <c r="L1233" s="11" t="s">
        <v>634</v>
      </c>
      <c r="M1233" s="11" t="s">
        <v>240</v>
      </c>
      <c r="N1233" s="13" t="s">
        <v>7979</v>
      </c>
      <c r="O1233" s="11"/>
      <c r="P1233" s="286"/>
    </row>
    <row r="1234" spans="1:16" x14ac:dyDescent="0.3">
      <c r="A1234" s="280" t="s">
        <v>6056</v>
      </c>
      <c r="B1234" s="12" t="s">
        <v>6057</v>
      </c>
      <c r="C1234" s="11" t="s">
        <v>1881</v>
      </c>
      <c r="D1234" s="11" t="s">
        <v>96</v>
      </c>
      <c r="E1234" s="11" t="s">
        <v>759</v>
      </c>
      <c r="F1234" s="11" t="s">
        <v>1794</v>
      </c>
      <c r="G1234" s="11" t="s">
        <v>6055</v>
      </c>
      <c r="H1234" s="11" t="s">
        <v>66</v>
      </c>
      <c r="I1234" s="11" t="s">
        <v>6058</v>
      </c>
      <c r="J1234" s="11" t="s">
        <v>559</v>
      </c>
      <c r="K1234" s="11" t="s">
        <v>587</v>
      </c>
      <c r="L1234" s="11" t="s">
        <v>634</v>
      </c>
      <c r="M1234" s="11" t="s">
        <v>240</v>
      </c>
      <c r="N1234" s="13" t="s">
        <v>7979</v>
      </c>
      <c r="O1234" s="11"/>
      <c r="P1234" s="286"/>
    </row>
    <row r="1235" spans="1:16" x14ac:dyDescent="0.3">
      <c r="A1235" s="280" t="s">
        <v>6056</v>
      </c>
      <c r="B1235" s="12" t="s">
        <v>6283</v>
      </c>
      <c r="C1235" s="11" t="s">
        <v>17</v>
      </c>
      <c r="D1235" s="11" t="s">
        <v>96</v>
      </c>
      <c r="E1235" s="11" t="s">
        <v>759</v>
      </c>
      <c r="F1235" s="11" t="s">
        <v>1805</v>
      </c>
      <c r="G1235" s="11" t="s">
        <v>6282</v>
      </c>
      <c r="H1235" s="11" t="s">
        <v>66</v>
      </c>
      <c r="I1235" s="11" t="s">
        <v>6284</v>
      </c>
      <c r="J1235" s="11" t="s">
        <v>559</v>
      </c>
      <c r="K1235" s="11" t="s">
        <v>587</v>
      </c>
      <c r="L1235" s="11" t="s">
        <v>634</v>
      </c>
      <c r="M1235" s="11" t="s">
        <v>240</v>
      </c>
      <c r="N1235" s="13" t="s">
        <v>7979</v>
      </c>
      <c r="O1235" s="11"/>
      <c r="P1235" s="286"/>
    </row>
    <row r="1236" spans="1:16" x14ac:dyDescent="0.3">
      <c r="A1236" s="280" t="s">
        <v>6056</v>
      </c>
      <c r="B1236" s="12" t="s">
        <v>6199</v>
      </c>
      <c r="C1236" s="11" t="s">
        <v>17</v>
      </c>
      <c r="D1236" s="11" t="s">
        <v>96</v>
      </c>
      <c r="E1236" s="11" t="s">
        <v>759</v>
      </c>
      <c r="F1236" s="11" t="s">
        <v>1813</v>
      </c>
      <c r="G1236" s="11" t="s">
        <v>6475</v>
      </c>
      <c r="H1236" s="11" t="s">
        <v>66</v>
      </c>
      <c r="I1236" s="11" t="s">
        <v>6476</v>
      </c>
      <c r="J1236" s="11" t="s">
        <v>559</v>
      </c>
      <c r="K1236" s="11" t="s">
        <v>587</v>
      </c>
      <c r="L1236" s="11" t="s">
        <v>634</v>
      </c>
      <c r="M1236" s="11" t="s">
        <v>240</v>
      </c>
      <c r="N1236" s="13" t="s">
        <v>7979</v>
      </c>
      <c r="O1236" s="11"/>
      <c r="P1236" s="286"/>
    </row>
    <row r="1237" spans="1:16" x14ac:dyDescent="0.3">
      <c r="A1237" s="280" t="s">
        <v>6056</v>
      </c>
      <c r="B1237" s="12" t="s">
        <v>6234</v>
      </c>
      <c r="C1237" s="11" t="s">
        <v>18</v>
      </c>
      <c r="D1237" s="11" t="s">
        <v>96</v>
      </c>
      <c r="E1237" s="11" t="s">
        <v>759</v>
      </c>
      <c r="F1237" s="11" t="s">
        <v>1803</v>
      </c>
      <c r="G1237" s="11" t="s">
        <v>6233</v>
      </c>
      <c r="H1237" s="11" t="s">
        <v>66</v>
      </c>
      <c r="I1237" s="11" t="s">
        <v>6235</v>
      </c>
      <c r="J1237" s="11" t="s">
        <v>559</v>
      </c>
      <c r="K1237" s="11" t="s">
        <v>587</v>
      </c>
      <c r="L1237" s="11" t="s">
        <v>634</v>
      </c>
      <c r="M1237" s="11" t="s">
        <v>240</v>
      </c>
      <c r="N1237" s="13" t="s">
        <v>7979</v>
      </c>
      <c r="O1237" s="11"/>
      <c r="P1237" s="286"/>
    </row>
    <row r="1238" spans="1:16" x14ac:dyDescent="0.3">
      <c r="A1238" s="280" t="s">
        <v>6056</v>
      </c>
      <c r="B1238" s="12" t="s">
        <v>6481</v>
      </c>
      <c r="C1238" s="11" t="s">
        <v>17</v>
      </c>
      <c r="D1238" s="11" t="s">
        <v>96</v>
      </c>
      <c r="E1238" s="11" t="s">
        <v>759</v>
      </c>
      <c r="F1238" s="11" t="s">
        <v>1813</v>
      </c>
      <c r="G1238" s="11" t="s">
        <v>6480</v>
      </c>
      <c r="H1238" s="11" t="s">
        <v>66</v>
      </c>
      <c r="I1238" s="11" t="s">
        <v>6482</v>
      </c>
      <c r="J1238" s="11" t="s">
        <v>559</v>
      </c>
      <c r="K1238" s="11" t="s">
        <v>587</v>
      </c>
      <c r="L1238" s="11" t="s">
        <v>634</v>
      </c>
      <c r="M1238" s="11" t="s">
        <v>240</v>
      </c>
      <c r="N1238" s="13" t="s">
        <v>7979</v>
      </c>
      <c r="O1238" s="11"/>
      <c r="P1238" s="286"/>
    </row>
    <row r="1239" spans="1:16" x14ac:dyDescent="0.3">
      <c r="A1239" s="280" t="s">
        <v>6056</v>
      </c>
      <c r="B1239" s="12" t="s">
        <v>5921</v>
      </c>
      <c r="C1239" s="11" t="s">
        <v>17</v>
      </c>
      <c r="D1239" s="11" t="s">
        <v>96</v>
      </c>
      <c r="E1239" s="11" t="s">
        <v>759</v>
      </c>
      <c r="F1239" s="11" t="s">
        <v>1809</v>
      </c>
      <c r="G1239" s="11" t="s">
        <v>6376</v>
      </c>
      <c r="H1239" s="11" t="s">
        <v>66</v>
      </c>
      <c r="I1239" s="11" t="s">
        <v>6377</v>
      </c>
      <c r="J1239" s="11" t="s">
        <v>559</v>
      </c>
      <c r="K1239" s="11" t="s">
        <v>587</v>
      </c>
      <c r="L1239" s="11" t="s">
        <v>634</v>
      </c>
      <c r="M1239" s="11" t="s">
        <v>240</v>
      </c>
      <c r="N1239" s="13" t="s">
        <v>7979</v>
      </c>
      <c r="O1239" s="11"/>
      <c r="P1239" s="286"/>
    </row>
    <row r="1240" spans="1:16" x14ac:dyDescent="0.3">
      <c r="A1240" s="280" t="s">
        <v>6056</v>
      </c>
      <c r="B1240" s="12" t="s">
        <v>6336</v>
      </c>
      <c r="C1240" s="11" t="s">
        <v>17</v>
      </c>
      <c r="D1240" s="11" t="s">
        <v>96</v>
      </c>
      <c r="E1240" s="11" t="s">
        <v>759</v>
      </c>
      <c r="F1240" s="11" t="s">
        <v>1809</v>
      </c>
      <c r="G1240" s="11" t="s">
        <v>6374</v>
      </c>
      <c r="H1240" s="11" t="s">
        <v>66</v>
      </c>
      <c r="I1240" s="11" t="s">
        <v>6375</v>
      </c>
      <c r="J1240" s="11" t="s">
        <v>559</v>
      </c>
      <c r="K1240" s="11" t="s">
        <v>587</v>
      </c>
      <c r="L1240" s="11" t="s">
        <v>634</v>
      </c>
      <c r="M1240" s="11" t="s">
        <v>240</v>
      </c>
      <c r="N1240" s="13" t="s">
        <v>7979</v>
      </c>
      <c r="O1240" s="11"/>
      <c r="P1240" s="286"/>
    </row>
    <row r="1241" spans="1:16" x14ac:dyDescent="0.3">
      <c r="A1241" s="280" t="s">
        <v>6056</v>
      </c>
      <c r="B1241" s="12" t="s">
        <v>6470</v>
      </c>
      <c r="C1241" s="11" t="s">
        <v>18</v>
      </c>
      <c r="D1241" s="11" t="s">
        <v>96</v>
      </c>
      <c r="E1241" s="11" t="s">
        <v>759</v>
      </c>
      <c r="F1241" s="11" t="s">
        <v>1813</v>
      </c>
      <c r="G1241" s="11" t="s">
        <v>6469</v>
      </c>
      <c r="H1241" s="11" t="s">
        <v>66</v>
      </c>
      <c r="I1241" s="11" t="s">
        <v>6471</v>
      </c>
      <c r="J1241" s="11" t="s">
        <v>559</v>
      </c>
      <c r="K1241" s="11" t="s">
        <v>587</v>
      </c>
      <c r="L1241" s="11" t="s">
        <v>634</v>
      </c>
      <c r="M1241" s="11" t="s">
        <v>267</v>
      </c>
      <c r="N1241" s="13" t="s">
        <v>7979</v>
      </c>
      <c r="O1241" s="11"/>
      <c r="P1241" s="286"/>
    </row>
    <row r="1242" spans="1:16" x14ac:dyDescent="0.3">
      <c r="A1242" s="280" t="s">
        <v>6056</v>
      </c>
      <c r="B1242" s="12" t="s">
        <v>6255</v>
      </c>
      <c r="C1242" s="11" t="s">
        <v>17</v>
      </c>
      <c r="D1242" s="11" t="s">
        <v>96</v>
      </c>
      <c r="E1242" s="11" t="s">
        <v>759</v>
      </c>
      <c r="F1242" s="11" t="s">
        <v>1803</v>
      </c>
      <c r="G1242" s="11" t="s">
        <v>6254</v>
      </c>
      <c r="H1242" s="11" t="s">
        <v>66</v>
      </c>
      <c r="I1242" s="11" t="s">
        <v>6256</v>
      </c>
      <c r="J1242" s="11" t="s">
        <v>559</v>
      </c>
      <c r="K1242" s="11" t="s">
        <v>587</v>
      </c>
      <c r="L1242" s="11" t="s">
        <v>634</v>
      </c>
      <c r="M1242" s="11" t="s">
        <v>267</v>
      </c>
      <c r="N1242" s="13" t="s">
        <v>7979</v>
      </c>
      <c r="O1242" s="11"/>
      <c r="P1242" s="286"/>
    </row>
    <row r="1243" spans="1:16" x14ac:dyDescent="0.3">
      <c r="A1243" s="280" t="s">
        <v>6056</v>
      </c>
      <c r="B1243" s="12" t="s">
        <v>6498</v>
      </c>
      <c r="C1243" s="11" t="s">
        <v>17</v>
      </c>
      <c r="D1243" s="11" t="s">
        <v>96</v>
      </c>
      <c r="E1243" s="11" t="s">
        <v>759</v>
      </c>
      <c r="F1243" s="11" t="s">
        <v>1813</v>
      </c>
      <c r="G1243" s="11" t="s">
        <v>6497</v>
      </c>
      <c r="H1243" s="11" t="s">
        <v>66</v>
      </c>
      <c r="I1243" s="11" t="s">
        <v>6499</v>
      </c>
      <c r="J1243" s="11" t="s">
        <v>559</v>
      </c>
      <c r="K1243" s="11" t="s">
        <v>587</v>
      </c>
      <c r="L1243" s="11" t="s">
        <v>634</v>
      </c>
      <c r="M1243" s="11" t="s">
        <v>240</v>
      </c>
      <c r="N1243" s="13" t="s">
        <v>7979</v>
      </c>
      <c r="O1243" s="11"/>
      <c r="P1243" s="286"/>
    </row>
    <row r="1244" spans="1:16" x14ac:dyDescent="0.3">
      <c r="A1244" s="280" t="s">
        <v>6056</v>
      </c>
      <c r="B1244" s="12" t="s">
        <v>6487</v>
      </c>
      <c r="C1244" s="11" t="s">
        <v>1881</v>
      </c>
      <c r="D1244" s="11" t="s">
        <v>96</v>
      </c>
      <c r="E1244" s="11" t="s">
        <v>759</v>
      </c>
      <c r="F1244" s="11" t="s">
        <v>1813</v>
      </c>
      <c r="G1244" s="11" t="s">
        <v>6486</v>
      </c>
      <c r="H1244" s="11" t="s">
        <v>66</v>
      </c>
      <c r="I1244" s="11" t="s">
        <v>6488</v>
      </c>
      <c r="J1244" s="11" t="s">
        <v>559</v>
      </c>
      <c r="K1244" s="11" t="s">
        <v>587</v>
      </c>
      <c r="L1244" s="11" t="s">
        <v>634</v>
      </c>
      <c r="M1244" s="11" t="s">
        <v>240</v>
      </c>
      <c r="N1244" s="13" t="s">
        <v>7979</v>
      </c>
      <c r="O1244" s="11"/>
      <c r="P1244" s="286"/>
    </row>
    <row r="1245" spans="1:16" x14ac:dyDescent="0.3">
      <c r="A1245" s="280" t="s">
        <v>6056</v>
      </c>
      <c r="B1245" s="12" t="s">
        <v>6484</v>
      </c>
      <c r="C1245" s="11" t="s">
        <v>1881</v>
      </c>
      <c r="D1245" s="11" t="s">
        <v>96</v>
      </c>
      <c r="E1245" s="11" t="s">
        <v>759</v>
      </c>
      <c r="F1245" s="11" t="s">
        <v>1813</v>
      </c>
      <c r="G1245" s="11" t="s">
        <v>6483</v>
      </c>
      <c r="H1245" s="11" t="s">
        <v>66</v>
      </c>
      <c r="I1245" s="11" t="s">
        <v>6485</v>
      </c>
      <c r="J1245" s="11" t="s">
        <v>559</v>
      </c>
      <c r="K1245" s="11" t="s">
        <v>587</v>
      </c>
      <c r="L1245" s="11" t="s">
        <v>634</v>
      </c>
      <c r="M1245" s="11" t="s">
        <v>240</v>
      </c>
      <c r="N1245" s="13" t="s">
        <v>7979</v>
      </c>
      <c r="O1245" s="11"/>
      <c r="P1245" s="286"/>
    </row>
    <row r="1246" spans="1:16" x14ac:dyDescent="0.3">
      <c r="A1246" s="280" t="s">
        <v>6056</v>
      </c>
      <c r="B1246" s="12" t="s">
        <v>6503</v>
      </c>
      <c r="C1246" s="11" t="s">
        <v>25</v>
      </c>
      <c r="D1246" s="11" t="s">
        <v>96</v>
      </c>
      <c r="E1246" s="11" t="s">
        <v>759</v>
      </c>
      <c r="F1246" s="11" t="s">
        <v>1813</v>
      </c>
      <c r="G1246" s="11" t="s">
        <v>6502</v>
      </c>
      <c r="H1246" s="11" t="s">
        <v>66</v>
      </c>
      <c r="I1246" s="11" t="s">
        <v>6504</v>
      </c>
      <c r="J1246" s="11" t="s">
        <v>559</v>
      </c>
      <c r="K1246" s="11" t="s">
        <v>587</v>
      </c>
      <c r="L1246" s="11" t="s">
        <v>634</v>
      </c>
      <c r="M1246" s="11" t="s">
        <v>7627</v>
      </c>
      <c r="N1246" s="13" t="s">
        <v>7979</v>
      </c>
      <c r="O1246" s="11"/>
      <c r="P1246" s="286"/>
    </row>
    <row r="1247" spans="1:16" x14ac:dyDescent="0.3">
      <c r="A1247" s="280" t="s">
        <v>6056</v>
      </c>
      <c r="B1247" s="12" t="s">
        <v>6464</v>
      </c>
      <c r="C1247" s="11" t="s">
        <v>1881</v>
      </c>
      <c r="D1247" s="11" t="s">
        <v>96</v>
      </c>
      <c r="E1247" s="11" t="s">
        <v>759</v>
      </c>
      <c r="F1247" s="11" t="s">
        <v>1813</v>
      </c>
      <c r="G1247" s="11" t="s">
        <v>6463</v>
      </c>
      <c r="H1247" s="11" t="s">
        <v>66</v>
      </c>
      <c r="I1247" s="11" t="s">
        <v>6465</v>
      </c>
      <c r="J1247" s="11" t="s">
        <v>559</v>
      </c>
      <c r="K1247" s="11" t="s">
        <v>587</v>
      </c>
      <c r="L1247" s="11" t="s">
        <v>634</v>
      </c>
      <c r="M1247" s="11" t="s">
        <v>240</v>
      </c>
      <c r="N1247" s="13" t="s">
        <v>7979</v>
      </c>
      <c r="O1247" s="11"/>
      <c r="P1247" s="286"/>
    </row>
    <row r="1248" spans="1:16" x14ac:dyDescent="0.3">
      <c r="A1248" s="280" t="s">
        <v>6056</v>
      </c>
      <c r="B1248" s="12" t="s">
        <v>6467</v>
      </c>
      <c r="C1248" s="11" t="s">
        <v>1881</v>
      </c>
      <c r="D1248" s="11" t="s">
        <v>96</v>
      </c>
      <c r="E1248" s="11" t="s">
        <v>759</v>
      </c>
      <c r="F1248" s="11" t="s">
        <v>1813</v>
      </c>
      <c r="G1248" s="11" t="s">
        <v>6466</v>
      </c>
      <c r="H1248" s="11" t="s">
        <v>66</v>
      </c>
      <c r="I1248" s="11" t="s">
        <v>6468</v>
      </c>
      <c r="J1248" s="11" t="s">
        <v>559</v>
      </c>
      <c r="K1248" s="11" t="s">
        <v>587</v>
      </c>
      <c r="L1248" s="11" t="s">
        <v>634</v>
      </c>
      <c r="M1248" s="11" t="s">
        <v>240</v>
      </c>
      <c r="N1248" s="13" t="s">
        <v>7979</v>
      </c>
      <c r="O1248" s="11"/>
      <c r="P1248" s="286"/>
    </row>
    <row r="1249" spans="1:16" x14ac:dyDescent="0.3">
      <c r="A1249" s="280" t="s">
        <v>6056</v>
      </c>
      <c r="B1249" s="12" t="s">
        <v>6817</v>
      </c>
      <c r="C1249" s="11" t="s">
        <v>17</v>
      </c>
      <c r="D1249" s="11" t="s">
        <v>96</v>
      </c>
      <c r="E1249" s="11" t="s">
        <v>759</v>
      </c>
      <c r="F1249" s="11" t="s">
        <v>1827</v>
      </c>
      <c r="G1249" s="11" t="s">
        <v>6816</v>
      </c>
      <c r="H1249" s="11" t="s">
        <v>66</v>
      </c>
      <c r="I1249" s="11" t="s">
        <v>6818</v>
      </c>
      <c r="J1249" s="11" t="s">
        <v>559</v>
      </c>
      <c r="K1249" s="11" t="s">
        <v>587</v>
      </c>
      <c r="L1249" s="11" t="s">
        <v>634</v>
      </c>
      <c r="M1249" s="11" t="s">
        <v>240</v>
      </c>
      <c r="N1249" s="13" t="s">
        <v>7979</v>
      </c>
      <c r="O1249" s="11"/>
      <c r="P1249" s="286"/>
    </row>
    <row r="1250" spans="1:16" x14ac:dyDescent="0.3">
      <c r="A1250" s="280" t="s">
        <v>6056</v>
      </c>
      <c r="B1250" s="12" t="s">
        <v>6356</v>
      </c>
      <c r="C1250" s="11" t="s">
        <v>7561</v>
      </c>
      <c r="D1250" s="11" t="s">
        <v>96</v>
      </c>
      <c r="E1250" s="11" t="s">
        <v>759</v>
      </c>
      <c r="F1250" s="11" t="s">
        <v>1807</v>
      </c>
      <c r="G1250" s="11" t="s">
        <v>6355</v>
      </c>
      <c r="H1250" s="11" t="s">
        <v>66</v>
      </c>
      <c r="I1250" s="11" t="s">
        <v>6357</v>
      </c>
      <c r="J1250" s="11" t="s">
        <v>559</v>
      </c>
      <c r="K1250" s="11" t="s">
        <v>587</v>
      </c>
      <c r="L1250" s="11" t="s">
        <v>634</v>
      </c>
      <c r="M1250" s="11" t="s">
        <v>240</v>
      </c>
      <c r="N1250" s="13" t="s">
        <v>7979</v>
      </c>
      <c r="O1250" s="11"/>
      <c r="P1250" s="286"/>
    </row>
    <row r="1251" spans="1:16" x14ac:dyDescent="0.3">
      <c r="A1251" s="280" t="s">
        <v>6056</v>
      </c>
      <c r="B1251" s="12" t="s">
        <v>6478</v>
      </c>
      <c r="C1251" s="11" t="s">
        <v>1881</v>
      </c>
      <c r="D1251" s="11" t="s">
        <v>96</v>
      </c>
      <c r="E1251" s="11" t="s">
        <v>759</v>
      </c>
      <c r="F1251" s="11" t="s">
        <v>1813</v>
      </c>
      <c r="G1251" s="11" t="s">
        <v>6477</v>
      </c>
      <c r="H1251" s="11" t="s">
        <v>66</v>
      </c>
      <c r="I1251" s="11" t="s">
        <v>6479</v>
      </c>
      <c r="J1251" s="11" t="s">
        <v>559</v>
      </c>
      <c r="K1251" s="11" t="s">
        <v>587</v>
      </c>
      <c r="L1251" s="11" t="s">
        <v>634</v>
      </c>
      <c r="M1251" s="11" t="s">
        <v>240</v>
      </c>
      <c r="N1251" s="13" t="s">
        <v>7979</v>
      </c>
      <c r="O1251" s="11"/>
      <c r="P1251" s="286"/>
    </row>
    <row r="1252" spans="1:16" x14ac:dyDescent="0.3">
      <c r="A1252" s="280" t="s">
        <v>6056</v>
      </c>
      <c r="B1252" s="12" t="s">
        <v>4508</v>
      </c>
      <c r="C1252" s="11" t="s">
        <v>7561</v>
      </c>
      <c r="D1252" s="11" t="s">
        <v>96</v>
      </c>
      <c r="E1252" s="11" t="s">
        <v>759</v>
      </c>
      <c r="F1252" s="11" t="s">
        <v>1809</v>
      </c>
      <c r="G1252" s="11" t="s">
        <v>6380</v>
      </c>
      <c r="H1252" s="11" t="s">
        <v>66</v>
      </c>
      <c r="I1252" s="11" t="s">
        <v>6381</v>
      </c>
      <c r="J1252" s="11" t="s">
        <v>559</v>
      </c>
      <c r="K1252" s="11" t="s">
        <v>587</v>
      </c>
      <c r="L1252" s="11" t="s">
        <v>634</v>
      </c>
      <c r="M1252" s="11" t="s">
        <v>240</v>
      </c>
      <c r="N1252" s="13" t="s">
        <v>7979</v>
      </c>
      <c r="O1252" s="11"/>
      <c r="P1252" s="286"/>
    </row>
    <row r="1253" spans="1:16" x14ac:dyDescent="0.3">
      <c r="A1253" s="280" t="s">
        <v>6056</v>
      </c>
      <c r="B1253" s="12" t="s">
        <v>6848</v>
      </c>
      <c r="C1253" s="11" t="s">
        <v>30</v>
      </c>
      <c r="D1253" s="11" t="s">
        <v>96</v>
      </c>
      <c r="E1253" s="11" t="s">
        <v>759</v>
      </c>
      <c r="F1253" s="11" t="s">
        <v>1829</v>
      </c>
      <c r="G1253" s="11" t="s">
        <v>6847</v>
      </c>
      <c r="H1253" s="11" t="s">
        <v>66</v>
      </c>
      <c r="I1253" s="11" t="s">
        <v>6849</v>
      </c>
      <c r="J1253" s="11" t="s">
        <v>559</v>
      </c>
      <c r="K1253" s="11" t="s">
        <v>587</v>
      </c>
      <c r="L1253" s="11" t="s">
        <v>634</v>
      </c>
      <c r="M1253" s="11" t="s">
        <v>240</v>
      </c>
      <c r="N1253" s="13" t="s">
        <v>7979</v>
      </c>
      <c r="O1253" s="11"/>
      <c r="P1253" s="286"/>
    </row>
    <row r="1254" spans="1:16" x14ac:dyDescent="0.3">
      <c r="A1254" s="280" t="s">
        <v>6056</v>
      </c>
      <c r="B1254" s="12" t="s">
        <v>6758</v>
      </c>
      <c r="C1254" s="11" t="s">
        <v>1881</v>
      </c>
      <c r="D1254" s="11" t="s">
        <v>96</v>
      </c>
      <c r="E1254" s="11" t="s">
        <v>759</v>
      </c>
      <c r="F1254" s="11" t="s">
        <v>1825</v>
      </c>
      <c r="G1254" s="11" t="s">
        <v>6757</v>
      </c>
      <c r="H1254" s="11" t="s">
        <v>66</v>
      </c>
      <c r="I1254" s="11" t="s">
        <v>6759</v>
      </c>
      <c r="J1254" s="11" t="s">
        <v>559</v>
      </c>
      <c r="K1254" s="11" t="s">
        <v>587</v>
      </c>
      <c r="L1254" s="11" t="s">
        <v>634</v>
      </c>
      <c r="M1254" s="11" t="s">
        <v>240</v>
      </c>
      <c r="N1254" s="13" t="s">
        <v>7979</v>
      </c>
      <c r="O1254" s="11"/>
      <c r="P1254" s="286"/>
    </row>
    <row r="1255" spans="1:16" x14ac:dyDescent="0.3">
      <c r="A1255" s="280" t="s">
        <v>6056</v>
      </c>
      <c r="B1255" s="12" t="s">
        <v>6764</v>
      </c>
      <c r="C1255" s="11" t="s">
        <v>7561</v>
      </c>
      <c r="D1255" s="11" t="s">
        <v>96</v>
      </c>
      <c r="E1255" s="11" t="s">
        <v>759</v>
      </c>
      <c r="F1255" s="11" t="s">
        <v>1825</v>
      </c>
      <c r="G1255" s="11" t="s">
        <v>6763</v>
      </c>
      <c r="H1255" s="11" t="s">
        <v>66</v>
      </c>
      <c r="I1255" s="11" t="s">
        <v>6765</v>
      </c>
      <c r="J1255" s="11" t="s">
        <v>559</v>
      </c>
      <c r="K1255" s="11" t="s">
        <v>587</v>
      </c>
      <c r="L1255" s="11" t="s">
        <v>634</v>
      </c>
      <c r="M1255" s="11" t="s">
        <v>240</v>
      </c>
      <c r="N1255" s="13" t="s">
        <v>7979</v>
      </c>
      <c r="O1255" s="11"/>
      <c r="P1255" s="286"/>
    </row>
    <row r="1256" spans="1:16" x14ac:dyDescent="0.3">
      <c r="A1256" s="280" t="s">
        <v>6490</v>
      </c>
      <c r="B1256" s="12" t="s">
        <v>2892</v>
      </c>
      <c r="C1256" s="11" t="s">
        <v>1881</v>
      </c>
      <c r="D1256" s="11" t="s">
        <v>96</v>
      </c>
      <c r="E1256" s="11" t="s">
        <v>759</v>
      </c>
      <c r="F1256" s="11" t="s">
        <v>1813</v>
      </c>
      <c r="G1256" s="11" t="s">
        <v>6489</v>
      </c>
      <c r="H1256" s="11" t="s">
        <v>66</v>
      </c>
      <c r="I1256" s="11" t="s">
        <v>6491</v>
      </c>
      <c r="J1256" s="11" t="s">
        <v>559</v>
      </c>
      <c r="K1256" s="11" t="s">
        <v>587</v>
      </c>
      <c r="L1256" s="11" t="s">
        <v>634</v>
      </c>
      <c r="M1256" s="11" t="s">
        <v>240</v>
      </c>
      <c r="N1256" s="13" t="s">
        <v>7979</v>
      </c>
      <c r="O1256" s="11"/>
      <c r="P1256" s="286"/>
    </row>
    <row r="1257" spans="1:16" x14ac:dyDescent="0.3">
      <c r="A1257" s="280" t="s">
        <v>6134</v>
      </c>
      <c r="B1257" s="12" t="s">
        <v>2856</v>
      </c>
      <c r="C1257" s="11" t="s">
        <v>1881</v>
      </c>
      <c r="D1257" s="11" t="s">
        <v>96</v>
      </c>
      <c r="E1257" s="11" t="s">
        <v>759</v>
      </c>
      <c r="F1257" s="11" t="s">
        <v>1797</v>
      </c>
      <c r="G1257" s="11" t="s">
        <v>6133</v>
      </c>
      <c r="H1257" s="11" t="s">
        <v>66</v>
      </c>
      <c r="I1257" s="11" t="s">
        <v>6135</v>
      </c>
      <c r="J1257" s="11" t="s">
        <v>559</v>
      </c>
      <c r="K1257" s="11" t="s">
        <v>587</v>
      </c>
      <c r="L1257" s="11" t="s">
        <v>634</v>
      </c>
      <c r="M1257" s="11" t="s">
        <v>240</v>
      </c>
      <c r="N1257" s="13" t="s">
        <v>7979</v>
      </c>
      <c r="O1257" s="11"/>
      <c r="P1257" s="286"/>
    </row>
    <row r="1258" spans="1:16" x14ac:dyDescent="0.3">
      <c r="A1258" s="280" t="s">
        <v>6134</v>
      </c>
      <c r="B1258" s="12" t="s">
        <v>1979</v>
      </c>
      <c r="C1258" s="11" t="s">
        <v>7561</v>
      </c>
      <c r="D1258" s="11" t="s">
        <v>96</v>
      </c>
      <c r="E1258" s="11" t="s">
        <v>759</v>
      </c>
      <c r="F1258" s="11" t="s">
        <v>1807</v>
      </c>
      <c r="G1258" s="11" t="s">
        <v>6346</v>
      </c>
      <c r="H1258" s="11" t="s">
        <v>66</v>
      </c>
      <c r="I1258" s="11" t="s">
        <v>6347</v>
      </c>
      <c r="J1258" s="11" t="s">
        <v>559</v>
      </c>
      <c r="K1258" s="11" t="s">
        <v>587</v>
      </c>
      <c r="L1258" s="11" t="s">
        <v>634</v>
      </c>
      <c r="M1258" s="11" t="s">
        <v>240</v>
      </c>
      <c r="N1258" s="13" t="s">
        <v>7979</v>
      </c>
      <c r="O1258" s="11"/>
      <c r="P1258" s="286"/>
    </row>
    <row r="1259" spans="1:16" x14ac:dyDescent="0.3">
      <c r="A1259" s="280" t="s">
        <v>6134</v>
      </c>
      <c r="B1259" s="12" t="s">
        <v>2068</v>
      </c>
      <c r="C1259" s="11" t="s">
        <v>7561</v>
      </c>
      <c r="D1259" s="11" t="s">
        <v>96</v>
      </c>
      <c r="E1259" s="11" t="s">
        <v>759</v>
      </c>
      <c r="F1259" s="11" t="s">
        <v>1809</v>
      </c>
      <c r="G1259" s="11" t="s">
        <v>6378</v>
      </c>
      <c r="H1259" s="11" t="s">
        <v>66</v>
      </c>
      <c r="I1259" s="11" t="s">
        <v>6379</v>
      </c>
      <c r="J1259" s="11" t="s">
        <v>559</v>
      </c>
      <c r="K1259" s="11" t="s">
        <v>587</v>
      </c>
      <c r="L1259" s="11" t="s">
        <v>634</v>
      </c>
      <c r="M1259" s="11" t="s">
        <v>240</v>
      </c>
      <c r="N1259" s="13" t="s">
        <v>7979</v>
      </c>
      <c r="O1259" s="11"/>
      <c r="P1259" s="286"/>
    </row>
    <row r="1260" spans="1:16" x14ac:dyDescent="0.3">
      <c r="A1260" s="280" t="s">
        <v>1241</v>
      </c>
      <c r="B1260" s="12" t="s">
        <v>3783</v>
      </c>
      <c r="C1260" s="11" t="s">
        <v>18</v>
      </c>
      <c r="D1260" s="11" t="s">
        <v>96</v>
      </c>
      <c r="E1260" s="11" t="s">
        <v>759</v>
      </c>
      <c r="F1260" s="11" t="s">
        <v>1809</v>
      </c>
      <c r="G1260" s="11" t="s">
        <v>6391</v>
      </c>
      <c r="H1260" s="11" t="s">
        <v>66</v>
      </c>
      <c r="I1260" s="11" t="s">
        <v>6392</v>
      </c>
      <c r="J1260" s="11" t="s">
        <v>559</v>
      </c>
      <c r="K1260" s="11" t="s">
        <v>587</v>
      </c>
      <c r="L1260" s="11" t="s">
        <v>634</v>
      </c>
      <c r="M1260" s="11" t="s">
        <v>240</v>
      </c>
      <c r="N1260" s="13" t="s">
        <v>7979</v>
      </c>
      <c r="O1260" s="11"/>
      <c r="P1260" s="286"/>
    </row>
    <row r="1261" spans="1:16" x14ac:dyDescent="0.3">
      <c r="A1261" s="280" t="s">
        <v>1241</v>
      </c>
      <c r="B1261" s="12" t="s">
        <v>3801</v>
      </c>
      <c r="C1261" s="11" t="s">
        <v>1881</v>
      </c>
      <c r="D1261" s="11" t="s">
        <v>96</v>
      </c>
      <c r="E1261" s="11" t="s">
        <v>759</v>
      </c>
      <c r="F1261" s="11" t="s">
        <v>1799</v>
      </c>
      <c r="G1261" s="11" t="s">
        <v>6162</v>
      </c>
      <c r="H1261" s="11" t="s">
        <v>66</v>
      </c>
      <c r="I1261" s="11" t="s">
        <v>6163</v>
      </c>
      <c r="J1261" s="11" t="s">
        <v>559</v>
      </c>
      <c r="K1261" s="11" t="s">
        <v>587</v>
      </c>
      <c r="L1261" s="11" t="s">
        <v>634</v>
      </c>
      <c r="M1261" s="11" t="s">
        <v>240</v>
      </c>
      <c r="N1261" s="13" t="s">
        <v>7979</v>
      </c>
      <c r="O1261" s="11"/>
      <c r="P1261" s="286"/>
    </row>
    <row r="1262" spans="1:16" x14ac:dyDescent="0.3">
      <c r="A1262" s="280" t="s">
        <v>1241</v>
      </c>
      <c r="B1262" s="12" t="s">
        <v>4264</v>
      </c>
      <c r="C1262" s="11" t="s">
        <v>18</v>
      </c>
      <c r="D1262" s="11" t="s">
        <v>96</v>
      </c>
      <c r="E1262" s="11" t="s">
        <v>759</v>
      </c>
      <c r="F1262" s="11" t="s">
        <v>1809</v>
      </c>
      <c r="G1262" s="11" t="s">
        <v>6409</v>
      </c>
      <c r="H1262" s="11" t="s">
        <v>66</v>
      </c>
      <c r="I1262" s="11" t="s">
        <v>6410</v>
      </c>
      <c r="J1262" s="11" t="s">
        <v>559</v>
      </c>
      <c r="K1262" s="11" t="s">
        <v>587</v>
      </c>
      <c r="L1262" s="11" t="s">
        <v>634</v>
      </c>
      <c r="M1262" s="11" t="s">
        <v>240</v>
      </c>
      <c r="N1262" s="13" t="s">
        <v>7979</v>
      </c>
      <c r="O1262" s="11"/>
      <c r="P1262" s="286"/>
    </row>
    <row r="1263" spans="1:16" x14ac:dyDescent="0.3">
      <c r="A1263" s="280" t="s">
        <v>1241</v>
      </c>
      <c r="B1263" s="12" t="s">
        <v>4465</v>
      </c>
      <c r="C1263" s="11" t="s">
        <v>17</v>
      </c>
      <c r="D1263" s="11" t="s">
        <v>96</v>
      </c>
      <c r="E1263" s="11" t="s">
        <v>759</v>
      </c>
      <c r="F1263" s="11" t="s">
        <v>1803</v>
      </c>
      <c r="G1263" s="11" t="s">
        <v>6236</v>
      </c>
      <c r="H1263" s="11" t="s">
        <v>66</v>
      </c>
      <c r="I1263" s="11" t="s">
        <v>6237</v>
      </c>
      <c r="J1263" s="11" t="s">
        <v>559</v>
      </c>
      <c r="K1263" s="11" t="s">
        <v>587</v>
      </c>
      <c r="L1263" s="11" t="s">
        <v>634</v>
      </c>
      <c r="M1263" s="11" t="s">
        <v>240</v>
      </c>
      <c r="N1263" s="13" t="s">
        <v>7979</v>
      </c>
      <c r="O1263" s="11"/>
      <c r="P1263" s="286"/>
    </row>
    <row r="1264" spans="1:16" x14ac:dyDescent="0.3">
      <c r="A1264" s="280" t="s">
        <v>1241</v>
      </c>
      <c r="B1264" s="12" t="s">
        <v>4467</v>
      </c>
      <c r="C1264" s="11" t="s">
        <v>1881</v>
      </c>
      <c r="D1264" s="11" t="s">
        <v>96</v>
      </c>
      <c r="E1264" s="11" t="s">
        <v>759</v>
      </c>
      <c r="F1264" s="11" t="s">
        <v>1803</v>
      </c>
      <c r="G1264" s="11" t="s">
        <v>6238</v>
      </c>
      <c r="H1264" s="11" t="s">
        <v>66</v>
      </c>
      <c r="I1264" s="11" t="s">
        <v>6239</v>
      </c>
      <c r="J1264" s="11" t="s">
        <v>559</v>
      </c>
      <c r="K1264" s="11" t="s">
        <v>587</v>
      </c>
      <c r="L1264" s="11" t="s">
        <v>634</v>
      </c>
      <c r="M1264" s="11" t="s">
        <v>240</v>
      </c>
      <c r="N1264" s="13" t="s">
        <v>7979</v>
      </c>
      <c r="O1264" s="11"/>
      <c r="P1264" s="286"/>
    </row>
    <row r="1265" spans="1:16" x14ac:dyDescent="0.3">
      <c r="A1265" s="280" t="s">
        <v>1241</v>
      </c>
      <c r="B1265" s="12" t="s">
        <v>2697</v>
      </c>
      <c r="C1265" s="11" t="s">
        <v>17</v>
      </c>
      <c r="D1265" s="11" t="s">
        <v>96</v>
      </c>
      <c r="E1265" s="11" t="s">
        <v>759</v>
      </c>
      <c r="F1265" s="11" t="s">
        <v>1819</v>
      </c>
      <c r="G1265" s="11" t="s">
        <v>6637</v>
      </c>
      <c r="H1265" s="11" t="s">
        <v>66</v>
      </c>
      <c r="I1265" s="11" t="s">
        <v>6638</v>
      </c>
      <c r="J1265" s="11" t="s">
        <v>559</v>
      </c>
      <c r="K1265" s="11" t="s">
        <v>587</v>
      </c>
      <c r="L1265" s="11" t="s">
        <v>634</v>
      </c>
      <c r="M1265" s="11" t="s">
        <v>240</v>
      </c>
      <c r="N1265" s="13" t="s">
        <v>7979</v>
      </c>
      <c r="O1265" s="11"/>
      <c r="P1265" s="286"/>
    </row>
    <row r="1266" spans="1:16" x14ac:dyDescent="0.3">
      <c r="A1266" s="280" t="s">
        <v>1241</v>
      </c>
      <c r="B1266" s="12" t="s">
        <v>3872</v>
      </c>
      <c r="C1266" s="11" t="s">
        <v>17</v>
      </c>
      <c r="D1266" s="11" t="s">
        <v>96</v>
      </c>
      <c r="E1266" s="11" t="s">
        <v>759</v>
      </c>
      <c r="F1266" s="11" t="s">
        <v>1794</v>
      </c>
      <c r="G1266" s="11" t="s">
        <v>6074</v>
      </c>
      <c r="H1266" s="11" t="s">
        <v>66</v>
      </c>
      <c r="I1266" s="11" t="s">
        <v>6075</v>
      </c>
      <c r="J1266" s="11" t="s">
        <v>559</v>
      </c>
      <c r="K1266" s="11" t="s">
        <v>587</v>
      </c>
      <c r="L1266" s="11" t="s">
        <v>634</v>
      </c>
      <c r="M1266" s="11" t="s">
        <v>240</v>
      </c>
      <c r="N1266" s="13" t="s">
        <v>7979</v>
      </c>
      <c r="O1266" s="11"/>
      <c r="P1266" s="286"/>
    </row>
    <row r="1267" spans="1:16" x14ac:dyDescent="0.3">
      <c r="A1267" s="280" t="s">
        <v>1241</v>
      </c>
      <c r="B1267" s="12" t="s">
        <v>3928</v>
      </c>
      <c r="C1267" s="11" t="s">
        <v>17</v>
      </c>
      <c r="D1267" s="11" t="s">
        <v>96</v>
      </c>
      <c r="E1267" s="11" t="s">
        <v>759</v>
      </c>
      <c r="F1267" s="11" t="s">
        <v>1794</v>
      </c>
      <c r="G1267" s="11" t="s">
        <v>6044</v>
      </c>
      <c r="H1267" s="11" t="s">
        <v>66</v>
      </c>
      <c r="I1267" s="11" t="s">
        <v>6045</v>
      </c>
      <c r="J1267" s="11" t="s">
        <v>559</v>
      </c>
      <c r="K1267" s="11" t="s">
        <v>587</v>
      </c>
      <c r="L1267" s="11" t="s">
        <v>634</v>
      </c>
      <c r="M1267" s="11" t="s">
        <v>240</v>
      </c>
      <c r="N1267" s="13" t="s">
        <v>7979</v>
      </c>
      <c r="O1267" s="11"/>
      <c r="P1267" s="286"/>
    </row>
    <row r="1268" spans="1:16" x14ac:dyDescent="0.3">
      <c r="A1268" s="280" t="s">
        <v>1241</v>
      </c>
      <c r="B1268" s="12" t="s">
        <v>5852</v>
      </c>
      <c r="C1268" s="11" t="s">
        <v>1881</v>
      </c>
      <c r="D1268" s="11" t="s">
        <v>96</v>
      </c>
      <c r="E1268" s="11" t="s">
        <v>759</v>
      </c>
      <c r="F1268" s="11" t="s">
        <v>1794</v>
      </c>
      <c r="G1268" s="11" t="s">
        <v>6042</v>
      </c>
      <c r="H1268" s="11" t="s">
        <v>66</v>
      </c>
      <c r="I1268" s="11" t="s">
        <v>6043</v>
      </c>
      <c r="J1268" s="11" t="s">
        <v>559</v>
      </c>
      <c r="K1268" s="11" t="s">
        <v>587</v>
      </c>
      <c r="L1268" s="11" t="s">
        <v>634</v>
      </c>
      <c r="M1268" s="11" t="s">
        <v>240</v>
      </c>
      <c r="N1268" s="13" t="s">
        <v>7979</v>
      </c>
      <c r="O1268" s="11"/>
      <c r="P1268" s="286"/>
    </row>
    <row r="1269" spans="1:16" x14ac:dyDescent="0.3">
      <c r="A1269" s="280" t="s">
        <v>1241</v>
      </c>
      <c r="B1269" s="12" t="s">
        <v>3807</v>
      </c>
      <c r="C1269" s="11" t="s">
        <v>17</v>
      </c>
      <c r="D1269" s="11" t="s">
        <v>96</v>
      </c>
      <c r="E1269" s="11" t="s">
        <v>759</v>
      </c>
      <c r="F1269" s="11" t="s">
        <v>1807</v>
      </c>
      <c r="G1269" s="11" t="s">
        <v>6367</v>
      </c>
      <c r="H1269" s="11" t="s">
        <v>66</v>
      </c>
      <c r="I1269" s="11" t="s">
        <v>6368</v>
      </c>
      <c r="J1269" s="11" t="s">
        <v>559</v>
      </c>
      <c r="K1269" s="11" t="s">
        <v>587</v>
      </c>
      <c r="L1269" s="11" t="s">
        <v>634</v>
      </c>
      <c r="M1269" s="11" t="s">
        <v>240</v>
      </c>
      <c r="N1269" s="13" t="s">
        <v>7979</v>
      </c>
      <c r="O1269" s="11"/>
      <c r="P1269" s="286"/>
    </row>
    <row r="1270" spans="1:16" x14ac:dyDescent="0.3">
      <c r="A1270" s="280" t="s">
        <v>1241</v>
      </c>
      <c r="B1270" s="12" t="s">
        <v>3922</v>
      </c>
      <c r="C1270" s="11" t="s">
        <v>17</v>
      </c>
      <c r="D1270" s="11" t="s">
        <v>96</v>
      </c>
      <c r="E1270" s="11" t="s">
        <v>759</v>
      </c>
      <c r="F1270" s="11" t="s">
        <v>1823</v>
      </c>
      <c r="G1270" s="11" t="s">
        <v>6743</v>
      </c>
      <c r="H1270" s="11" t="s">
        <v>66</v>
      </c>
      <c r="I1270" s="11" t="s">
        <v>6744</v>
      </c>
      <c r="J1270" s="11" t="s">
        <v>559</v>
      </c>
      <c r="K1270" s="11" t="s">
        <v>587</v>
      </c>
      <c r="L1270" s="11" t="s">
        <v>634</v>
      </c>
      <c r="M1270" s="11" t="s">
        <v>240</v>
      </c>
      <c r="N1270" s="13" t="s">
        <v>7979</v>
      </c>
      <c r="O1270" s="11"/>
      <c r="P1270" s="286"/>
    </row>
    <row r="1271" spans="1:16" x14ac:dyDescent="0.3">
      <c r="A1271" s="280" t="s">
        <v>1241</v>
      </c>
      <c r="B1271" s="12" t="s">
        <v>3877</v>
      </c>
      <c r="C1271" s="11" t="s">
        <v>18</v>
      </c>
      <c r="D1271" s="11" t="s">
        <v>96</v>
      </c>
      <c r="E1271" s="11" t="s">
        <v>759</v>
      </c>
      <c r="F1271" s="11" t="s">
        <v>1815</v>
      </c>
      <c r="G1271" s="11" t="s">
        <v>6532</v>
      </c>
      <c r="H1271" s="11" t="s">
        <v>66</v>
      </c>
      <c r="I1271" s="11" t="s">
        <v>6533</v>
      </c>
      <c r="J1271" s="11" t="s">
        <v>559</v>
      </c>
      <c r="K1271" s="11" t="s">
        <v>587</v>
      </c>
      <c r="L1271" s="11" t="s">
        <v>634</v>
      </c>
      <c r="M1271" s="11" t="s">
        <v>240</v>
      </c>
      <c r="N1271" s="13" t="s">
        <v>7979</v>
      </c>
      <c r="O1271" s="11"/>
      <c r="P1271" s="286"/>
    </row>
    <row r="1272" spans="1:16" x14ac:dyDescent="0.3">
      <c r="A1272" s="280" t="s">
        <v>1241</v>
      </c>
      <c r="B1272" s="12" t="s">
        <v>3816</v>
      </c>
      <c r="C1272" s="11" t="s">
        <v>17</v>
      </c>
      <c r="D1272" s="11" t="s">
        <v>96</v>
      </c>
      <c r="E1272" s="11" t="s">
        <v>759</v>
      </c>
      <c r="F1272" s="11" t="s">
        <v>1797</v>
      </c>
      <c r="G1272" s="11" t="s">
        <v>6098</v>
      </c>
      <c r="H1272" s="11" t="s">
        <v>66</v>
      </c>
      <c r="I1272" s="11" t="s">
        <v>6099</v>
      </c>
      <c r="J1272" s="11" t="s">
        <v>559</v>
      </c>
      <c r="K1272" s="11" t="s">
        <v>587</v>
      </c>
      <c r="L1272" s="11" t="s">
        <v>634</v>
      </c>
      <c r="M1272" s="11" t="s">
        <v>240</v>
      </c>
      <c r="N1272" s="13" t="s">
        <v>7979</v>
      </c>
      <c r="O1272" s="11"/>
      <c r="P1272" s="286"/>
    </row>
    <row r="1273" spans="1:16" x14ac:dyDescent="0.3">
      <c r="A1273" s="280" t="s">
        <v>1241</v>
      </c>
      <c r="B1273" s="12" t="s">
        <v>3819</v>
      </c>
      <c r="C1273" s="11" t="s">
        <v>17</v>
      </c>
      <c r="D1273" s="11" t="s">
        <v>96</v>
      </c>
      <c r="E1273" s="11" t="s">
        <v>759</v>
      </c>
      <c r="F1273" s="11" t="s">
        <v>1797</v>
      </c>
      <c r="G1273" s="11" t="s">
        <v>6100</v>
      </c>
      <c r="H1273" s="11" t="s">
        <v>66</v>
      </c>
      <c r="I1273" s="11" t="s">
        <v>6101</v>
      </c>
      <c r="J1273" s="11" t="s">
        <v>559</v>
      </c>
      <c r="K1273" s="11" t="s">
        <v>587</v>
      </c>
      <c r="L1273" s="11" t="s">
        <v>634</v>
      </c>
      <c r="M1273" s="11" t="s">
        <v>7616</v>
      </c>
      <c r="N1273" s="13" t="s">
        <v>7979</v>
      </c>
      <c r="O1273" s="11"/>
      <c r="P1273" s="286"/>
    </row>
    <row r="1274" spans="1:16" x14ac:dyDescent="0.3">
      <c r="A1274" s="280" t="s">
        <v>1241</v>
      </c>
      <c r="B1274" s="12" t="s">
        <v>3822</v>
      </c>
      <c r="C1274" s="11" t="s">
        <v>1881</v>
      </c>
      <c r="D1274" s="11" t="s">
        <v>96</v>
      </c>
      <c r="E1274" s="11" t="s">
        <v>759</v>
      </c>
      <c r="F1274" s="11" t="s">
        <v>1797</v>
      </c>
      <c r="G1274" s="11" t="s">
        <v>6124</v>
      </c>
      <c r="H1274" s="11" t="s">
        <v>66</v>
      </c>
      <c r="I1274" s="11" t="s">
        <v>6125</v>
      </c>
      <c r="J1274" s="11" t="s">
        <v>559</v>
      </c>
      <c r="K1274" s="11" t="s">
        <v>587</v>
      </c>
      <c r="L1274" s="11" t="s">
        <v>634</v>
      </c>
      <c r="M1274" s="11" t="s">
        <v>240</v>
      </c>
      <c r="N1274" s="13" t="s">
        <v>7979</v>
      </c>
      <c r="O1274" s="11"/>
      <c r="P1274" s="286"/>
    </row>
    <row r="1275" spans="1:16" x14ac:dyDescent="0.3">
      <c r="A1275" s="280" t="s">
        <v>1241</v>
      </c>
      <c r="B1275" s="12" t="s">
        <v>3439</v>
      </c>
      <c r="C1275" s="11" t="s">
        <v>17</v>
      </c>
      <c r="D1275" s="11" t="s">
        <v>96</v>
      </c>
      <c r="E1275" s="11" t="s">
        <v>759</v>
      </c>
      <c r="F1275" s="11" t="s">
        <v>1797</v>
      </c>
      <c r="G1275" s="11" t="s">
        <v>6122</v>
      </c>
      <c r="H1275" s="11" t="s">
        <v>66</v>
      </c>
      <c r="I1275" s="11" t="s">
        <v>6123</v>
      </c>
      <c r="J1275" s="11" t="s">
        <v>559</v>
      </c>
      <c r="K1275" s="11" t="s">
        <v>587</v>
      </c>
      <c r="L1275" s="11" t="s">
        <v>634</v>
      </c>
      <c r="M1275" s="11" t="s">
        <v>240</v>
      </c>
      <c r="N1275" s="13" t="s">
        <v>7979</v>
      </c>
      <c r="O1275" s="11"/>
      <c r="P1275" s="286"/>
    </row>
    <row r="1276" spans="1:16" x14ac:dyDescent="0.3">
      <c r="A1276" s="280" t="s">
        <v>1241</v>
      </c>
      <c r="B1276" s="12" t="s">
        <v>3082</v>
      </c>
      <c r="C1276" s="11" t="s">
        <v>30</v>
      </c>
      <c r="D1276" s="11" t="s">
        <v>96</v>
      </c>
      <c r="E1276" s="11" t="s">
        <v>759</v>
      </c>
      <c r="F1276" s="11" t="s">
        <v>1825</v>
      </c>
      <c r="G1276" s="11" t="s">
        <v>6778</v>
      </c>
      <c r="H1276" s="11" t="s">
        <v>66</v>
      </c>
      <c r="I1276" s="11" t="s">
        <v>6779</v>
      </c>
      <c r="J1276" s="11" t="s">
        <v>559</v>
      </c>
      <c r="K1276" s="11" t="s">
        <v>587</v>
      </c>
      <c r="L1276" s="11" t="s">
        <v>634</v>
      </c>
      <c r="M1276" s="11" t="s">
        <v>240</v>
      </c>
      <c r="N1276" s="13" t="s">
        <v>7979</v>
      </c>
      <c r="O1276" s="11"/>
      <c r="P1276" s="286"/>
    </row>
    <row r="1277" spans="1:16" x14ac:dyDescent="0.3">
      <c r="A1277" s="280" t="s">
        <v>1241</v>
      </c>
      <c r="B1277" s="12" t="s">
        <v>3511</v>
      </c>
      <c r="C1277" s="11" t="s">
        <v>17</v>
      </c>
      <c r="D1277" s="11" t="s">
        <v>96</v>
      </c>
      <c r="E1277" s="11" t="s">
        <v>759</v>
      </c>
      <c r="F1277" s="11" t="s">
        <v>1797</v>
      </c>
      <c r="G1277" s="11" t="s">
        <v>6117</v>
      </c>
      <c r="H1277" s="11" t="s">
        <v>66</v>
      </c>
      <c r="I1277" s="11" t="s">
        <v>6118</v>
      </c>
      <c r="J1277" s="11" t="s">
        <v>559</v>
      </c>
      <c r="K1277" s="11" t="s">
        <v>587</v>
      </c>
      <c r="L1277" s="11" t="s">
        <v>634</v>
      </c>
      <c r="M1277" s="11" t="s">
        <v>240</v>
      </c>
      <c r="N1277" s="13" t="s">
        <v>7979</v>
      </c>
      <c r="O1277" s="11"/>
      <c r="P1277" s="286"/>
    </row>
    <row r="1278" spans="1:16" x14ac:dyDescent="0.3">
      <c r="A1278" s="280" t="s">
        <v>1241</v>
      </c>
      <c r="B1278" s="12" t="s">
        <v>3358</v>
      </c>
      <c r="C1278" s="11" t="s">
        <v>25</v>
      </c>
      <c r="D1278" s="11" t="s">
        <v>96</v>
      </c>
      <c r="E1278" s="11" t="s">
        <v>759</v>
      </c>
      <c r="F1278" s="11" t="s">
        <v>1797</v>
      </c>
      <c r="G1278" s="11" t="s">
        <v>6126</v>
      </c>
      <c r="H1278" s="11" t="s">
        <v>66</v>
      </c>
      <c r="I1278" s="11" t="s">
        <v>6127</v>
      </c>
      <c r="J1278" s="11" t="s">
        <v>559</v>
      </c>
      <c r="K1278" s="11" t="s">
        <v>587</v>
      </c>
      <c r="L1278" s="11" t="s">
        <v>634</v>
      </c>
      <c r="M1278" s="11" t="s">
        <v>240</v>
      </c>
      <c r="N1278" s="13" t="s">
        <v>7979</v>
      </c>
      <c r="O1278" s="11"/>
      <c r="P1278" s="286"/>
    </row>
    <row r="1279" spans="1:16" x14ac:dyDescent="0.3">
      <c r="A1279" s="280" t="s">
        <v>1241</v>
      </c>
      <c r="B1279" s="12" t="s">
        <v>6120</v>
      </c>
      <c r="C1279" s="11" t="s">
        <v>1881</v>
      </c>
      <c r="D1279" s="11" t="s">
        <v>96</v>
      </c>
      <c r="E1279" s="11" t="s">
        <v>759</v>
      </c>
      <c r="F1279" s="11" t="s">
        <v>1797</v>
      </c>
      <c r="G1279" s="11" t="s">
        <v>6119</v>
      </c>
      <c r="H1279" s="11" t="s">
        <v>66</v>
      </c>
      <c r="I1279" s="11" t="s">
        <v>6121</v>
      </c>
      <c r="J1279" s="11" t="s">
        <v>559</v>
      </c>
      <c r="K1279" s="11" t="s">
        <v>587</v>
      </c>
      <c r="L1279" s="11" t="s">
        <v>634</v>
      </c>
      <c r="M1279" s="11" t="s">
        <v>240</v>
      </c>
      <c r="N1279" s="13" t="s">
        <v>7979</v>
      </c>
      <c r="O1279" s="11"/>
      <c r="P1279" s="286"/>
    </row>
    <row r="1280" spans="1:16" x14ac:dyDescent="0.3">
      <c r="A1280" s="280" t="s">
        <v>1241</v>
      </c>
      <c r="B1280" s="16" t="s">
        <v>3882</v>
      </c>
      <c r="C1280" s="11" t="s">
        <v>17</v>
      </c>
      <c r="D1280" s="11" t="s">
        <v>96</v>
      </c>
      <c r="E1280" s="11" t="s">
        <v>759</v>
      </c>
      <c r="F1280" s="11" t="s">
        <v>1797</v>
      </c>
      <c r="G1280" s="11" t="s">
        <v>6109</v>
      </c>
      <c r="H1280" s="11" t="s">
        <v>66</v>
      </c>
      <c r="I1280" s="11" t="s">
        <v>6110</v>
      </c>
      <c r="J1280" s="11" t="s">
        <v>559</v>
      </c>
      <c r="K1280" s="11" t="s">
        <v>587</v>
      </c>
      <c r="L1280" s="11" t="s">
        <v>634</v>
      </c>
      <c r="M1280" s="11" t="s">
        <v>240</v>
      </c>
      <c r="N1280" s="13" t="s">
        <v>7979</v>
      </c>
      <c r="O1280" s="13" t="s">
        <v>7698</v>
      </c>
      <c r="P1280" s="14"/>
    </row>
    <row r="1281" spans="1:16" x14ac:dyDescent="0.3">
      <c r="A1281" s="280" t="s">
        <v>1241</v>
      </c>
      <c r="B1281" s="12" t="s">
        <v>3364</v>
      </c>
      <c r="C1281" s="11" t="s">
        <v>17</v>
      </c>
      <c r="D1281" s="11" t="s">
        <v>96</v>
      </c>
      <c r="E1281" s="11" t="s">
        <v>759</v>
      </c>
      <c r="F1281" s="11" t="s">
        <v>1797</v>
      </c>
      <c r="G1281" s="11" t="s">
        <v>6096</v>
      </c>
      <c r="H1281" s="11" t="s">
        <v>66</v>
      </c>
      <c r="I1281" s="11" t="s">
        <v>6097</v>
      </c>
      <c r="J1281" s="11" t="s">
        <v>559</v>
      </c>
      <c r="K1281" s="11" t="s">
        <v>587</v>
      </c>
      <c r="L1281" s="11" t="s">
        <v>634</v>
      </c>
      <c r="M1281" s="11" t="s">
        <v>240</v>
      </c>
      <c r="N1281" s="13" t="s">
        <v>7979</v>
      </c>
      <c r="O1281" s="11"/>
      <c r="P1281" s="286"/>
    </row>
    <row r="1282" spans="1:16" x14ac:dyDescent="0.3">
      <c r="A1282" s="280" t="s">
        <v>1241</v>
      </c>
      <c r="B1282" s="12" t="s">
        <v>3091</v>
      </c>
      <c r="C1282" s="11" t="s">
        <v>17</v>
      </c>
      <c r="D1282" s="11" t="s">
        <v>96</v>
      </c>
      <c r="E1282" s="11" t="s">
        <v>759</v>
      </c>
      <c r="F1282" s="11" t="s">
        <v>1801</v>
      </c>
      <c r="G1282" s="11" t="s">
        <v>6189</v>
      </c>
      <c r="H1282" s="11" t="s">
        <v>66</v>
      </c>
      <c r="I1282" s="11" t="s">
        <v>6190</v>
      </c>
      <c r="J1282" s="11" t="s">
        <v>559</v>
      </c>
      <c r="K1282" s="11" t="s">
        <v>587</v>
      </c>
      <c r="L1282" s="11" t="s">
        <v>634</v>
      </c>
      <c r="M1282" s="11" t="s">
        <v>240</v>
      </c>
      <c r="N1282" s="13" t="s">
        <v>7979</v>
      </c>
      <c r="O1282" s="11"/>
      <c r="P1282" s="286"/>
    </row>
    <row r="1283" spans="1:16" x14ac:dyDescent="0.3">
      <c r="A1283" s="280" t="s">
        <v>1241</v>
      </c>
      <c r="B1283" s="12" t="s">
        <v>3097</v>
      </c>
      <c r="C1283" s="11" t="s">
        <v>1881</v>
      </c>
      <c r="D1283" s="11" t="s">
        <v>96</v>
      </c>
      <c r="E1283" s="11" t="s">
        <v>759</v>
      </c>
      <c r="F1283" s="11" t="s">
        <v>1801</v>
      </c>
      <c r="G1283" s="11" t="s">
        <v>6194</v>
      </c>
      <c r="H1283" s="11" t="s">
        <v>66</v>
      </c>
      <c r="I1283" s="11" t="s">
        <v>6195</v>
      </c>
      <c r="J1283" s="11" t="s">
        <v>559</v>
      </c>
      <c r="K1283" s="11" t="s">
        <v>587</v>
      </c>
      <c r="L1283" s="11" t="s">
        <v>634</v>
      </c>
      <c r="M1283" s="11" t="s">
        <v>7627</v>
      </c>
      <c r="N1283" s="13" t="s">
        <v>7979</v>
      </c>
      <c r="O1283" s="11"/>
      <c r="P1283" s="286"/>
    </row>
    <row r="1284" spans="1:16" x14ac:dyDescent="0.3">
      <c r="A1284" s="280" t="s">
        <v>1241</v>
      </c>
      <c r="B1284" s="12" t="s">
        <v>3839</v>
      </c>
      <c r="C1284" s="11" t="s">
        <v>17</v>
      </c>
      <c r="D1284" s="11" t="s">
        <v>96</v>
      </c>
      <c r="E1284" s="11" t="s">
        <v>759</v>
      </c>
      <c r="F1284" s="11" t="s">
        <v>1823</v>
      </c>
      <c r="G1284" s="11" t="s">
        <v>6728</v>
      </c>
      <c r="H1284" s="11" t="s">
        <v>66</v>
      </c>
      <c r="I1284" s="11" t="s">
        <v>6729</v>
      </c>
      <c r="J1284" s="11" t="s">
        <v>559</v>
      </c>
      <c r="K1284" s="11" t="s">
        <v>587</v>
      </c>
      <c r="L1284" s="11" t="s">
        <v>634</v>
      </c>
      <c r="M1284" s="11" t="s">
        <v>240</v>
      </c>
      <c r="N1284" s="13" t="s">
        <v>7979</v>
      </c>
      <c r="O1284" s="11"/>
      <c r="P1284" s="286"/>
    </row>
    <row r="1285" spans="1:16" x14ac:dyDescent="0.3">
      <c r="A1285" s="280" t="s">
        <v>1241</v>
      </c>
      <c r="B1285" s="12" t="s">
        <v>3109</v>
      </c>
      <c r="C1285" s="11" t="s">
        <v>18</v>
      </c>
      <c r="D1285" s="11" t="s">
        <v>96</v>
      </c>
      <c r="E1285" s="11" t="s">
        <v>759</v>
      </c>
      <c r="F1285" s="11" t="s">
        <v>1823</v>
      </c>
      <c r="G1285" s="11" t="s">
        <v>6717</v>
      </c>
      <c r="H1285" s="11" t="s">
        <v>66</v>
      </c>
      <c r="I1285" s="11" t="s">
        <v>6718</v>
      </c>
      <c r="J1285" s="11" t="s">
        <v>559</v>
      </c>
      <c r="K1285" s="11" t="s">
        <v>587</v>
      </c>
      <c r="L1285" s="11" t="s">
        <v>634</v>
      </c>
      <c r="M1285" s="11" t="s">
        <v>240</v>
      </c>
      <c r="N1285" s="13" t="s">
        <v>7979</v>
      </c>
      <c r="O1285" s="11"/>
      <c r="P1285" s="286"/>
    </row>
    <row r="1286" spans="1:16" x14ac:dyDescent="0.3">
      <c r="A1286" s="280" t="s">
        <v>1241</v>
      </c>
      <c r="B1286" s="12" t="s">
        <v>3502</v>
      </c>
      <c r="C1286" s="11" t="s">
        <v>25</v>
      </c>
      <c r="D1286" s="11" t="s">
        <v>96</v>
      </c>
      <c r="E1286" s="11" t="s">
        <v>759</v>
      </c>
      <c r="F1286" s="11" t="s">
        <v>1811</v>
      </c>
      <c r="G1286" s="11" t="s">
        <v>6424</v>
      </c>
      <c r="H1286" s="11" t="s">
        <v>66</v>
      </c>
      <c r="I1286" s="11" t="s">
        <v>6425</v>
      </c>
      <c r="J1286" s="11" t="s">
        <v>559</v>
      </c>
      <c r="K1286" s="11" t="s">
        <v>587</v>
      </c>
      <c r="L1286" s="11" t="s">
        <v>634</v>
      </c>
      <c r="M1286" s="11" t="s">
        <v>240</v>
      </c>
      <c r="N1286" s="13" t="s">
        <v>7979</v>
      </c>
      <c r="O1286" s="11"/>
      <c r="P1286" s="286"/>
    </row>
    <row r="1287" spans="1:16" x14ac:dyDescent="0.3">
      <c r="A1287" s="280" t="s">
        <v>1241</v>
      </c>
      <c r="B1287" s="16" t="s">
        <v>2073</v>
      </c>
      <c r="C1287" s="11" t="s">
        <v>17</v>
      </c>
      <c r="D1287" s="11" t="s">
        <v>96</v>
      </c>
      <c r="E1287" s="11" t="s">
        <v>759</v>
      </c>
      <c r="F1287" s="11" t="s">
        <v>1807</v>
      </c>
      <c r="G1287" s="11" t="s">
        <v>6324</v>
      </c>
      <c r="H1287" s="11" t="s">
        <v>19</v>
      </c>
      <c r="I1287" s="11" t="s">
        <v>2071</v>
      </c>
      <c r="J1287" s="11" t="s">
        <v>559</v>
      </c>
      <c r="K1287" s="11" t="s">
        <v>587</v>
      </c>
      <c r="L1287" s="11" t="s">
        <v>634</v>
      </c>
      <c r="M1287" s="11" t="s">
        <v>240</v>
      </c>
      <c r="N1287" s="13" t="s">
        <v>7979</v>
      </c>
      <c r="O1287" s="13" t="s">
        <v>7698</v>
      </c>
      <c r="P1287" s="14"/>
    </row>
    <row r="1288" spans="1:16" x14ac:dyDescent="0.3">
      <c r="A1288" s="280" t="s">
        <v>1241</v>
      </c>
      <c r="B1288" s="16" t="s">
        <v>2073</v>
      </c>
      <c r="C1288" s="11" t="s">
        <v>18</v>
      </c>
      <c r="D1288" s="11" t="s">
        <v>96</v>
      </c>
      <c r="E1288" s="11" t="s">
        <v>759</v>
      </c>
      <c r="F1288" s="11" t="s">
        <v>2070</v>
      </c>
      <c r="G1288" s="11" t="s">
        <v>7561</v>
      </c>
      <c r="H1288" s="11" t="s">
        <v>66</v>
      </c>
      <c r="I1288" s="11" t="s">
        <v>2071</v>
      </c>
      <c r="J1288" s="11" t="s">
        <v>559</v>
      </c>
      <c r="K1288" s="11" t="s">
        <v>7561</v>
      </c>
      <c r="L1288" s="11" t="s">
        <v>634</v>
      </c>
      <c r="M1288" s="11" t="s">
        <v>240</v>
      </c>
      <c r="N1288" s="13" t="s">
        <v>7979</v>
      </c>
      <c r="O1288" s="13" t="s">
        <v>7698</v>
      </c>
      <c r="P1288" s="14"/>
    </row>
    <row r="1289" spans="1:16" x14ac:dyDescent="0.3">
      <c r="A1289" s="280" t="s">
        <v>1241</v>
      </c>
      <c r="B1289" s="16" t="s">
        <v>3433</v>
      </c>
      <c r="C1289" s="11" t="s">
        <v>18</v>
      </c>
      <c r="D1289" s="11" t="s">
        <v>96</v>
      </c>
      <c r="E1289" s="11" t="s">
        <v>759</v>
      </c>
      <c r="F1289" s="11" t="s">
        <v>1815</v>
      </c>
      <c r="G1289" s="11" t="s">
        <v>6551</v>
      </c>
      <c r="H1289" s="11" t="s">
        <v>66</v>
      </c>
      <c r="I1289" s="11" t="s">
        <v>6552</v>
      </c>
      <c r="J1289" s="11" t="s">
        <v>559</v>
      </c>
      <c r="K1289" s="11" t="s">
        <v>587</v>
      </c>
      <c r="L1289" s="11" t="s">
        <v>634</v>
      </c>
      <c r="M1289" s="11" t="s">
        <v>240</v>
      </c>
      <c r="N1289" s="13" t="s">
        <v>7979</v>
      </c>
      <c r="O1289" s="13" t="s">
        <v>7698</v>
      </c>
      <c r="P1289" s="14"/>
    </row>
    <row r="1290" spans="1:16" x14ac:dyDescent="0.3">
      <c r="A1290" s="280" t="s">
        <v>1241</v>
      </c>
      <c r="B1290" s="16" t="s">
        <v>3445</v>
      </c>
      <c r="C1290" s="11" t="s">
        <v>18</v>
      </c>
      <c r="D1290" s="11" t="s">
        <v>96</v>
      </c>
      <c r="E1290" s="11" t="s">
        <v>759</v>
      </c>
      <c r="F1290" s="11" t="s">
        <v>1805</v>
      </c>
      <c r="G1290" s="11" t="s">
        <v>6312</v>
      </c>
      <c r="H1290" s="11" t="s">
        <v>66</v>
      </c>
      <c r="I1290" s="11" t="s">
        <v>6313</v>
      </c>
      <c r="J1290" s="11" t="s">
        <v>559</v>
      </c>
      <c r="K1290" s="11" t="s">
        <v>587</v>
      </c>
      <c r="L1290" s="11" t="s">
        <v>634</v>
      </c>
      <c r="M1290" s="11" t="s">
        <v>240</v>
      </c>
      <c r="N1290" s="13" t="s">
        <v>7979</v>
      </c>
      <c r="O1290" s="13" t="s">
        <v>7698</v>
      </c>
      <c r="P1290" s="14"/>
    </row>
    <row r="1291" spans="1:16" x14ac:dyDescent="0.3">
      <c r="A1291" s="280" t="s">
        <v>1241</v>
      </c>
      <c r="B1291" s="16" t="s">
        <v>3134</v>
      </c>
      <c r="C1291" s="11" t="s">
        <v>18</v>
      </c>
      <c r="D1291" s="11" t="s">
        <v>96</v>
      </c>
      <c r="E1291" s="11" t="s">
        <v>759</v>
      </c>
      <c r="F1291" s="11" t="s">
        <v>1805</v>
      </c>
      <c r="G1291" s="11" t="s">
        <v>6314</v>
      </c>
      <c r="H1291" s="11" t="s">
        <v>66</v>
      </c>
      <c r="I1291" s="11" t="s">
        <v>6315</v>
      </c>
      <c r="J1291" s="11" t="s">
        <v>559</v>
      </c>
      <c r="K1291" s="11" t="s">
        <v>587</v>
      </c>
      <c r="L1291" s="11" t="s">
        <v>634</v>
      </c>
      <c r="M1291" s="11" t="s">
        <v>240</v>
      </c>
      <c r="N1291" s="13" t="s">
        <v>7979</v>
      </c>
      <c r="O1291" s="13" t="s">
        <v>7698</v>
      </c>
      <c r="P1291" s="14"/>
    </row>
    <row r="1292" spans="1:16" x14ac:dyDescent="0.3">
      <c r="A1292" s="280" t="s">
        <v>1241</v>
      </c>
      <c r="B1292" s="16" t="s">
        <v>3448</v>
      </c>
      <c r="C1292" s="11" t="s">
        <v>1881</v>
      </c>
      <c r="D1292" s="11" t="s">
        <v>96</v>
      </c>
      <c r="E1292" s="11" t="s">
        <v>759</v>
      </c>
      <c r="F1292" s="11" t="s">
        <v>1805</v>
      </c>
      <c r="G1292" s="11" t="s">
        <v>6310</v>
      </c>
      <c r="H1292" s="11" t="s">
        <v>66</v>
      </c>
      <c r="I1292" s="11" t="s">
        <v>6311</v>
      </c>
      <c r="J1292" s="11" t="s">
        <v>559</v>
      </c>
      <c r="K1292" s="11" t="s">
        <v>587</v>
      </c>
      <c r="L1292" s="11" t="s">
        <v>634</v>
      </c>
      <c r="M1292" s="11" t="s">
        <v>240</v>
      </c>
      <c r="N1292" s="13" t="s">
        <v>7979</v>
      </c>
      <c r="O1292" s="13" t="s">
        <v>7698</v>
      </c>
      <c r="P1292" s="14"/>
    </row>
    <row r="1293" spans="1:16" x14ac:dyDescent="0.3">
      <c r="A1293" s="280" t="s">
        <v>1241</v>
      </c>
      <c r="B1293" s="12" t="s">
        <v>3896</v>
      </c>
      <c r="C1293" s="11" t="s">
        <v>17</v>
      </c>
      <c r="D1293" s="11" t="s">
        <v>96</v>
      </c>
      <c r="E1293" s="11" t="s">
        <v>759</v>
      </c>
      <c r="F1293" s="11" t="s">
        <v>1817</v>
      </c>
      <c r="G1293" s="11" t="s">
        <v>6569</v>
      </c>
      <c r="H1293" s="11" t="s">
        <v>66</v>
      </c>
      <c r="I1293" s="11" t="s">
        <v>6570</v>
      </c>
      <c r="J1293" s="11" t="s">
        <v>559</v>
      </c>
      <c r="K1293" s="11" t="s">
        <v>587</v>
      </c>
      <c r="L1293" s="11" t="s">
        <v>634</v>
      </c>
      <c r="M1293" s="11" t="s">
        <v>240</v>
      </c>
      <c r="N1293" s="13" t="s">
        <v>7979</v>
      </c>
      <c r="O1293" s="11"/>
      <c r="P1293" s="286"/>
    </row>
    <row r="1294" spans="1:16" x14ac:dyDescent="0.3">
      <c r="A1294" s="280" t="s">
        <v>1241</v>
      </c>
      <c r="B1294" s="16" t="s">
        <v>3451</v>
      </c>
      <c r="C1294" s="11" t="s">
        <v>1881</v>
      </c>
      <c r="D1294" s="11" t="s">
        <v>96</v>
      </c>
      <c r="E1294" s="11" t="s">
        <v>759</v>
      </c>
      <c r="F1294" s="11" t="s">
        <v>1805</v>
      </c>
      <c r="G1294" s="11" t="s">
        <v>6320</v>
      </c>
      <c r="H1294" s="11" t="s">
        <v>66</v>
      </c>
      <c r="I1294" s="11" t="s">
        <v>6321</v>
      </c>
      <c r="J1294" s="11" t="s">
        <v>559</v>
      </c>
      <c r="K1294" s="11" t="s">
        <v>587</v>
      </c>
      <c r="L1294" s="11" t="s">
        <v>634</v>
      </c>
      <c r="M1294" s="11" t="s">
        <v>240</v>
      </c>
      <c r="N1294" s="13" t="s">
        <v>7979</v>
      </c>
      <c r="O1294" s="13" t="s">
        <v>7698</v>
      </c>
      <c r="P1294" s="14"/>
    </row>
    <row r="1295" spans="1:16" x14ac:dyDescent="0.3">
      <c r="A1295" s="280" t="s">
        <v>1241</v>
      </c>
      <c r="B1295" s="16" t="s">
        <v>3149</v>
      </c>
      <c r="C1295" s="11" t="s">
        <v>1881</v>
      </c>
      <c r="D1295" s="11" t="s">
        <v>96</v>
      </c>
      <c r="E1295" s="11" t="s">
        <v>759</v>
      </c>
      <c r="F1295" s="11" t="s">
        <v>1805</v>
      </c>
      <c r="G1295" s="11" t="s">
        <v>6322</v>
      </c>
      <c r="H1295" s="11" t="s">
        <v>66</v>
      </c>
      <c r="I1295" s="11" t="s">
        <v>6323</v>
      </c>
      <c r="J1295" s="11" t="s">
        <v>559</v>
      </c>
      <c r="K1295" s="11" t="s">
        <v>587</v>
      </c>
      <c r="L1295" s="11" t="s">
        <v>634</v>
      </c>
      <c r="M1295" s="11" t="s">
        <v>240</v>
      </c>
      <c r="N1295" s="13" t="s">
        <v>7979</v>
      </c>
      <c r="O1295" s="13" t="s">
        <v>7698</v>
      </c>
      <c r="P1295" s="14"/>
    </row>
    <row r="1296" spans="1:16" x14ac:dyDescent="0.3">
      <c r="A1296" s="280" t="s">
        <v>1241</v>
      </c>
      <c r="B1296" s="16" t="s">
        <v>3152</v>
      </c>
      <c r="C1296" s="11" t="s">
        <v>17</v>
      </c>
      <c r="D1296" s="11" t="s">
        <v>96</v>
      </c>
      <c r="E1296" s="11" t="s">
        <v>759</v>
      </c>
      <c r="F1296" s="11" t="s">
        <v>1817</v>
      </c>
      <c r="G1296" s="11" t="s">
        <v>6578</v>
      </c>
      <c r="H1296" s="11" t="s">
        <v>66</v>
      </c>
      <c r="I1296" s="11" t="s">
        <v>6579</v>
      </c>
      <c r="J1296" s="11" t="s">
        <v>559</v>
      </c>
      <c r="K1296" s="11" t="s">
        <v>587</v>
      </c>
      <c r="L1296" s="11" t="s">
        <v>634</v>
      </c>
      <c r="M1296" s="11" t="s">
        <v>240</v>
      </c>
      <c r="N1296" s="13" t="s">
        <v>7979</v>
      </c>
      <c r="O1296" s="13" t="s">
        <v>7698</v>
      </c>
      <c r="P1296" s="14"/>
    </row>
    <row r="1297" spans="1:16" x14ac:dyDescent="0.3">
      <c r="A1297" s="280" t="s">
        <v>1241</v>
      </c>
      <c r="B1297" s="12" t="s">
        <v>3176</v>
      </c>
      <c r="C1297" s="11" t="s">
        <v>18</v>
      </c>
      <c r="D1297" s="11" t="s">
        <v>96</v>
      </c>
      <c r="E1297" s="11" t="s">
        <v>759</v>
      </c>
      <c r="F1297" s="11" t="s">
        <v>1817</v>
      </c>
      <c r="G1297" s="11" t="s">
        <v>6597</v>
      </c>
      <c r="H1297" s="11" t="s">
        <v>66</v>
      </c>
      <c r="I1297" s="11" t="s">
        <v>6227</v>
      </c>
      <c r="J1297" s="11" t="s">
        <v>559</v>
      </c>
      <c r="K1297" s="11" t="s">
        <v>587</v>
      </c>
      <c r="L1297" s="11" t="s">
        <v>634</v>
      </c>
      <c r="M1297" s="11" t="s">
        <v>240</v>
      </c>
      <c r="N1297" s="13" t="s">
        <v>7979</v>
      </c>
      <c r="O1297" s="11"/>
      <c r="P1297" s="286"/>
    </row>
    <row r="1298" spans="1:16" x14ac:dyDescent="0.3">
      <c r="A1298" s="280" t="s">
        <v>1241</v>
      </c>
      <c r="B1298" s="12" t="s">
        <v>3185</v>
      </c>
      <c r="C1298" s="11" t="s">
        <v>25</v>
      </c>
      <c r="D1298" s="11" t="s">
        <v>96</v>
      </c>
      <c r="E1298" s="11" t="s">
        <v>759</v>
      </c>
      <c r="F1298" s="11" t="s">
        <v>1831</v>
      </c>
      <c r="G1298" s="11" t="s">
        <v>6883</v>
      </c>
      <c r="H1298" s="11" t="s">
        <v>66</v>
      </c>
      <c r="I1298" s="11" t="s">
        <v>6884</v>
      </c>
      <c r="J1298" s="11" t="s">
        <v>559</v>
      </c>
      <c r="K1298" s="11" t="s">
        <v>587</v>
      </c>
      <c r="L1298" s="11" t="s">
        <v>634</v>
      </c>
      <c r="M1298" s="11" t="s">
        <v>240</v>
      </c>
      <c r="N1298" s="13" t="s">
        <v>7979</v>
      </c>
      <c r="O1298" s="11"/>
      <c r="P1298" s="286"/>
    </row>
    <row r="1299" spans="1:16" x14ac:dyDescent="0.3">
      <c r="A1299" s="280" t="s">
        <v>1241</v>
      </c>
      <c r="B1299" s="12" t="s">
        <v>2083</v>
      </c>
      <c r="C1299" s="16" t="s">
        <v>25</v>
      </c>
      <c r="D1299" s="11" t="s">
        <v>96</v>
      </c>
      <c r="E1299" s="11" t="s">
        <v>759</v>
      </c>
      <c r="F1299" s="11" t="s">
        <v>2078</v>
      </c>
      <c r="G1299" s="11" t="s">
        <v>7561</v>
      </c>
      <c r="H1299" s="11" t="s">
        <v>19</v>
      </c>
      <c r="I1299" s="11" t="s">
        <v>2079</v>
      </c>
      <c r="J1299" s="11" t="s">
        <v>559</v>
      </c>
      <c r="K1299" s="11" t="s">
        <v>7561</v>
      </c>
      <c r="L1299" s="11" t="s">
        <v>634</v>
      </c>
      <c r="M1299" s="11" t="s">
        <v>240</v>
      </c>
      <c r="N1299" s="13" t="s">
        <v>7979</v>
      </c>
      <c r="O1299" s="13" t="s">
        <v>7702</v>
      </c>
      <c r="P1299" s="14"/>
    </row>
    <row r="1300" spans="1:16" x14ac:dyDescent="0.3">
      <c r="A1300" s="280" t="s">
        <v>1241</v>
      </c>
      <c r="B1300" s="12" t="s">
        <v>2083</v>
      </c>
      <c r="C1300" s="15" t="s">
        <v>30</v>
      </c>
      <c r="D1300" s="11" t="s">
        <v>96</v>
      </c>
      <c r="E1300" s="11" t="s">
        <v>759</v>
      </c>
      <c r="F1300" s="11" t="s">
        <v>2082</v>
      </c>
      <c r="G1300" s="11" t="s">
        <v>7561</v>
      </c>
      <c r="H1300" s="11" t="s">
        <v>66</v>
      </c>
      <c r="I1300" s="11" t="s">
        <v>2079</v>
      </c>
      <c r="J1300" s="11" t="s">
        <v>559</v>
      </c>
      <c r="K1300" s="11" t="s">
        <v>7561</v>
      </c>
      <c r="L1300" s="11" t="s">
        <v>634</v>
      </c>
      <c r="M1300" s="11" t="s">
        <v>240</v>
      </c>
      <c r="N1300" s="13" t="s">
        <v>7979</v>
      </c>
      <c r="O1300" s="13" t="s">
        <v>7702</v>
      </c>
      <c r="P1300" s="14"/>
    </row>
    <row r="1301" spans="1:16" x14ac:dyDescent="0.3">
      <c r="A1301" s="280" t="s">
        <v>1241</v>
      </c>
      <c r="B1301" s="12" t="s">
        <v>3190</v>
      </c>
      <c r="C1301" s="11" t="s">
        <v>17</v>
      </c>
      <c r="D1301" s="11" t="s">
        <v>96</v>
      </c>
      <c r="E1301" s="11" t="s">
        <v>759</v>
      </c>
      <c r="F1301" s="11" t="s">
        <v>1799</v>
      </c>
      <c r="G1301" s="11" t="s">
        <v>6147</v>
      </c>
      <c r="H1301" s="11" t="s">
        <v>66</v>
      </c>
      <c r="I1301" s="11" t="s">
        <v>6148</v>
      </c>
      <c r="J1301" s="11" t="s">
        <v>559</v>
      </c>
      <c r="K1301" s="11" t="s">
        <v>587</v>
      </c>
      <c r="L1301" s="11" t="s">
        <v>634</v>
      </c>
      <c r="M1301" s="11" t="s">
        <v>240</v>
      </c>
      <c r="N1301" s="13" t="s">
        <v>7979</v>
      </c>
      <c r="O1301" s="11"/>
      <c r="P1301" s="286"/>
    </row>
    <row r="1302" spans="1:16" x14ac:dyDescent="0.3">
      <c r="A1302" s="280" t="s">
        <v>1241</v>
      </c>
      <c r="B1302" s="12" t="s">
        <v>3193</v>
      </c>
      <c r="C1302" s="11" t="s">
        <v>17</v>
      </c>
      <c r="D1302" s="11" t="s">
        <v>96</v>
      </c>
      <c r="E1302" s="11" t="s">
        <v>759</v>
      </c>
      <c r="F1302" s="11" t="s">
        <v>1799</v>
      </c>
      <c r="G1302" s="11" t="s">
        <v>6152</v>
      </c>
      <c r="H1302" s="11" t="s">
        <v>66</v>
      </c>
      <c r="I1302" s="11" t="s">
        <v>6153</v>
      </c>
      <c r="J1302" s="11" t="s">
        <v>559</v>
      </c>
      <c r="K1302" s="11" t="s">
        <v>587</v>
      </c>
      <c r="L1302" s="11" t="s">
        <v>634</v>
      </c>
      <c r="M1302" s="11" t="s">
        <v>240</v>
      </c>
      <c r="N1302" s="13" t="s">
        <v>7979</v>
      </c>
      <c r="O1302" s="11"/>
      <c r="P1302" s="286"/>
    </row>
    <row r="1303" spans="1:16" x14ac:dyDescent="0.3">
      <c r="A1303" s="280" t="s">
        <v>1241</v>
      </c>
      <c r="B1303" s="12" t="s">
        <v>3196</v>
      </c>
      <c r="C1303" s="11" t="s">
        <v>17</v>
      </c>
      <c r="D1303" s="11" t="s">
        <v>96</v>
      </c>
      <c r="E1303" s="11" t="s">
        <v>759</v>
      </c>
      <c r="F1303" s="11" t="s">
        <v>1799</v>
      </c>
      <c r="G1303" s="11" t="s">
        <v>6154</v>
      </c>
      <c r="H1303" s="11" t="s">
        <v>66</v>
      </c>
      <c r="I1303" s="11" t="s">
        <v>6155</v>
      </c>
      <c r="J1303" s="11" t="s">
        <v>559</v>
      </c>
      <c r="K1303" s="11" t="s">
        <v>587</v>
      </c>
      <c r="L1303" s="11" t="s">
        <v>634</v>
      </c>
      <c r="M1303" s="11" t="s">
        <v>240</v>
      </c>
      <c r="N1303" s="13" t="s">
        <v>7979</v>
      </c>
      <c r="O1303" s="11"/>
      <c r="P1303" s="286"/>
    </row>
    <row r="1304" spans="1:16" x14ac:dyDescent="0.3">
      <c r="A1304" s="280" t="s">
        <v>1241</v>
      </c>
      <c r="B1304" s="12" t="s">
        <v>3205</v>
      </c>
      <c r="C1304" s="11" t="s">
        <v>17</v>
      </c>
      <c r="D1304" s="11" t="s">
        <v>96</v>
      </c>
      <c r="E1304" s="11" t="s">
        <v>759</v>
      </c>
      <c r="F1304" s="11" t="s">
        <v>1799</v>
      </c>
      <c r="G1304" s="11" t="s">
        <v>6145</v>
      </c>
      <c r="H1304" s="11" t="s">
        <v>66</v>
      </c>
      <c r="I1304" s="11" t="s">
        <v>6146</v>
      </c>
      <c r="J1304" s="11" t="s">
        <v>559</v>
      </c>
      <c r="K1304" s="11" t="s">
        <v>587</v>
      </c>
      <c r="L1304" s="11" t="s">
        <v>634</v>
      </c>
      <c r="M1304" s="11" t="s">
        <v>240</v>
      </c>
      <c r="N1304" s="13" t="s">
        <v>7979</v>
      </c>
      <c r="O1304" s="11"/>
      <c r="P1304" s="286"/>
    </row>
    <row r="1305" spans="1:16" x14ac:dyDescent="0.3">
      <c r="A1305" s="280" t="s">
        <v>1241</v>
      </c>
      <c r="B1305" s="12" t="s">
        <v>3454</v>
      </c>
      <c r="C1305" s="11" t="s">
        <v>25</v>
      </c>
      <c r="D1305" s="11" t="s">
        <v>96</v>
      </c>
      <c r="E1305" s="11" t="s">
        <v>759</v>
      </c>
      <c r="F1305" s="11" t="s">
        <v>1829</v>
      </c>
      <c r="G1305" s="11" t="s">
        <v>6871</v>
      </c>
      <c r="H1305" s="11" t="s">
        <v>66</v>
      </c>
      <c r="I1305" s="11" t="s">
        <v>6872</v>
      </c>
      <c r="J1305" s="11" t="s">
        <v>559</v>
      </c>
      <c r="K1305" s="11" t="s">
        <v>587</v>
      </c>
      <c r="L1305" s="11" t="s">
        <v>634</v>
      </c>
      <c r="M1305" s="11" t="s">
        <v>240</v>
      </c>
      <c r="N1305" s="13" t="s">
        <v>7979</v>
      </c>
      <c r="O1305" s="11"/>
      <c r="P1305" s="286"/>
    </row>
    <row r="1306" spans="1:16" x14ac:dyDescent="0.3">
      <c r="A1306" s="280" t="s">
        <v>1241</v>
      </c>
      <c r="B1306" s="12" t="s">
        <v>3238</v>
      </c>
      <c r="C1306" s="11" t="s">
        <v>18</v>
      </c>
      <c r="D1306" s="11" t="s">
        <v>96</v>
      </c>
      <c r="E1306" s="11" t="s">
        <v>759</v>
      </c>
      <c r="F1306" s="11" t="s">
        <v>1829</v>
      </c>
      <c r="G1306" s="11" t="s">
        <v>6834</v>
      </c>
      <c r="H1306" s="11" t="s">
        <v>66</v>
      </c>
      <c r="I1306" s="11" t="s">
        <v>6835</v>
      </c>
      <c r="J1306" s="11" t="s">
        <v>559</v>
      </c>
      <c r="K1306" s="11" t="s">
        <v>587</v>
      </c>
      <c r="L1306" s="11" t="s">
        <v>634</v>
      </c>
      <c r="M1306" s="11" t="s">
        <v>240</v>
      </c>
      <c r="N1306" s="13" t="s">
        <v>7979</v>
      </c>
      <c r="O1306" s="11"/>
      <c r="P1306" s="286"/>
    </row>
    <row r="1307" spans="1:16" x14ac:dyDescent="0.3">
      <c r="A1307" s="280" t="s">
        <v>1241</v>
      </c>
      <c r="B1307" s="12" t="s">
        <v>3253</v>
      </c>
      <c r="C1307" s="11" t="s">
        <v>18</v>
      </c>
      <c r="D1307" s="11" t="s">
        <v>96</v>
      </c>
      <c r="E1307" s="11" t="s">
        <v>759</v>
      </c>
      <c r="F1307" s="11" t="s">
        <v>1829</v>
      </c>
      <c r="G1307" s="11" t="s">
        <v>6836</v>
      </c>
      <c r="H1307" s="11" t="s">
        <v>66</v>
      </c>
      <c r="I1307" s="11" t="s">
        <v>6837</v>
      </c>
      <c r="J1307" s="11" t="s">
        <v>559</v>
      </c>
      <c r="K1307" s="11" t="s">
        <v>587</v>
      </c>
      <c r="L1307" s="11" t="s">
        <v>634</v>
      </c>
      <c r="M1307" s="11" t="s">
        <v>240</v>
      </c>
      <c r="N1307" s="13" t="s">
        <v>7979</v>
      </c>
      <c r="O1307" s="11"/>
      <c r="P1307" s="286"/>
    </row>
    <row r="1308" spans="1:16" x14ac:dyDescent="0.3">
      <c r="A1308" s="280" t="s">
        <v>1241</v>
      </c>
      <c r="B1308" s="12" t="s">
        <v>3460</v>
      </c>
      <c r="C1308" s="11" t="s">
        <v>30</v>
      </c>
      <c r="D1308" s="11" t="s">
        <v>96</v>
      </c>
      <c r="E1308" s="11" t="s">
        <v>759</v>
      </c>
      <c r="F1308" s="11" t="s">
        <v>1829</v>
      </c>
      <c r="G1308" s="11" t="s">
        <v>6840</v>
      </c>
      <c r="H1308" s="11" t="s">
        <v>66</v>
      </c>
      <c r="I1308" s="11" t="s">
        <v>6841</v>
      </c>
      <c r="J1308" s="11" t="s">
        <v>559</v>
      </c>
      <c r="K1308" s="11" t="s">
        <v>587</v>
      </c>
      <c r="L1308" s="11" t="s">
        <v>634</v>
      </c>
      <c r="M1308" s="11" t="s">
        <v>240</v>
      </c>
      <c r="N1308" s="13" t="s">
        <v>7979</v>
      </c>
      <c r="O1308" s="11"/>
      <c r="P1308" s="286"/>
    </row>
    <row r="1309" spans="1:16" x14ac:dyDescent="0.3">
      <c r="A1309" s="280" t="s">
        <v>1241</v>
      </c>
      <c r="B1309" s="12" t="s">
        <v>3265</v>
      </c>
      <c r="C1309" s="11" t="s">
        <v>18</v>
      </c>
      <c r="D1309" s="11" t="s">
        <v>96</v>
      </c>
      <c r="E1309" s="11" t="s">
        <v>759</v>
      </c>
      <c r="F1309" s="11" t="s">
        <v>1829</v>
      </c>
      <c r="G1309" s="11" t="s">
        <v>6838</v>
      </c>
      <c r="H1309" s="11" t="s">
        <v>66</v>
      </c>
      <c r="I1309" s="11" t="s">
        <v>6839</v>
      </c>
      <c r="J1309" s="11" t="s">
        <v>559</v>
      </c>
      <c r="K1309" s="11" t="s">
        <v>587</v>
      </c>
      <c r="L1309" s="11" t="s">
        <v>634</v>
      </c>
      <c r="M1309" s="11" t="s">
        <v>240</v>
      </c>
      <c r="N1309" s="13" t="s">
        <v>7979</v>
      </c>
      <c r="O1309" s="11"/>
      <c r="P1309" s="286"/>
    </row>
    <row r="1310" spans="1:16" x14ac:dyDescent="0.3">
      <c r="A1310" s="280" t="s">
        <v>1241</v>
      </c>
      <c r="B1310" s="12" t="s">
        <v>3385</v>
      </c>
      <c r="C1310" s="11" t="s">
        <v>1881</v>
      </c>
      <c r="D1310" s="11" t="s">
        <v>96</v>
      </c>
      <c r="E1310" s="11" t="s">
        <v>759</v>
      </c>
      <c r="F1310" s="11" t="s">
        <v>1801</v>
      </c>
      <c r="G1310" s="11" t="s">
        <v>6185</v>
      </c>
      <c r="H1310" s="11" t="s">
        <v>66</v>
      </c>
      <c r="I1310" s="11" t="s">
        <v>6186</v>
      </c>
      <c r="J1310" s="11" t="s">
        <v>559</v>
      </c>
      <c r="K1310" s="11" t="s">
        <v>587</v>
      </c>
      <c r="L1310" s="11" t="s">
        <v>634</v>
      </c>
      <c r="M1310" s="11" t="s">
        <v>240</v>
      </c>
      <c r="N1310" s="13" t="s">
        <v>7979</v>
      </c>
      <c r="O1310" s="11"/>
      <c r="P1310" s="286"/>
    </row>
    <row r="1311" spans="1:16" x14ac:dyDescent="0.3">
      <c r="A1311" s="280" t="s">
        <v>1241</v>
      </c>
      <c r="B1311" s="12" t="s">
        <v>3271</v>
      </c>
      <c r="C1311" s="11" t="s">
        <v>17</v>
      </c>
      <c r="D1311" s="11" t="s">
        <v>96</v>
      </c>
      <c r="E1311" s="11" t="s">
        <v>759</v>
      </c>
      <c r="F1311" s="11" t="s">
        <v>1805</v>
      </c>
      <c r="G1311" s="11" t="s">
        <v>6280</v>
      </c>
      <c r="H1311" s="11" t="s">
        <v>66</v>
      </c>
      <c r="I1311" s="11" t="s">
        <v>6281</v>
      </c>
      <c r="J1311" s="11" t="s">
        <v>559</v>
      </c>
      <c r="K1311" s="11" t="s">
        <v>587</v>
      </c>
      <c r="L1311" s="11" t="s">
        <v>634</v>
      </c>
      <c r="M1311" s="11" t="s">
        <v>240</v>
      </c>
      <c r="N1311" s="13" t="s">
        <v>7979</v>
      </c>
      <c r="O1311" s="11"/>
      <c r="P1311" s="286"/>
    </row>
    <row r="1312" spans="1:16" x14ac:dyDescent="0.3">
      <c r="A1312" s="280" t="s">
        <v>1241</v>
      </c>
      <c r="B1312" s="12" t="s">
        <v>3400</v>
      </c>
      <c r="C1312" s="11" t="s">
        <v>17</v>
      </c>
      <c r="D1312" s="11" t="s">
        <v>96</v>
      </c>
      <c r="E1312" s="11" t="s">
        <v>759</v>
      </c>
      <c r="F1312" s="11" t="s">
        <v>1797</v>
      </c>
      <c r="G1312" s="11" t="s">
        <v>6131</v>
      </c>
      <c r="H1312" s="11" t="s">
        <v>66</v>
      </c>
      <c r="I1312" s="11" t="s">
        <v>6132</v>
      </c>
      <c r="J1312" s="11" t="s">
        <v>559</v>
      </c>
      <c r="K1312" s="11" t="s">
        <v>587</v>
      </c>
      <c r="L1312" s="11" t="s">
        <v>634</v>
      </c>
      <c r="M1312" s="11" t="s">
        <v>240</v>
      </c>
      <c r="N1312" s="13" t="s">
        <v>7979</v>
      </c>
      <c r="O1312" s="11"/>
      <c r="P1312" s="286"/>
    </row>
    <row r="1313" spans="1:16" x14ac:dyDescent="0.3">
      <c r="A1313" s="280" t="s">
        <v>1241</v>
      </c>
      <c r="B1313" s="12" t="s">
        <v>6129</v>
      </c>
      <c r="C1313" s="11" t="s">
        <v>17</v>
      </c>
      <c r="D1313" s="11" t="s">
        <v>96</v>
      </c>
      <c r="E1313" s="11" t="s">
        <v>759</v>
      </c>
      <c r="F1313" s="11" t="s">
        <v>1797</v>
      </c>
      <c r="G1313" s="11" t="s">
        <v>6128</v>
      </c>
      <c r="H1313" s="11" t="s">
        <v>66</v>
      </c>
      <c r="I1313" s="11" t="s">
        <v>6130</v>
      </c>
      <c r="J1313" s="11" t="s">
        <v>559</v>
      </c>
      <c r="K1313" s="11" t="s">
        <v>587</v>
      </c>
      <c r="L1313" s="11" t="s">
        <v>634</v>
      </c>
      <c r="M1313" s="11" t="s">
        <v>240</v>
      </c>
      <c r="N1313" s="13" t="s">
        <v>7979</v>
      </c>
      <c r="O1313" s="11"/>
      <c r="P1313" s="286"/>
    </row>
    <row r="1314" spans="1:16" x14ac:dyDescent="0.3">
      <c r="A1314" s="280" t="s">
        <v>1241</v>
      </c>
      <c r="B1314" s="12" t="s">
        <v>3274</v>
      </c>
      <c r="C1314" s="11" t="s">
        <v>1881</v>
      </c>
      <c r="D1314" s="11" t="s">
        <v>96</v>
      </c>
      <c r="E1314" s="11" t="s">
        <v>759</v>
      </c>
      <c r="F1314" s="11" t="s">
        <v>1801</v>
      </c>
      <c r="G1314" s="11" t="s">
        <v>6187</v>
      </c>
      <c r="H1314" s="11" t="s">
        <v>66</v>
      </c>
      <c r="I1314" s="11" t="s">
        <v>6188</v>
      </c>
      <c r="J1314" s="11" t="s">
        <v>559</v>
      </c>
      <c r="K1314" s="11" t="s">
        <v>587</v>
      </c>
      <c r="L1314" s="11" t="s">
        <v>634</v>
      </c>
      <c r="M1314" s="11" t="s">
        <v>240</v>
      </c>
      <c r="N1314" s="13" t="s">
        <v>7979</v>
      </c>
      <c r="O1314" s="11"/>
      <c r="P1314" s="286"/>
    </row>
    <row r="1315" spans="1:16" x14ac:dyDescent="0.3">
      <c r="A1315" s="280" t="s">
        <v>1241</v>
      </c>
      <c r="B1315" s="12" t="s">
        <v>3280</v>
      </c>
      <c r="C1315" s="11" t="s">
        <v>1881</v>
      </c>
      <c r="D1315" s="11" t="s">
        <v>96</v>
      </c>
      <c r="E1315" s="11" t="s">
        <v>759</v>
      </c>
      <c r="F1315" s="11" t="s">
        <v>1799</v>
      </c>
      <c r="G1315" s="11" t="s">
        <v>6170</v>
      </c>
      <c r="H1315" s="11" t="s">
        <v>66</v>
      </c>
      <c r="I1315" s="11" t="s">
        <v>6171</v>
      </c>
      <c r="J1315" s="11" t="s">
        <v>559</v>
      </c>
      <c r="K1315" s="11" t="s">
        <v>587</v>
      </c>
      <c r="L1315" s="11" t="s">
        <v>634</v>
      </c>
      <c r="M1315" s="11" t="s">
        <v>240</v>
      </c>
      <c r="N1315" s="13" t="s">
        <v>7979</v>
      </c>
      <c r="O1315" s="11"/>
      <c r="P1315" s="286"/>
    </row>
    <row r="1316" spans="1:16" x14ac:dyDescent="0.3">
      <c r="A1316" s="280" t="s">
        <v>1241</v>
      </c>
      <c r="B1316" s="12" t="s">
        <v>3283</v>
      </c>
      <c r="C1316" s="11" t="s">
        <v>17</v>
      </c>
      <c r="D1316" s="11" t="s">
        <v>96</v>
      </c>
      <c r="E1316" s="11" t="s">
        <v>759</v>
      </c>
      <c r="F1316" s="11" t="s">
        <v>1801</v>
      </c>
      <c r="G1316" s="11" t="s">
        <v>6183</v>
      </c>
      <c r="H1316" s="11" t="s">
        <v>66</v>
      </c>
      <c r="I1316" s="11" t="s">
        <v>6184</v>
      </c>
      <c r="J1316" s="11" t="s">
        <v>559</v>
      </c>
      <c r="K1316" s="11" t="s">
        <v>587</v>
      </c>
      <c r="L1316" s="11" t="s">
        <v>634</v>
      </c>
      <c r="M1316" s="11" t="s">
        <v>240</v>
      </c>
      <c r="N1316" s="13" t="s">
        <v>7979</v>
      </c>
      <c r="O1316" s="11"/>
      <c r="P1316" s="286"/>
    </row>
    <row r="1317" spans="1:16" x14ac:dyDescent="0.3">
      <c r="A1317" s="280" t="s">
        <v>1241</v>
      </c>
      <c r="B1317" s="12" t="s">
        <v>3289</v>
      </c>
      <c r="C1317" s="11" t="s">
        <v>17</v>
      </c>
      <c r="D1317" s="11" t="s">
        <v>96</v>
      </c>
      <c r="E1317" s="11" t="s">
        <v>759</v>
      </c>
      <c r="F1317" s="11" t="s">
        <v>1799</v>
      </c>
      <c r="G1317" s="11" t="s">
        <v>6164</v>
      </c>
      <c r="H1317" s="11" t="s">
        <v>66</v>
      </c>
      <c r="I1317" s="11" t="s">
        <v>6165</v>
      </c>
      <c r="J1317" s="11" t="s">
        <v>559</v>
      </c>
      <c r="K1317" s="11" t="s">
        <v>587</v>
      </c>
      <c r="L1317" s="11" t="s">
        <v>634</v>
      </c>
      <c r="M1317" s="11" t="s">
        <v>7660</v>
      </c>
      <c r="N1317" s="13" t="s">
        <v>7979</v>
      </c>
      <c r="O1317" s="11"/>
      <c r="P1317" s="286"/>
    </row>
    <row r="1318" spans="1:16" x14ac:dyDescent="0.3">
      <c r="A1318" s="280" t="s">
        <v>1241</v>
      </c>
      <c r="B1318" s="12" t="s">
        <v>3301</v>
      </c>
      <c r="C1318" s="11" t="s">
        <v>17</v>
      </c>
      <c r="D1318" s="11" t="s">
        <v>96</v>
      </c>
      <c r="E1318" s="11" t="s">
        <v>759</v>
      </c>
      <c r="F1318" s="11" t="s">
        <v>1819</v>
      </c>
      <c r="G1318" s="11" t="s">
        <v>6598</v>
      </c>
      <c r="H1318" s="11" t="s">
        <v>66</v>
      </c>
      <c r="I1318" s="11" t="s">
        <v>6599</v>
      </c>
      <c r="J1318" s="11" t="s">
        <v>559</v>
      </c>
      <c r="K1318" s="11" t="s">
        <v>587</v>
      </c>
      <c r="L1318" s="11" t="s">
        <v>634</v>
      </c>
      <c r="M1318" s="11" t="s">
        <v>240</v>
      </c>
      <c r="N1318" s="13" t="s">
        <v>7979</v>
      </c>
      <c r="O1318" s="11"/>
      <c r="P1318" s="286"/>
    </row>
    <row r="1319" spans="1:16" x14ac:dyDescent="0.3">
      <c r="A1319" s="280" t="s">
        <v>1241</v>
      </c>
      <c r="B1319" s="12" t="s">
        <v>3316</v>
      </c>
      <c r="C1319" s="11" t="s">
        <v>1881</v>
      </c>
      <c r="D1319" s="11" t="s">
        <v>96</v>
      </c>
      <c r="E1319" s="11" t="s">
        <v>759</v>
      </c>
      <c r="F1319" s="11" t="s">
        <v>1799</v>
      </c>
      <c r="G1319" s="11" t="s">
        <v>6139</v>
      </c>
      <c r="H1319" s="11" t="s">
        <v>66</v>
      </c>
      <c r="I1319" s="11" t="s">
        <v>6140</v>
      </c>
      <c r="J1319" s="11" t="s">
        <v>559</v>
      </c>
      <c r="K1319" s="11" t="s">
        <v>587</v>
      </c>
      <c r="L1319" s="11" t="s">
        <v>634</v>
      </c>
      <c r="M1319" s="11" t="s">
        <v>240</v>
      </c>
      <c r="N1319" s="13" t="s">
        <v>7979</v>
      </c>
      <c r="O1319" s="11"/>
      <c r="P1319" s="286"/>
    </row>
    <row r="1320" spans="1:16" x14ac:dyDescent="0.3">
      <c r="A1320" s="280" t="s">
        <v>1241</v>
      </c>
      <c r="B1320" s="12" t="s">
        <v>3319</v>
      </c>
      <c r="C1320" s="11" t="s">
        <v>17</v>
      </c>
      <c r="D1320" s="11" t="s">
        <v>96</v>
      </c>
      <c r="E1320" s="11" t="s">
        <v>759</v>
      </c>
      <c r="F1320" s="11" t="s">
        <v>1799</v>
      </c>
      <c r="G1320" s="11" t="s">
        <v>6141</v>
      </c>
      <c r="H1320" s="11" t="s">
        <v>66</v>
      </c>
      <c r="I1320" s="11" t="s">
        <v>6142</v>
      </c>
      <c r="J1320" s="11" t="s">
        <v>559</v>
      </c>
      <c r="K1320" s="11" t="s">
        <v>587</v>
      </c>
      <c r="L1320" s="11" t="s">
        <v>634</v>
      </c>
      <c r="M1320" s="11" t="s">
        <v>240</v>
      </c>
      <c r="N1320" s="13" t="s">
        <v>7979</v>
      </c>
      <c r="O1320" s="11"/>
      <c r="P1320" s="286"/>
    </row>
    <row r="1321" spans="1:16" x14ac:dyDescent="0.3">
      <c r="A1321" s="280" t="s">
        <v>1241</v>
      </c>
      <c r="B1321" s="12" t="s">
        <v>3325</v>
      </c>
      <c r="C1321" s="11" t="s">
        <v>17</v>
      </c>
      <c r="D1321" s="11" t="s">
        <v>96</v>
      </c>
      <c r="E1321" s="11" t="s">
        <v>759</v>
      </c>
      <c r="F1321" s="11" t="s">
        <v>1803</v>
      </c>
      <c r="G1321" s="11" t="s">
        <v>6247</v>
      </c>
      <c r="H1321" s="11" t="s">
        <v>66</v>
      </c>
      <c r="I1321" s="11" t="s">
        <v>6248</v>
      </c>
      <c r="J1321" s="11" t="s">
        <v>559</v>
      </c>
      <c r="K1321" s="11" t="s">
        <v>587</v>
      </c>
      <c r="L1321" s="11" t="s">
        <v>634</v>
      </c>
      <c r="M1321" s="11" t="s">
        <v>240</v>
      </c>
      <c r="N1321" s="13" t="s">
        <v>7979</v>
      </c>
      <c r="O1321" s="11"/>
      <c r="P1321" s="286"/>
    </row>
    <row r="1322" spans="1:16" x14ac:dyDescent="0.3">
      <c r="A1322" s="280" t="s">
        <v>1241</v>
      </c>
      <c r="B1322" s="12" t="s">
        <v>3415</v>
      </c>
      <c r="C1322" s="11" t="s">
        <v>17</v>
      </c>
      <c r="D1322" s="11" t="s">
        <v>96</v>
      </c>
      <c r="E1322" s="11" t="s">
        <v>759</v>
      </c>
      <c r="F1322" s="11" t="s">
        <v>1801</v>
      </c>
      <c r="G1322" s="11" t="s">
        <v>6209</v>
      </c>
      <c r="H1322" s="11" t="s">
        <v>66</v>
      </c>
      <c r="I1322" s="11" t="s">
        <v>6210</v>
      </c>
      <c r="J1322" s="11" t="s">
        <v>559</v>
      </c>
      <c r="K1322" s="11" t="s">
        <v>587</v>
      </c>
      <c r="L1322" s="11" t="s">
        <v>634</v>
      </c>
      <c r="M1322" s="11" t="s">
        <v>240</v>
      </c>
      <c r="N1322" s="13" t="s">
        <v>7979</v>
      </c>
      <c r="O1322" s="11"/>
      <c r="P1322" s="286"/>
    </row>
    <row r="1323" spans="1:16" x14ac:dyDescent="0.3">
      <c r="A1323" s="280" t="s">
        <v>1241</v>
      </c>
      <c r="B1323" s="12" t="s">
        <v>3418</v>
      </c>
      <c r="C1323" s="11" t="s">
        <v>18</v>
      </c>
      <c r="D1323" s="11" t="s">
        <v>96</v>
      </c>
      <c r="E1323" s="11" t="s">
        <v>759</v>
      </c>
      <c r="F1323" s="11" t="s">
        <v>1807</v>
      </c>
      <c r="G1323" s="11" t="s">
        <v>6333</v>
      </c>
      <c r="H1323" s="11" t="s">
        <v>66</v>
      </c>
      <c r="I1323" s="11" t="s">
        <v>6334</v>
      </c>
      <c r="J1323" s="11" t="s">
        <v>559</v>
      </c>
      <c r="K1323" s="11" t="s">
        <v>587</v>
      </c>
      <c r="L1323" s="11" t="s">
        <v>634</v>
      </c>
      <c r="M1323" s="11" t="s">
        <v>7627</v>
      </c>
      <c r="N1323" s="13" t="s">
        <v>7979</v>
      </c>
      <c r="O1323" s="11"/>
      <c r="P1323" s="286"/>
    </row>
    <row r="1324" spans="1:16" x14ac:dyDescent="0.3">
      <c r="A1324" s="280" t="s">
        <v>1241</v>
      </c>
      <c r="B1324" s="12" t="s">
        <v>3481</v>
      </c>
      <c r="C1324" s="11" t="s">
        <v>17</v>
      </c>
      <c r="D1324" s="11" t="s">
        <v>96</v>
      </c>
      <c r="E1324" s="11" t="s">
        <v>1700</v>
      </c>
      <c r="F1324" s="11" t="s">
        <v>1803</v>
      </c>
      <c r="G1324" s="11" t="s">
        <v>6257</v>
      </c>
      <c r="H1324" s="11" t="s">
        <v>66</v>
      </c>
      <c r="I1324" s="11" t="s">
        <v>6258</v>
      </c>
      <c r="J1324" s="11" t="s">
        <v>559</v>
      </c>
      <c r="K1324" s="11" t="s">
        <v>587</v>
      </c>
      <c r="L1324" s="11" t="s">
        <v>634</v>
      </c>
      <c r="M1324" s="11" t="s">
        <v>240</v>
      </c>
      <c r="N1324" s="13" t="s">
        <v>7979</v>
      </c>
      <c r="O1324" s="11"/>
      <c r="P1324" s="286"/>
    </row>
    <row r="1325" spans="1:16" x14ac:dyDescent="0.3">
      <c r="A1325" s="280" t="s">
        <v>1241</v>
      </c>
      <c r="B1325" s="16" t="s">
        <v>3421</v>
      </c>
      <c r="C1325" s="11" t="s">
        <v>17</v>
      </c>
      <c r="D1325" s="11" t="s">
        <v>96</v>
      </c>
      <c r="E1325" s="11" t="s">
        <v>759</v>
      </c>
      <c r="F1325" s="11" t="s">
        <v>1805</v>
      </c>
      <c r="G1325" s="11" t="s">
        <v>6318</v>
      </c>
      <c r="H1325" s="11" t="s">
        <v>66</v>
      </c>
      <c r="I1325" s="11" t="s">
        <v>6319</v>
      </c>
      <c r="J1325" s="11" t="s">
        <v>559</v>
      </c>
      <c r="K1325" s="11" t="s">
        <v>587</v>
      </c>
      <c r="L1325" s="11" t="s">
        <v>634</v>
      </c>
      <c r="M1325" s="11" t="s">
        <v>240</v>
      </c>
      <c r="N1325" s="13" t="s">
        <v>7979</v>
      </c>
      <c r="O1325" s="13" t="s">
        <v>7698</v>
      </c>
      <c r="P1325" s="14"/>
    </row>
    <row r="1326" spans="1:16" x14ac:dyDescent="0.3">
      <c r="A1326" s="280" t="s">
        <v>1241</v>
      </c>
      <c r="B1326" s="16" t="s">
        <v>3337</v>
      </c>
      <c r="C1326" s="11" t="s">
        <v>17</v>
      </c>
      <c r="D1326" s="11" t="s">
        <v>96</v>
      </c>
      <c r="E1326" s="11" t="s">
        <v>759</v>
      </c>
      <c r="F1326" s="11" t="s">
        <v>1805</v>
      </c>
      <c r="G1326" s="11" t="s">
        <v>6316</v>
      </c>
      <c r="H1326" s="11" t="s">
        <v>66</v>
      </c>
      <c r="I1326" s="11" t="s">
        <v>6317</v>
      </c>
      <c r="J1326" s="11" t="s">
        <v>559</v>
      </c>
      <c r="K1326" s="11" t="s">
        <v>587</v>
      </c>
      <c r="L1326" s="11" t="s">
        <v>634</v>
      </c>
      <c r="M1326" s="11" t="s">
        <v>240</v>
      </c>
      <c r="N1326" s="13" t="s">
        <v>7979</v>
      </c>
      <c r="O1326" s="13" t="s">
        <v>7698</v>
      </c>
      <c r="P1326" s="14"/>
    </row>
    <row r="1327" spans="1:16" x14ac:dyDescent="0.3">
      <c r="A1327" s="280" t="s">
        <v>1241</v>
      </c>
      <c r="B1327" s="16" t="s">
        <v>3490</v>
      </c>
      <c r="C1327" s="11" t="s">
        <v>18</v>
      </c>
      <c r="D1327" s="11" t="s">
        <v>96</v>
      </c>
      <c r="E1327" s="11" t="s">
        <v>759</v>
      </c>
      <c r="F1327" s="11" t="s">
        <v>1817</v>
      </c>
      <c r="G1327" s="11" t="s">
        <v>6558</v>
      </c>
      <c r="H1327" s="11" t="s">
        <v>66</v>
      </c>
      <c r="I1327" s="11" t="s">
        <v>6559</v>
      </c>
      <c r="J1327" s="11" t="s">
        <v>559</v>
      </c>
      <c r="K1327" s="11" t="s">
        <v>587</v>
      </c>
      <c r="L1327" s="11" t="s">
        <v>634</v>
      </c>
      <c r="M1327" s="11" t="s">
        <v>240</v>
      </c>
      <c r="N1327" s="13" t="s">
        <v>7979</v>
      </c>
      <c r="O1327" s="13" t="s">
        <v>7698</v>
      </c>
      <c r="P1327" s="14"/>
    </row>
    <row r="1328" spans="1:16" x14ac:dyDescent="0.3">
      <c r="A1328" s="280" t="s">
        <v>1241</v>
      </c>
      <c r="B1328" s="12" t="s">
        <v>3484</v>
      </c>
      <c r="C1328" s="11" t="s">
        <v>18</v>
      </c>
      <c r="D1328" s="11" t="s">
        <v>96</v>
      </c>
      <c r="E1328" s="11" t="s">
        <v>759</v>
      </c>
      <c r="F1328" s="11" t="s">
        <v>1827</v>
      </c>
      <c r="G1328" s="11" t="s">
        <v>6822</v>
      </c>
      <c r="H1328" s="11" t="s">
        <v>66</v>
      </c>
      <c r="I1328" s="11" t="s">
        <v>6823</v>
      </c>
      <c r="J1328" s="11" t="s">
        <v>559</v>
      </c>
      <c r="K1328" s="11" t="s">
        <v>587</v>
      </c>
      <c r="L1328" s="11" t="s">
        <v>634</v>
      </c>
      <c r="M1328" s="11" t="s">
        <v>240</v>
      </c>
      <c r="N1328" s="13" t="s">
        <v>7979</v>
      </c>
      <c r="O1328" s="11"/>
      <c r="P1328" s="286"/>
    </row>
    <row r="1329" spans="1:16" x14ac:dyDescent="0.3">
      <c r="A1329" s="280" t="s">
        <v>1241</v>
      </c>
      <c r="B1329" s="12" t="s">
        <v>3496</v>
      </c>
      <c r="C1329" s="11" t="s">
        <v>17</v>
      </c>
      <c r="D1329" s="11" t="s">
        <v>96</v>
      </c>
      <c r="E1329" s="11" t="s">
        <v>759</v>
      </c>
      <c r="F1329" s="11" t="s">
        <v>1811</v>
      </c>
      <c r="G1329" s="11" t="s">
        <v>6415</v>
      </c>
      <c r="H1329" s="11" t="s">
        <v>66</v>
      </c>
      <c r="I1329" s="11" t="s">
        <v>6416</v>
      </c>
      <c r="J1329" s="11" t="s">
        <v>559</v>
      </c>
      <c r="K1329" s="11" t="s">
        <v>587</v>
      </c>
      <c r="L1329" s="11" t="s">
        <v>634</v>
      </c>
      <c r="M1329" s="11" t="s">
        <v>240</v>
      </c>
      <c r="N1329" s="13" t="s">
        <v>7979</v>
      </c>
      <c r="O1329" s="11"/>
      <c r="P1329" s="286"/>
    </row>
    <row r="1330" spans="1:16" x14ac:dyDescent="0.3">
      <c r="A1330" s="280" t="s">
        <v>1241</v>
      </c>
      <c r="B1330" s="12" t="s">
        <v>3487</v>
      </c>
      <c r="C1330" s="11" t="s">
        <v>25</v>
      </c>
      <c r="D1330" s="11" t="s">
        <v>96</v>
      </c>
      <c r="E1330" s="11" t="s">
        <v>759</v>
      </c>
      <c r="F1330" s="11" t="s">
        <v>1833</v>
      </c>
      <c r="G1330" s="11" t="s">
        <v>6939</v>
      </c>
      <c r="H1330" s="11" t="s">
        <v>66</v>
      </c>
      <c r="I1330" s="11" t="s">
        <v>6940</v>
      </c>
      <c r="J1330" s="11" t="s">
        <v>559</v>
      </c>
      <c r="K1330" s="11" t="s">
        <v>587</v>
      </c>
      <c r="L1330" s="11" t="s">
        <v>634</v>
      </c>
      <c r="M1330" s="11" t="s">
        <v>240</v>
      </c>
      <c r="N1330" s="13" t="s">
        <v>7979</v>
      </c>
      <c r="O1330" s="11"/>
      <c r="P1330" s="286"/>
    </row>
    <row r="1331" spans="1:16" x14ac:dyDescent="0.3">
      <c r="A1331" s="280" t="s">
        <v>1241</v>
      </c>
      <c r="B1331" s="12" t="s">
        <v>3352</v>
      </c>
      <c r="C1331" s="11" t="s">
        <v>17</v>
      </c>
      <c r="D1331" s="11" t="s">
        <v>96</v>
      </c>
      <c r="E1331" s="11" t="s">
        <v>759</v>
      </c>
      <c r="F1331" s="11" t="s">
        <v>1807</v>
      </c>
      <c r="G1331" s="11" t="s">
        <v>6331</v>
      </c>
      <c r="H1331" s="11" t="s">
        <v>66</v>
      </c>
      <c r="I1331" s="11" t="s">
        <v>6332</v>
      </c>
      <c r="J1331" s="11" t="s">
        <v>559</v>
      </c>
      <c r="K1331" s="11" t="s">
        <v>587</v>
      </c>
      <c r="L1331" s="11" t="s">
        <v>634</v>
      </c>
      <c r="M1331" s="11" t="s">
        <v>240</v>
      </c>
      <c r="N1331" s="13" t="s">
        <v>7979</v>
      </c>
      <c r="O1331" s="11"/>
      <c r="P1331" s="286"/>
    </row>
    <row r="1332" spans="1:16" x14ac:dyDescent="0.3">
      <c r="A1332" s="280" t="s">
        <v>1241</v>
      </c>
      <c r="B1332" s="12" t="s">
        <v>6329</v>
      </c>
      <c r="C1332" s="11" t="s">
        <v>1881</v>
      </c>
      <c r="D1332" s="11" t="s">
        <v>96</v>
      </c>
      <c r="E1332" s="11" t="s">
        <v>759</v>
      </c>
      <c r="F1332" s="11" t="s">
        <v>1807</v>
      </c>
      <c r="G1332" s="11" t="s">
        <v>6328</v>
      </c>
      <c r="H1332" s="11" t="s">
        <v>66</v>
      </c>
      <c r="I1332" s="11" t="s">
        <v>6330</v>
      </c>
      <c r="J1332" s="11" t="s">
        <v>559</v>
      </c>
      <c r="K1332" s="11" t="s">
        <v>587</v>
      </c>
      <c r="L1332" s="11" t="s">
        <v>634</v>
      </c>
      <c r="M1332" s="11" t="s">
        <v>240</v>
      </c>
      <c r="N1332" s="13" t="s">
        <v>7979</v>
      </c>
      <c r="O1332" s="11"/>
      <c r="P1332" s="286"/>
    </row>
    <row r="1333" spans="1:16" x14ac:dyDescent="0.3">
      <c r="A1333" s="280" t="s">
        <v>1241</v>
      </c>
      <c r="B1333" s="12" t="s">
        <v>6157</v>
      </c>
      <c r="C1333" s="11" t="s">
        <v>17</v>
      </c>
      <c r="D1333" s="11" t="s">
        <v>96</v>
      </c>
      <c r="E1333" s="11" t="s">
        <v>759</v>
      </c>
      <c r="F1333" s="11" t="s">
        <v>1809</v>
      </c>
      <c r="G1333" s="11" t="s">
        <v>6411</v>
      </c>
      <c r="H1333" s="11" t="s">
        <v>66</v>
      </c>
      <c r="I1333" s="11" t="s">
        <v>6412</v>
      </c>
      <c r="J1333" s="11" t="s">
        <v>559</v>
      </c>
      <c r="K1333" s="11" t="s">
        <v>587</v>
      </c>
      <c r="L1333" s="11" t="s">
        <v>634</v>
      </c>
      <c r="M1333" s="11" t="s">
        <v>240</v>
      </c>
      <c r="N1333" s="13" t="s">
        <v>7979</v>
      </c>
      <c r="O1333" s="11"/>
      <c r="P1333" s="286"/>
    </row>
    <row r="1334" spans="1:16" x14ac:dyDescent="0.3">
      <c r="A1334" s="280" t="s">
        <v>1241</v>
      </c>
      <c r="B1334" s="12" t="s">
        <v>6781</v>
      </c>
      <c r="C1334" s="11" t="s">
        <v>25</v>
      </c>
      <c r="D1334" s="11" t="s">
        <v>96</v>
      </c>
      <c r="E1334" s="11" t="s">
        <v>759</v>
      </c>
      <c r="F1334" s="11" t="s">
        <v>1825</v>
      </c>
      <c r="G1334" s="11" t="s">
        <v>6780</v>
      </c>
      <c r="H1334" s="11" t="s">
        <v>66</v>
      </c>
      <c r="I1334" s="11" t="s">
        <v>6782</v>
      </c>
      <c r="J1334" s="11" t="s">
        <v>559</v>
      </c>
      <c r="K1334" s="11" t="s">
        <v>587</v>
      </c>
      <c r="L1334" s="11" t="s">
        <v>634</v>
      </c>
      <c r="M1334" s="11" t="s">
        <v>240</v>
      </c>
      <c r="N1334" s="13" t="s">
        <v>7979</v>
      </c>
      <c r="O1334" s="11"/>
      <c r="P1334" s="286"/>
    </row>
    <row r="1335" spans="1:16" x14ac:dyDescent="0.3">
      <c r="A1335" s="280" t="s">
        <v>1241</v>
      </c>
      <c r="B1335" s="12" t="s">
        <v>6297</v>
      </c>
      <c r="C1335" s="11" t="s">
        <v>1881</v>
      </c>
      <c r="D1335" s="11" t="s">
        <v>96</v>
      </c>
      <c r="E1335" s="11" t="s">
        <v>759</v>
      </c>
      <c r="F1335" s="11" t="s">
        <v>1805</v>
      </c>
      <c r="G1335" s="11" t="s">
        <v>6296</v>
      </c>
      <c r="H1335" s="11" t="s">
        <v>66</v>
      </c>
      <c r="I1335" s="11" t="s">
        <v>6298</v>
      </c>
      <c r="J1335" s="11" t="s">
        <v>559</v>
      </c>
      <c r="K1335" s="11" t="s">
        <v>587</v>
      </c>
      <c r="L1335" s="11" t="s">
        <v>634</v>
      </c>
      <c r="M1335" s="11" t="s">
        <v>240</v>
      </c>
      <c r="N1335" s="13" t="s">
        <v>7979</v>
      </c>
      <c r="O1335" s="11"/>
      <c r="P1335" s="286"/>
    </row>
    <row r="1336" spans="1:16" x14ac:dyDescent="0.3">
      <c r="A1336" s="280" t="s">
        <v>1241</v>
      </c>
      <c r="B1336" s="12" t="s">
        <v>6294</v>
      </c>
      <c r="C1336" s="11" t="s">
        <v>1881</v>
      </c>
      <c r="D1336" s="11" t="s">
        <v>96</v>
      </c>
      <c r="E1336" s="11" t="s">
        <v>759</v>
      </c>
      <c r="F1336" s="11" t="s">
        <v>1805</v>
      </c>
      <c r="G1336" s="11" t="s">
        <v>6293</v>
      </c>
      <c r="H1336" s="11" t="s">
        <v>66</v>
      </c>
      <c r="I1336" s="11" t="s">
        <v>6295</v>
      </c>
      <c r="J1336" s="11" t="s">
        <v>559</v>
      </c>
      <c r="K1336" s="11" t="s">
        <v>587</v>
      </c>
      <c r="L1336" s="11" t="s">
        <v>634</v>
      </c>
      <c r="M1336" s="11" t="s">
        <v>240</v>
      </c>
      <c r="N1336" s="13" t="s">
        <v>7979</v>
      </c>
      <c r="O1336" s="11"/>
      <c r="P1336" s="286"/>
    </row>
    <row r="1337" spans="1:16" x14ac:dyDescent="0.3">
      <c r="A1337" s="280" t="s">
        <v>1241</v>
      </c>
      <c r="B1337" s="12" t="s">
        <v>6843</v>
      </c>
      <c r="C1337" s="11" t="s">
        <v>18</v>
      </c>
      <c r="D1337" s="11" t="s">
        <v>96</v>
      </c>
      <c r="E1337" s="11" t="s">
        <v>759</v>
      </c>
      <c r="F1337" s="11" t="s">
        <v>1829</v>
      </c>
      <c r="G1337" s="11" t="s">
        <v>6842</v>
      </c>
      <c r="H1337" s="11" t="s">
        <v>66</v>
      </c>
      <c r="I1337" s="11" t="s">
        <v>6844</v>
      </c>
      <c r="J1337" s="11" t="s">
        <v>559</v>
      </c>
      <c r="K1337" s="11" t="s">
        <v>587</v>
      </c>
      <c r="L1337" s="11" t="s">
        <v>634</v>
      </c>
      <c r="M1337" s="11" t="s">
        <v>240</v>
      </c>
      <c r="N1337" s="13" t="s">
        <v>7979</v>
      </c>
      <c r="O1337" s="11"/>
      <c r="P1337" s="286"/>
    </row>
    <row r="1338" spans="1:16" x14ac:dyDescent="0.3">
      <c r="A1338" s="280" t="s">
        <v>1241</v>
      </c>
      <c r="B1338" s="12" t="s">
        <v>6677</v>
      </c>
      <c r="C1338" s="11" t="s">
        <v>17</v>
      </c>
      <c r="D1338" s="11" t="s">
        <v>96</v>
      </c>
      <c r="E1338" s="11" t="s">
        <v>759</v>
      </c>
      <c r="F1338" s="11" t="s">
        <v>1821</v>
      </c>
      <c r="G1338" s="11" t="s">
        <v>6676</v>
      </c>
      <c r="H1338" s="11" t="s">
        <v>66</v>
      </c>
      <c r="I1338" s="11" t="s">
        <v>6678</v>
      </c>
      <c r="J1338" s="11" t="s">
        <v>559</v>
      </c>
      <c r="K1338" s="11" t="s">
        <v>587</v>
      </c>
      <c r="L1338" s="11" t="s">
        <v>634</v>
      </c>
      <c r="M1338" s="11" t="s">
        <v>240</v>
      </c>
      <c r="N1338" s="13" t="s">
        <v>7979</v>
      </c>
      <c r="O1338" s="11"/>
      <c r="P1338" s="286"/>
    </row>
    <row r="1339" spans="1:16" x14ac:dyDescent="0.3">
      <c r="A1339" s="280" t="s">
        <v>1241</v>
      </c>
      <c r="B1339" s="12" t="s">
        <v>6303</v>
      </c>
      <c r="C1339" s="11" t="s">
        <v>1881</v>
      </c>
      <c r="D1339" s="11" t="s">
        <v>96</v>
      </c>
      <c r="E1339" s="11" t="s">
        <v>759</v>
      </c>
      <c r="F1339" s="11" t="s">
        <v>1805</v>
      </c>
      <c r="G1339" s="11" t="s">
        <v>6302</v>
      </c>
      <c r="H1339" s="11" t="s">
        <v>66</v>
      </c>
      <c r="I1339" s="11" t="s">
        <v>6304</v>
      </c>
      <c r="J1339" s="11" t="s">
        <v>559</v>
      </c>
      <c r="K1339" s="11" t="s">
        <v>587</v>
      </c>
      <c r="L1339" s="11" t="s">
        <v>634</v>
      </c>
      <c r="M1339" s="11" t="s">
        <v>240</v>
      </c>
      <c r="N1339" s="13" t="s">
        <v>7979</v>
      </c>
      <c r="O1339" s="11"/>
      <c r="P1339" s="286"/>
    </row>
    <row r="1340" spans="1:16" x14ac:dyDescent="0.3">
      <c r="A1340" s="280" t="s">
        <v>1241</v>
      </c>
      <c r="B1340" s="12" t="s">
        <v>6886</v>
      </c>
      <c r="C1340" s="11" t="s">
        <v>18</v>
      </c>
      <c r="D1340" s="11" t="s">
        <v>96</v>
      </c>
      <c r="E1340" s="11" t="s">
        <v>759</v>
      </c>
      <c r="F1340" s="11" t="s">
        <v>1831</v>
      </c>
      <c r="G1340" s="11" t="s">
        <v>6885</v>
      </c>
      <c r="H1340" s="11" t="s">
        <v>66</v>
      </c>
      <c r="I1340" s="11" t="s">
        <v>6887</v>
      </c>
      <c r="J1340" s="11" t="s">
        <v>559</v>
      </c>
      <c r="K1340" s="11" t="s">
        <v>587</v>
      </c>
      <c r="L1340" s="11" t="s">
        <v>634</v>
      </c>
      <c r="M1340" s="11" t="s">
        <v>240</v>
      </c>
      <c r="N1340" s="13" t="s">
        <v>7979</v>
      </c>
      <c r="O1340" s="11"/>
      <c r="P1340" s="286"/>
    </row>
    <row r="1341" spans="1:16" x14ac:dyDescent="0.3">
      <c r="A1341" s="280" t="s">
        <v>1241</v>
      </c>
      <c r="B1341" s="12" t="s">
        <v>6889</v>
      </c>
      <c r="C1341" s="11" t="s">
        <v>17</v>
      </c>
      <c r="D1341" s="11" t="s">
        <v>96</v>
      </c>
      <c r="E1341" s="11" t="s">
        <v>759</v>
      </c>
      <c r="F1341" s="11" t="s">
        <v>1831</v>
      </c>
      <c r="G1341" s="11" t="s">
        <v>6888</v>
      </c>
      <c r="H1341" s="11" t="s">
        <v>66</v>
      </c>
      <c r="I1341" s="11" t="s">
        <v>6890</v>
      </c>
      <c r="J1341" s="11" t="s">
        <v>559</v>
      </c>
      <c r="K1341" s="11" t="s">
        <v>587</v>
      </c>
      <c r="L1341" s="11" t="s">
        <v>634</v>
      </c>
      <c r="M1341" s="11" t="s">
        <v>240</v>
      </c>
      <c r="N1341" s="13" t="s">
        <v>7979</v>
      </c>
      <c r="O1341" s="11"/>
      <c r="P1341" s="286"/>
    </row>
    <row r="1342" spans="1:16" x14ac:dyDescent="0.3">
      <c r="A1342" s="280" t="s">
        <v>1241</v>
      </c>
      <c r="B1342" s="12" t="s">
        <v>6495</v>
      </c>
      <c r="C1342" s="11" t="s">
        <v>30</v>
      </c>
      <c r="D1342" s="11" t="s">
        <v>96</v>
      </c>
      <c r="E1342" s="11" t="s">
        <v>759</v>
      </c>
      <c r="F1342" s="11" t="s">
        <v>1833</v>
      </c>
      <c r="G1342" s="11" t="s">
        <v>6937</v>
      </c>
      <c r="H1342" s="11" t="s">
        <v>66</v>
      </c>
      <c r="I1342" s="11" t="s">
        <v>6938</v>
      </c>
      <c r="J1342" s="11" t="s">
        <v>559</v>
      </c>
      <c r="K1342" s="11" t="s">
        <v>587</v>
      </c>
      <c r="L1342" s="11" t="s">
        <v>634</v>
      </c>
      <c r="M1342" s="11" t="s">
        <v>240</v>
      </c>
      <c r="N1342" s="13" t="s">
        <v>7979</v>
      </c>
      <c r="O1342" s="11"/>
      <c r="P1342" s="286"/>
    </row>
    <row r="1343" spans="1:16" x14ac:dyDescent="0.3">
      <c r="A1343" s="280" t="s">
        <v>1241</v>
      </c>
      <c r="B1343" s="12" t="s">
        <v>6734</v>
      </c>
      <c r="C1343" s="11" t="s">
        <v>17</v>
      </c>
      <c r="D1343" s="11" t="s">
        <v>96</v>
      </c>
      <c r="E1343" s="11" t="s">
        <v>759</v>
      </c>
      <c r="F1343" s="11" t="s">
        <v>1823</v>
      </c>
      <c r="G1343" s="11" t="s">
        <v>6733</v>
      </c>
      <c r="H1343" s="11" t="s">
        <v>66</v>
      </c>
      <c r="I1343" s="11" t="s">
        <v>6735</v>
      </c>
      <c r="J1343" s="11" t="s">
        <v>559</v>
      </c>
      <c r="K1343" s="11" t="s">
        <v>587</v>
      </c>
      <c r="L1343" s="11" t="s">
        <v>634</v>
      </c>
      <c r="M1343" s="11" t="s">
        <v>240</v>
      </c>
      <c r="N1343" s="13" t="s">
        <v>7979</v>
      </c>
      <c r="O1343" s="11"/>
      <c r="P1343" s="286"/>
    </row>
    <row r="1344" spans="1:16" x14ac:dyDescent="0.3">
      <c r="A1344" s="280" t="s">
        <v>1241</v>
      </c>
      <c r="B1344" s="12" t="s">
        <v>6268</v>
      </c>
      <c r="C1344" s="11" t="s">
        <v>17</v>
      </c>
      <c r="D1344" s="11" t="s">
        <v>96</v>
      </c>
      <c r="E1344" s="11" t="s">
        <v>759</v>
      </c>
      <c r="F1344" s="11" t="s">
        <v>1803</v>
      </c>
      <c r="G1344" s="11" t="s">
        <v>6267</v>
      </c>
      <c r="H1344" s="11" t="s">
        <v>66</v>
      </c>
      <c r="I1344" s="11" t="s">
        <v>6269</v>
      </c>
      <c r="J1344" s="11" t="s">
        <v>559</v>
      </c>
      <c r="K1344" s="11" t="s">
        <v>587</v>
      </c>
      <c r="L1344" s="11" t="s">
        <v>634</v>
      </c>
      <c r="M1344" s="11" t="s">
        <v>240</v>
      </c>
      <c r="N1344" s="13" t="s">
        <v>7979</v>
      </c>
      <c r="O1344" s="11"/>
      <c r="P1344" s="286"/>
    </row>
    <row r="1345" spans="1:16" x14ac:dyDescent="0.3">
      <c r="A1345" s="280" t="s">
        <v>1241</v>
      </c>
      <c r="B1345" s="12" t="s">
        <v>6265</v>
      </c>
      <c r="C1345" s="11" t="s">
        <v>1881</v>
      </c>
      <c r="D1345" s="11" t="s">
        <v>96</v>
      </c>
      <c r="E1345" s="11" t="s">
        <v>759</v>
      </c>
      <c r="F1345" s="11" t="s">
        <v>1803</v>
      </c>
      <c r="G1345" s="11" t="s">
        <v>6264</v>
      </c>
      <c r="H1345" s="11" t="s">
        <v>66</v>
      </c>
      <c r="I1345" s="11" t="s">
        <v>6266</v>
      </c>
      <c r="J1345" s="11" t="s">
        <v>559</v>
      </c>
      <c r="K1345" s="11" t="s">
        <v>587</v>
      </c>
      <c r="L1345" s="11" t="s">
        <v>634</v>
      </c>
      <c r="M1345" s="11" t="s">
        <v>240</v>
      </c>
      <c r="N1345" s="13" t="s">
        <v>7979</v>
      </c>
      <c r="O1345" s="11"/>
      <c r="P1345" s="286"/>
    </row>
    <row r="1346" spans="1:16" x14ac:dyDescent="0.3">
      <c r="A1346" s="280" t="s">
        <v>1241</v>
      </c>
      <c r="B1346" s="12" t="s">
        <v>6632</v>
      </c>
      <c r="C1346" s="11" t="s">
        <v>18</v>
      </c>
      <c r="D1346" s="11" t="s">
        <v>96</v>
      </c>
      <c r="E1346" s="11" t="s">
        <v>759</v>
      </c>
      <c r="F1346" s="11" t="s">
        <v>1819</v>
      </c>
      <c r="G1346" s="11" t="s">
        <v>6631</v>
      </c>
      <c r="H1346" s="11" t="s">
        <v>66</v>
      </c>
      <c r="I1346" s="11" t="s">
        <v>6633</v>
      </c>
      <c r="J1346" s="11" t="s">
        <v>559</v>
      </c>
      <c r="K1346" s="11" t="s">
        <v>587</v>
      </c>
      <c r="L1346" s="11" t="s">
        <v>634</v>
      </c>
      <c r="M1346" s="11" t="s">
        <v>240</v>
      </c>
      <c r="N1346" s="13" t="s">
        <v>7979</v>
      </c>
      <c r="O1346" s="11"/>
      <c r="P1346" s="286"/>
    </row>
    <row r="1347" spans="1:16" x14ac:dyDescent="0.3">
      <c r="A1347" s="280" t="s">
        <v>1241</v>
      </c>
      <c r="B1347" s="12" t="s">
        <v>6370</v>
      </c>
      <c r="C1347" s="11" t="s">
        <v>18</v>
      </c>
      <c r="D1347" s="11" t="s">
        <v>96</v>
      </c>
      <c r="E1347" s="11" t="s">
        <v>759</v>
      </c>
      <c r="F1347" s="11" t="s">
        <v>1807</v>
      </c>
      <c r="G1347" s="11" t="s">
        <v>6369</v>
      </c>
      <c r="H1347" s="11" t="s">
        <v>66</v>
      </c>
      <c r="I1347" s="11" t="s">
        <v>6371</v>
      </c>
      <c r="J1347" s="11" t="s">
        <v>559</v>
      </c>
      <c r="K1347" s="11" t="s">
        <v>587</v>
      </c>
      <c r="L1347" s="11" t="s">
        <v>634</v>
      </c>
      <c r="M1347" s="11" t="s">
        <v>240</v>
      </c>
      <c r="N1347" s="13" t="s">
        <v>7979</v>
      </c>
      <c r="O1347" s="11"/>
      <c r="P1347" s="286"/>
    </row>
    <row r="1348" spans="1:16" x14ac:dyDescent="0.3">
      <c r="A1348" s="280" t="s">
        <v>1241</v>
      </c>
      <c r="B1348" s="12" t="s">
        <v>6215</v>
      </c>
      <c r="C1348" s="11" t="s">
        <v>1881</v>
      </c>
      <c r="D1348" s="11" t="s">
        <v>96</v>
      </c>
      <c r="E1348" s="11" t="s">
        <v>759</v>
      </c>
      <c r="F1348" s="11" t="s">
        <v>1801</v>
      </c>
      <c r="G1348" s="11" t="s">
        <v>6214</v>
      </c>
      <c r="H1348" s="11" t="s">
        <v>66</v>
      </c>
      <c r="I1348" s="11" t="s">
        <v>6216</v>
      </c>
      <c r="J1348" s="11" t="s">
        <v>559</v>
      </c>
      <c r="K1348" s="11" t="s">
        <v>587</v>
      </c>
      <c r="L1348" s="11" t="s">
        <v>634</v>
      </c>
      <c r="M1348" s="11" t="s">
        <v>240</v>
      </c>
      <c r="N1348" s="13" t="s">
        <v>7979</v>
      </c>
      <c r="O1348" s="11"/>
      <c r="P1348" s="286"/>
    </row>
    <row r="1349" spans="1:16" x14ac:dyDescent="0.3">
      <c r="A1349" s="280" t="s">
        <v>1241</v>
      </c>
      <c r="B1349" s="12" t="s">
        <v>6199</v>
      </c>
      <c r="C1349" s="11" t="s">
        <v>17</v>
      </c>
      <c r="D1349" s="11" t="s">
        <v>96</v>
      </c>
      <c r="E1349" s="11" t="s">
        <v>759</v>
      </c>
      <c r="F1349" s="11" t="s">
        <v>1801</v>
      </c>
      <c r="G1349" s="11" t="s">
        <v>6198</v>
      </c>
      <c r="H1349" s="11" t="s">
        <v>66</v>
      </c>
      <c r="I1349" s="11" t="s">
        <v>6200</v>
      </c>
      <c r="J1349" s="11" t="s">
        <v>559</v>
      </c>
      <c r="K1349" s="11" t="s">
        <v>587</v>
      </c>
      <c r="L1349" s="11" t="s">
        <v>634</v>
      </c>
      <c r="M1349" s="11" t="s">
        <v>240</v>
      </c>
      <c r="N1349" s="13" t="s">
        <v>7979</v>
      </c>
      <c r="O1349" s="11"/>
      <c r="P1349" s="286"/>
    </row>
    <row r="1350" spans="1:16" x14ac:dyDescent="0.3">
      <c r="A1350" s="280" t="s">
        <v>1241</v>
      </c>
      <c r="B1350" s="12" t="s">
        <v>6202</v>
      </c>
      <c r="C1350" s="11" t="s">
        <v>1881</v>
      </c>
      <c r="D1350" s="11" t="s">
        <v>96</v>
      </c>
      <c r="E1350" s="11" t="s">
        <v>759</v>
      </c>
      <c r="F1350" s="11" t="s">
        <v>1801</v>
      </c>
      <c r="G1350" s="11" t="s">
        <v>6201</v>
      </c>
      <c r="H1350" s="11" t="s">
        <v>66</v>
      </c>
      <c r="I1350" s="11" t="s">
        <v>6203</v>
      </c>
      <c r="J1350" s="11" t="s">
        <v>559</v>
      </c>
      <c r="K1350" s="11" t="s">
        <v>587</v>
      </c>
      <c r="L1350" s="11" t="s">
        <v>634</v>
      </c>
      <c r="M1350" s="11" t="s">
        <v>240</v>
      </c>
      <c r="N1350" s="13" t="s">
        <v>7979</v>
      </c>
      <c r="O1350" s="11"/>
      <c r="P1350" s="286"/>
    </row>
    <row r="1351" spans="1:16" x14ac:dyDescent="0.3">
      <c r="A1351" s="280" t="s">
        <v>1241</v>
      </c>
      <c r="B1351" s="12" t="s">
        <v>6421</v>
      </c>
      <c r="C1351" s="11" t="s">
        <v>17</v>
      </c>
      <c r="D1351" s="11" t="s">
        <v>96</v>
      </c>
      <c r="E1351" s="11" t="s">
        <v>759</v>
      </c>
      <c r="F1351" s="11" t="s">
        <v>1811</v>
      </c>
      <c r="G1351" s="11" t="s">
        <v>6420</v>
      </c>
      <c r="H1351" s="11" t="s">
        <v>66</v>
      </c>
      <c r="I1351" s="11" t="s">
        <v>6347</v>
      </c>
      <c r="J1351" s="11" t="s">
        <v>559</v>
      </c>
      <c r="K1351" s="11" t="s">
        <v>587</v>
      </c>
      <c r="L1351" s="11" t="s">
        <v>634</v>
      </c>
      <c r="M1351" s="11" t="s">
        <v>240</v>
      </c>
      <c r="N1351" s="13" t="s">
        <v>7979</v>
      </c>
      <c r="O1351" s="11"/>
      <c r="P1351" s="286"/>
    </row>
    <row r="1352" spans="1:16" x14ac:dyDescent="0.3">
      <c r="A1352" s="280" t="s">
        <v>1241</v>
      </c>
      <c r="B1352" s="12" t="s">
        <v>6418</v>
      </c>
      <c r="C1352" s="11" t="s">
        <v>17</v>
      </c>
      <c r="D1352" s="11" t="s">
        <v>96</v>
      </c>
      <c r="E1352" s="11" t="s">
        <v>759</v>
      </c>
      <c r="F1352" s="11" t="s">
        <v>1811</v>
      </c>
      <c r="G1352" s="11" t="s">
        <v>6417</v>
      </c>
      <c r="H1352" s="11" t="s">
        <v>66</v>
      </c>
      <c r="I1352" s="11" t="s">
        <v>6419</v>
      </c>
      <c r="J1352" s="11" t="s">
        <v>559</v>
      </c>
      <c r="K1352" s="11" t="s">
        <v>587</v>
      </c>
      <c r="L1352" s="11" t="s">
        <v>634</v>
      </c>
      <c r="M1352" s="11" t="s">
        <v>240</v>
      </c>
      <c r="N1352" s="13" t="s">
        <v>7979</v>
      </c>
      <c r="O1352" s="11"/>
      <c r="P1352" s="286"/>
    </row>
    <row r="1353" spans="1:16" x14ac:dyDescent="0.3">
      <c r="A1353" s="280" t="s">
        <v>1241</v>
      </c>
      <c r="B1353" s="12" t="s">
        <v>6761</v>
      </c>
      <c r="C1353" s="11" t="s">
        <v>18</v>
      </c>
      <c r="D1353" s="11" t="s">
        <v>96</v>
      </c>
      <c r="E1353" s="11" t="s">
        <v>759</v>
      </c>
      <c r="F1353" s="11" t="s">
        <v>1825</v>
      </c>
      <c r="G1353" s="11" t="s">
        <v>6760</v>
      </c>
      <c r="H1353" s="11" t="s">
        <v>66</v>
      </c>
      <c r="I1353" s="11" t="s">
        <v>6762</v>
      </c>
      <c r="J1353" s="11" t="s">
        <v>559</v>
      </c>
      <c r="K1353" s="11" t="s">
        <v>587</v>
      </c>
      <c r="L1353" s="11" t="s">
        <v>634</v>
      </c>
      <c r="M1353" s="11" t="s">
        <v>240</v>
      </c>
      <c r="N1353" s="13" t="s">
        <v>7979</v>
      </c>
      <c r="O1353" s="11"/>
      <c r="P1353" s="286"/>
    </row>
    <row r="1354" spans="1:16" x14ac:dyDescent="0.3">
      <c r="A1354" s="280" t="s">
        <v>1241</v>
      </c>
      <c r="B1354" s="12" t="s">
        <v>6349</v>
      </c>
      <c r="C1354" s="11" t="s">
        <v>1881</v>
      </c>
      <c r="D1354" s="11" t="s">
        <v>96</v>
      </c>
      <c r="E1354" s="11" t="s">
        <v>759</v>
      </c>
      <c r="F1354" s="11" t="s">
        <v>1807</v>
      </c>
      <c r="G1354" s="11" t="s">
        <v>6348</v>
      </c>
      <c r="H1354" s="11" t="s">
        <v>66</v>
      </c>
      <c r="I1354" s="11" t="s">
        <v>6350</v>
      </c>
      <c r="J1354" s="11" t="s">
        <v>559</v>
      </c>
      <c r="K1354" s="11" t="s">
        <v>587</v>
      </c>
      <c r="L1354" s="11" t="s">
        <v>634</v>
      </c>
      <c r="M1354" s="11" t="s">
        <v>240</v>
      </c>
      <c r="N1354" s="13" t="s">
        <v>7979</v>
      </c>
      <c r="O1354" s="11"/>
      <c r="P1354" s="286"/>
    </row>
    <row r="1355" spans="1:16" x14ac:dyDescent="0.3">
      <c r="A1355" s="280" t="s">
        <v>1241</v>
      </c>
      <c r="B1355" s="12" t="s">
        <v>6160</v>
      </c>
      <c r="C1355" s="11" t="s">
        <v>17</v>
      </c>
      <c r="D1355" s="11" t="s">
        <v>96</v>
      </c>
      <c r="E1355" s="11" t="s">
        <v>759</v>
      </c>
      <c r="F1355" s="11" t="s">
        <v>1799</v>
      </c>
      <c r="G1355" s="11" t="s">
        <v>6159</v>
      </c>
      <c r="H1355" s="11" t="s">
        <v>66</v>
      </c>
      <c r="I1355" s="11" t="s">
        <v>6161</v>
      </c>
      <c r="J1355" s="11" t="s">
        <v>559</v>
      </c>
      <c r="K1355" s="11" t="s">
        <v>587</v>
      </c>
      <c r="L1355" s="11" t="s">
        <v>634</v>
      </c>
      <c r="M1355" s="11" t="s">
        <v>240</v>
      </c>
      <c r="N1355" s="13" t="s">
        <v>7979</v>
      </c>
      <c r="O1355" s="11"/>
      <c r="P1355" s="286"/>
    </row>
    <row r="1356" spans="1:16" x14ac:dyDescent="0.3">
      <c r="A1356" s="280" t="s">
        <v>1241</v>
      </c>
      <c r="B1356" s="12" t="s">
        <v>5926</v>
      </c>
      <c r="C1356" s="11" t="s">
        <v>17</v>
      </c>
      <c r="D1356" s="11" t="s">
        <v>96</v>
      </c>
      <c r="E1356" s="11" t="s">
        <v>759</v>
      </c>
      <c r="F1356" s="11" t="s">
        <v>1809</v>
      </c>
      <c r="G1356" s="11" t="s">
        <v>6372</v>
      </c>
      <c r="H1356" s="11" t="s">
        <v>66</v>
      </c>
      <c r="I1356" s="11" t="s">
        <v>6373</v>
      </c>
      <c r="J1356" s="11" t="s">
        <v>559</v>
      </c>
      <c r="K1356" s="11" t="s">
        <v>587</v>
      </c>
      <c r="L1356" s="11" t="s">
        <v>634</v>
      </c>
      <c r="M1356" s="11" t="s">
        <v>240</v>
      </c>
      <c r="N1356" s="13" t="s">
        <v>7979</v>
      </c>
      <c r="O1356" s="11"/>
      <c r="P1356" s="286"/>
    </row>
    <row r="1357" spans="1:16" x14ac:dyDescent="0.3">
      <c r="A1357" s="280" t="s">
        <v>1241</v>
      </c>
      <c r="B1357" s="12" t="s">
        <v>5949</v>
      </c>
      <c r="C1357" s="11" t="s">
        <v>25</v>
      </c>
      <c r="D1357" s="11" t="s">
        <v>96</v>
      </c>
      <c r="E1357" s="11" t="s">
        <v>759</v>
      </c>
      <c r="F1357" s="11" t="s">
        <v>1811</v>
      </c>
      <c r="G1357" s="11" t="s">
        <v>6429</v>
      </c>
      <c r="H1357" s="11" t="s">
        <v>66</v>
      </c>
      <c r="I1357" s="11" t="s">
        <v>6430</v>
      </c>
      <c r="J1357" s="11" t="s">
        <v>559</v>
      </c>
      <c r="K1357" s="11" t="s">
        <v>587</v>
      </c>
      <c r="L1357" s="11" t="s">
        <v>634</v>
      </c>
      <c r="M1357" s="11" t="s">
        <v>240</v>
      </c>
      <c r="N1357" s="13" t="s">
        <v>7979</v>
      </c>
      <c r="O1357" s="11"/>
      <c r="P1357" s="286"/>
    </row>
    <row r="1358" spans="1:16" x14ac:dyDescent="0.3">
      <c r="A1358" s="280" t="s">
        <v>1241</v>
      </c>
      <c r="B1358" s="12" t="s">
        <v>6336</v>
      </c>
      <c r="C1358" s="11" t="s">
        <v>1881</v>
      </c>
      <c r="D1358" s="11" t="s">
        <v>96</v>
      </c>
      <c r="E1358" s="11" t="s">
        <v>759</v>
      </c>
      <c r="F1358" s="11" t="s">
        <v>1807</v>
      </c>
      <c r="G1358" s="11" t="s">
        <v>6335</v>
      </c>
      <c r="H1358" s="11" t="s">
        <v>66</v>
      </c>
      <c r="I1358" s="11" t="s">
        <v>6337</v>
      </c>
      <c r="J1358" s="11" t="s">
        <v>559</v>
      </c>
      <c r="K1358" s="11" t="s">
        <v>587</v>
      </c>
      <c r="L1358" s="11" t="s">
        <v>634</v>
      </c>
      <c r="M1358" s="11" t="s">
        <v>240</v>
      </c>
      <c r="N1358" s="13" t="s">
        <v>7979</v>
      </c>
      <c r="O1358" s="11"/>
      <c r="P1358" s="286"/>
    </row>
    <row r="1359" spans="1:16" x14ac:dyDescent="0.3">
      <c r="A1359" s="280" t="s">
        <v>1241</v>
      </c>
      <c r="B1359" s="12" t="s">
        <v>6088</v>
      </c>
      <c r="C1359" s="11" t="s">
        <v>17</v>
      </c>
      <c r="D1359" s="11" t="s">
        <v>96</v>
      </c>
      <c r="E1359" s="11" t="s">
        <v>759</v>
      </c>
      <c r="F1359" s="11" t="s">
        <v>1794</v>
      </c>
      <c r="G1359" s="11" t="s">
        <v>6087</v>
      </c>
      <c r="H1359" s="11" t="s">
        <v>66</v>
      </c>
      <c r="I1359" s="11" t="s">
        <v>6089</v>
      </c>
      <c r="J1359" s="11" t="s">
        <v>559</v>
      </c>
      <c r="K1359" s="11" t="s">
        <v>587</v>
      </c>
      <c r="L1359" s="11" t="s">
        <v>634</v>
      </c>
      <c r="M1359" s="11" t="s">
        <v>240</v>
      </c>
      <c r="N1359" s="13" t="s">
        <v>7979</v>
      </c>
      <c r="O1359" s="11"/>
      <c r="P1359" s="286"/>
    </row>
    <row r="1360" spans="1:16" x14ac:dyDescent="0.3">
      <c r="A1360" s="280" t="s">
        <v>1241</v>
      </c>
      <c r="B1360" s="12" t="s">
        <v>6085</v>
      </c>
      <c r="C1360" s="11" t="s">
        <v>17</v>
      </c>
      <c r="D1360" s="11" t="s">
        <v>96</v>
      </c>
      <c r="E1360" s="11" t="s">
        <v>759</v>
      </c>
      <c r="F1360" s="11" t="s">
        <v>1794</v>
      </c>
      <c r="G1360" s="11" t="s">
        <v>6084</v>
      </c>
      <c r="H1360" s="11" t="s">
        <v>66</v>
      </c>
      <c r="I1360" s="11" t="s">
        <v>6086</v>
      </c>
      <c r="J1360" s="11" t="s">
        <v>559</v>
      </c>
      <c r="K1360" s="11" t="s">
        <v>587</v>
      </c>
      <c r="L1360" s="11" t="s">
        <v>634</v>
      </c>
      <c r="M1360" s="11" t="s">
        <v>240</v>
      </c>
      <c r="N1360" s="13" t="s">
        <v>7979</v>
      </c>
      <c r="O1360" s="11"/>
      <c r="P1360" s="286"/>
    </row>
    <row r="1361" spans="1:16" x14ac:dyDescent="0.3">
      <c r="A1361" s="280" t="s">
        <v>1241</v>
      </c>
      <c r="B1361" s="16" t="s">
        <v>6643</v>
      </c>
      <c r="C1361" s="11" t="s">
        <v>18</v>
      </c>
      <c r="D1361" s="11" t="s">
        <v>96</v>
      </c>
      <c r="E1361" s="11" t="s">
        <v>759</v>
      </c>
      <c r="F1361" s="11" t="s">
        <v>1819</v>
      </c>
      <c r="G1361" s="11" t="s">
        <v>6642</v>
      </c>
      <c r="H1361" s="11" t="s">
        <v>66</v>
      </c>
      <c r="I1361" s="11" t="s">
        <v>6644</v>
      </c>
      <c r="J1361" s="11" t="s">
        <v>559</v>
      </c>
      <c r="K1361" s="11" t="s">
        <v>587</v>
      </c>
      <c r="L1361" s="11" t="s">
        <v>634</v>
      </c>
      <c r="M1361" s="11" t="s">
        <v>240</v>
      </c>
      <c r="N1361" s="13" t="s">
        <v>7979</v>
      </c>
      <c r="O1361" s="13" t="s">
        <v>7698</v>
      </c>
      <c r="P1361" s="14"/>
    </row>
    <row r="1362" spans="1:16" x14ac:dyDescent="0.3">
      <c r="A1362" s="280" t="s">
        <v>1241</v>
      </c>
      <c r="B1362" s="12" t="s">
        <v>6300</v>
      </c>
      <c r="C1362" s="11" t="s">
        <v>1881</v>
      </c>
      <c r="D1362" s="11" t="s">
        <v>96</v>
      </c>
      <c r="E1362" s="11" t="s">
        <v>759</v>
      </c>
      <c r="F1362" s="11" t="s">
        <v>1805</v>
      </c>
      <c r="G1362" s="11" t="s">
        <v>6299</v>
      </c>
      <c r="H1362" s="11" t="s">
        <v>66</v>
      </c>
      <c r="I1362" s="11" t="s">
        <v>6301</v>
      </c>
      <c r="J1362" s="11" t="s">
        <v>559</v>
      </c>
      <c r="K1362" s="11" t="s">
        <v>587</v>
      </c>
      <c r="L1362" s="11" t="s">
        <v>634</v>
      </c>
      <c r="M1362" s="11" t="s">
        <v>240</v>
      </c>
      <c r="N1362" s="13" t="s">
        <v>7979</v>
      </c>
      <c r="O1362" s="11"/>
      <c r="P1362" s="286"/>
    </row>
    <row r="1363" spans="1:16" x14ac:dyDescent="0.3">
      <c r="A1363" s="280" t="s">
        <v>1241</v>
      </c>
      <c r="B1363" s="12" t="s">
        <v>6754</v>
      </c>
      <c r="C1363" s="11" t="s">
        <v>25</v>
      </c>
      <c r="D1363" s="11" t="s">
        <v>96</v>
      </c>
      <c r="E1363" s="11" t="s">
        <v>759</v>
      </c>
      <c r="F1363" s="11" t="s">
        <v>1825</v>
      </c>
      <c r="G1363" s="11" t="s">
        <v>6753</v>
      </c>
      <c r="H1363" s="11" t="s">
        <v>66</v>
      </c>
      <c r="I1363" s="11" t="s">
        <v>6755</v>
      </c>
      <c r="J1363" s="11" t="s">
        <v>559</v>
      </c>
      <c r="K1363" s="11" t="s">
        <v>587</v>
      </c>
      <c r="L1363" s="11" t="s">
        <v>634</v>
      </c>
      <c r="M1363" s="11" t="s">
        <v>240</v>
      </c>
      <c r="N1363" s="13" t="s">
        <v>7979</v>
      </c>
      <c r="O1363" s="11"/>
      <c r="P1363" s="286"/>
    </row>
    <row r="1364" spans="1:16" x14ac:dyDescent="0.3">
      <c r="A1364" s="280" t="s">
        <v>1241</v>
      </c>
      <c r="B1364" s="12" t="s">
        <v>6726</v>
      </c>
      <c r="C1364" s="11" t="s">
        <v>1881</v>
      </c>
      <c r="D1364" s="11" t="s">
        <v>96</v>
      </c>
      <c r="E1364" s="11" t="s">
        <v>759</v>
      </c>
      <c r="F1364" s="11" t="s">
        <v>1823</v>
      </c>
      <c r="G1364" s="11" t="s">
        <v>6725</v>
      </c>
      <c r="H1364" s="11" t="s">
        <v>66</v>
      </c>
      <c r="I1364" s="11" t="s">
        <v>6727</v>
      </c>
      <c r="J1364" s="11" t="s">
        <v>559</v>
      </c>
      <c r="K1364" s="11" t="s">
        <v>587</v>
      </c>
      <c r="L1364" s="11" t="s">
        <v>634</v>
      </c>
      <c r="M1364" s="11" t="s">
        <v>240</v>
      </c>
      <c r="N1364" s="13" t="s">
        <v>7979</v>
      </c>
      <c r="O1364" s="11"/>
      <c r="P1364" s="286"/>
    </row>
    <row r="1365" spans="1:16" x14ac:dyDescent="0.3">
      <c r="A1365" s="280" t="s">
        <v>1241</v>
      </c>
      <c r="B1365" s="12" t="s">
        <v>6616</v>
      </c>
      <c r="C1365" s="11" t="s">
        <v>17</v>
      </c>
      <c r="D1365" s="11" t="s">
        <v>96</v>
      </c>
      <c r="E1365" s="11" t="s">
        <v>759</v>
      </c>
      <c r="F1365" s="11" t="s">
        <v>1819</v>
      </c>
      <c r="G1365" s="11" t="s">
        <v>6615</v>
      </c>
      <c r="H1365" s="11" t="s">
        <v>66</v>
      </c>
      <c r="I1365" s="11" t="s">
        <v>6617</v>
      </c>
      <c r="J1365" s="11" t="s">
        <v>559</v>
      </c>
      <c r="K1365" s="11" t="s">
        <v>587</v>
      </c>
      <c r="L1365" s="11" t="s">
        <v>634</v>
      </c>
      <c r="M1365" s="11" t="s">
        <v>240</v>
      </c>
      <c r="N1365" s="13" t="s">
        <v>7979</v>
      </c>
      <c r="O1365" s="11"/>
      <c r="P1365" s="286"/>
    </row>
    <row r="1366" spans="1:16" x14ac:dyDescent="0.3">
      <c r="A1366" s="280" t="s">
        <v>1241</v>
      </c>
      <c r="B1366" s="12" t="s">
        <v>6707</v>
      </c>
      <c r="C1366" s="11" t="s">
        <v>1881</v>
      </c>
      <c r="D1366" s="11" t="s">
        <v>96</v>
      </c>
      <c r="E1366" s="11" t="s">
        <v>759</v>
      </c>
      <c r="F1366" s="11" t="s">
        <v>1823</v>
      </c>
      <c r="G1366" s="11" t="s">
        <v>6706</v>
      </c>
      <c r="H1366" s="11" t="s">
        <v>66</v>
      </c>
      <c r="I1366" s="11" t="s">
        <v>6708</v>
      </c>
      <c r="J1366" s="11" t="s">
        <v>559</v>
      </c>
      <c r="K1366" s="11" t="s">
        <v>587</v>
      </c>
      <c r="L1366" s="11" t="s">
        <v>634</v>
      </c>
      <c r="M1366" s="11" t="s">
        <v>240</v>
      </c>
      <c r="N1366" s="13" t="s">
        <v>7979</v>
      </c>
      <c r="O1366" s="11"/>
      <c r="P1366" s="286"/>
    </row>
    <row r="1367" spans="1:16" x14ac:dyDescent="0.3">
      <c r="A1367" s="280" t="s">
        <v>1241</v>
      </c>
      <c r="B1367" s="12" t="s">
        <v>6710</v>
      </c>
      <c r="C1367" s="11" t="s">
        <v>17</v>
      </c>
      <c r="D1367" s="11" t="s">
        <v>96</v>
      </c>
      <c r="E1367" s="11" t="s">
        <v>759</v>
      </c>
      <c r="F1367" s="11" t="s">
        <v>1823</v>
      </c>
      <c r="G1367" s="11" t="s">
        <v>6709</v>
      </c>
      <c r="H1367" s="11" t="s">
        <v>66</v>
      </c>
      <c r="I1367" s="11" t="s">
        <v>6711</v>
      </c>
      <c r="J1367" s="11" t="s">
        <v>559</v>
      </c>
      <c r="K1367" s="11" t="s">
        <v>587</v>
      </c>
      <c r="L1367" s="11" t="s">
        <v>634</v>
      </c>
      <c r="M1367" s="11" t="s">
        <v>240</v>
      </c>
      <c r="N1367" s="13" t="s">
        <v>7979</v>
      </c>
      <c r="O1367" s="11"/>
      <c r="P1367" s="286"/>
    </row>
    <row r="1368" spans="1:16" x14ac:dyDescent="0.3">
      <c r="A1368" s="280" t="s">
        <v>1241</v>
      </c>
      <c r="B1368" s="12" t="s">
        <v>6051</v>
      </c>
      <c r="C1368" s="11" t="s">
        <v>7561</v>
      </c>
      <c r="D1368" s="11" t="s">
        <v>96</v>
      </c>
      <c r="E1368" s="11" t="s">
        <v>759</v>
      </c>
      <c r="F1368" s="11" t="s">
        <v>1794</v>
      </c>
      <c r="G1368" s="11" t="s">
        <v>6050</v>
      </c>
      <c r="H1368" s="11" t="s">
        <v>66</v>
      </c>
      <c r="I1368" s="11" t="s">
        <v>6052</v>
      </c>
      <c r="J1368" s="11" t="s">
        <v>559</v>
      </c>
      <c r="K1368" s="11" t="s">
        <v>587</v>
      </c>
      <c r="L1368" s="11" t="s">
        <v>634</v>
      </c>
      <c r="M1368" s="11" t="s">
        <v>240</v>
      </c>
      <c r="N1368" s="13" t="s">
        <v>7979</v>
      </c>
      <c r="O1368" s="11"/>
      <c r="P1368" s="286"/>
    </row>
    <row r="1369" spans="1:16" x14ac:dyDescent="0.3">
      <c r="A1369" s="280" t="s">
        <v>1241</v>
      </c>
      <c r="B1369" s="12" t="s">
        <v>6635</v>
      </c>
      <c r="C1369" s="11" t="s">
        <v>1881</v>
      </c>
      <c r="D1369" s="11" t="s">
        <v>96</v>
      </c>
      <c r="E1369" s="11" t="s">
        <v>759</v>
      </c>
      <c r="F1369" s="11" t="s">
        <v>1819</v>
      </c>
      <c r="G1369" s="15" t="s">
        <v>6634</v>
      </c>
      <c r="H1369" s="11" t="s">
        <v>66</v>
      </c>
      <c r="I1369" s="11" t="s">
        <v>6636</v>
      </c>
      <c r="J1369" s="11" t="s">
        <v>559</v>
      </c>
      <c r="K1369" s="11" t="s">
        <v>587</v>
      </c>
      <c r="L1369" s="11" t="s">
        <v>634</v>
      </c>
      <c r="M1369" s="11" t="s">
        <v>7627</v>
      </c>
      <c r="N1369" s="13" t="s">
        <v>7979</v>
      </c>
      <c r="O1369" s="13" t="s">
        <v>7701</v>
      </c>
      <c r="P1369" s="14"/>
    </row>
    <row r="1370" spans="1:16" x14ac:dyDescent="0.3">
      <c r="A1370" s="280" t="s">
        <v>1241</v>
      </c>
      <c r="B1370" s="12" t="s">
        <v>6669</v>
      </c>
      <c r="C1370" s="11" t="s">
        <v>1881</v>
      </c>
      <c r="D1370" s="11" t="s">
        <v>96</v>
      </c>
      <c r="E1370" s="11" t="s">
        <v>759</v>
      </c>
      <c r="F1370" s="11" t="s">
        <v>1821</v>
      </c>
      <c r="G1370" s="15" t="s">
        <v>6668</v>
      </c>
      <c r="H1370" s="11" t="s">
        <v>66</v>
      </c>
      <c r="I1370" s="11" t="s">
        <v>6670</v>
      </c>
      <c r="J1370" s="11" t="s">
        <v>559</v>
      </c>
      <c r="K1370" s="11" t="s">
        <v>587</v>
      </c>
      <c r="L1370" s="11" t="s">
        <v>634</v>
      </c>
      <c r="M1370" s="11" t="s">
        <v>240</v>
      </c>
      <c r="N1370" s="13" t="s">
        <v>7979</v>
      </c>
      <c r="O1370" s="13" t="s">
        <v>7701</v>
      </c>
      <c r="P1370" s="14"/>
    </row>
    <row r="1371" spans="1:16" x14ac:dyDescent="0.3">
      <c r="A1371" s="280" t="s">
        <v>1241</v>
      </c>
      <c r="B1371" s="12" t="s">
        <v>6692</v>
      </c>
      <c r="C1371" s="11" t="s">
        <v>1881</v>
      </c>
      <c r="D1371" s="11" t="s">
        <v>96</v>
      </c>
      <c r="E1371" s="11" t="s">
        <v>759</v>
      </c>
      <c r="F1371" s="11" t="s">
        <v>1821</v>
      </c>
      <c r="G1371" s="11" t="s">
        <v>6691</v>
      </c>
      <c r="H1371" s="11" t="s">
        <v>66</v>
      </c>
      <c r="I1371" s="11" t="s">
        <v>6693</v>
      </c>
      <c r="J1371" s="11" t="s">
        <v>559</v>
      </c>
      <c r="K1371" s="11" t="s">
        <v>587</v>
      </c>
      <c r="L1371" s="11" t="s">
        <v>634</v>
      </c>
      <c r="M1371" s="11" t="s">
        <v>240</v>
      </c>
      <c r="N1371" s="13" t="s">
        <v>7979</v>
      </c>
      <c r="O1371" s="11"/>
      <c r="P1371" s="286"/>
    </row>
    <row r="1372" spans="1:16" x14ac:dyDescent="0.3">
      <c r="A1372" s="280" t="s">
        <v>1241</v>
      </c>
      <c r="B1372" s="12" t="s">
        <v>6830</v>
      </c>
      <c r="C1372" s="11" t="s">
        <v>1881</v>
      </c>
      <c r="D1372" s="11" t="s">
        <v>96</v>
      </c>
      <c r="E1372" s="11" t="s">
        <v>759</v>
      </c>
      <c r="F1372" s="11" t="s">
        <v>1827</v>
      </c>
      <c r="G1372" s="11" t="s">
        <v>6829</v>
      </c>
      <c r="H1372" s="11" t="s">
        <v>66</v>
      </c>
      <c r="I1372" s="11" t="s">
        <v>6831</v>
      </c>
      <c r="J1372" s="11" t="s">
        <v>559</v>
      </c>
      <c r="K1372" s="11" t="s">
        <v>587</v>
      </c>
      <c r="L1372" s="11" t="s">
        <v>634</v>
      </c>
      <c r="M1372" s="11" t="s">
        <v>240</v>
      </c>
      <c r="N1372" s="13" t="s">
        <v>7979</v>
      </c>
      <c r="O1372" s="11"/>
      <c r="P1372" s="286"/>
    </row>
    <row r="1373" spans="1:16" x14ac:dyDescent="0.3">
      <c r="A1373" s="280" t="s">
        <v>1241</v>
      </c>
      <c r="B1373" s="12" t="s">
        <v>6789</v>
      </c>
      <c r="C1373" s="11" t="s">
        <v>17</v>
      </c>
      <c r="D1373" s="11" t="s">
        <v>96</v>
      </c>
      <c r="E1373" s="11" t="s">
        <v>759</v>
      </c>
      <c r="F1373" s="11" t="s">
        <v>1825</v>
      </c>
      <c r="G1373" s="11" t="s">
        <v>6788</v>
      </c>
      <c r="H1373" s="11" t="s">
        <v>66</v>
      </c>
      <c r="I1373" s="11" t="s">
        <v>6790</v>
      </c>
      <c r="J1373" s="11" t="s">
        <v>559</v>
      </c>
      <c r="K1373" s="11" t="s">
        <v>587</v>
      </c>
      <c r="L1373" s="11" t="s">
        <v>634</v>
      </c>
      <c r="M1373" s="11" t="s">
        <v>240</v>
      </c>
      <c r="N1373" s="13" t="s">
        <v>7979</v>
      </c>
      <c r="O1373" s="11"/>
      <c r="P1373" s="286"/>
    </row>
    <row r="1374" spans="1:16" x14ac:dyDescent="0.3">
      <c r="A1374" s="280" t="s">
        <v>1241</v>
      </c>
      <c r="B1374" s="12" t="s">
        <v>6584</v>
      </c>
      <c r="C1374" s="11" t="s">
        <v>1881</v>
      </c>
      <c r="D1374" s="11" t="s">
        <v>96</v>
      </c>
      <c r="E1374" s="11" t="s">
        <v>759</v>
      </c>
      <c r="F1374" s="11" t="s">
        <v>1817</v>
      </c>
      <c r="G1374" s="11" t="s">
        <v>6583</v>
      </c>
      <c r="H1374" s="11" t="s">
        <v>66</v>
      </c>
      <c r="I1374" s="11" t="s">
        <v>6585</v>
      </c>
      <c r="J1374" s="11" t="s">
        <v>559</v>
      </c>
      <c r="K1374" s="11" t="s">
        <v>587</v>
      </c>
      <c r="L1374" s="11" t="s">
        <v>634</v>
      </c>
      <c r="M1374" s="11" t="s">
        <v>240</v>
      </c>
      <c r="N1374" s="13" t="s">
        <v>7979</v>
      </c>
      <c r="O1374" s="11"/>
      <c r="P1374" s="286"/>
    </row>
    <row r="1375" spans="1:16" x14ac:dyDescent="0.3">
      <c r="A1375" s="280" t="s">
        <v>1241</v>
      </c>
      <c r="B1375" s="12" t="s">
        <v>6077</v>
      </c>
      <c r="C1375" s="11" t="s">
        <v>7561</v>
      </c>
      <c r="D1375" s="11" t="s">
        <v>96</v>
      </c>
      <c r="E1375" s="11" t="s">
        <v>759</v>
      </c>
      <c r="F1375" s="11" t="s">
        <v>1794</v>
      </c>
      <c r="G1375" s="11" t="s">
        <v>6076</v>
      </c>
      <c r="H1375" s="11" t="s">
        <v>66</v>
      </c>
      <c r="I1375" s="11" t="s">
        <v>6078</v>
      </c>
      <c r="J1375" s="11" t="s">
        <v>559</v>
      </c>
      <c r="K1375" s="11" t="s">
        <v>587</v>
      </c>
      <c r="L1375" s="11" t="s">
        <v>634</v>
      </c>
      <c r="M1375" s="11" t="s">
        <v>240</v>
      </c>
      <c r="N1375" s="13" t="s">
        <v>7979</v>
      </c>
      <c r="O1375" s="11"/>
      <c r="P1375" s="286"/>
    </row>
    <row r="1376" spans="1:16" x14ac:dyDescent="0.3">
      <c r="A1376" s="280" t="s">
        <v>1241</v>
      </c>
      <c r="B1376" s="12" t="s">
        <v>6080</v>
      </c>
      <c r="C1376" s="11" t="s">
        <v>7561</v>
      </c>
      <c r="D1376" s="11" t="s">
        <v>96</v>
      </c>
      <c r="E1376" s="11" t="s">
        <v>759</v>
      </c>
      <c r="F1376" s="11" t="s">
        <v>1794</v>
      </c>
      <c r="G1376" s="11" t="s">
        <v>6079</v>
      </c>
      <c r="H1376" s="11" t="s">
        <v>66</v>
      </c>
      <c r="I1376" s="11" t="s">
        <v>6081</v>
      </c>
      <c r="J1376" s="11" t="s">
        <v>559</v>
      </c>
      <c r="K1376" s="11" t="s">
        <v>587</v>
      </c>
      <c r="L1376" s="11" t="s">
        <v>634</v>
      </c>
      <c r="M1376" s="11" t="s">
        <v>240</v>
      </c>
      <c r="N1376" s="13" t="s">
        <v>7979</v>
      </c>
      <c r="O1376" s="11"/>
      <c r="P1376" s="286"/>
    </row>
    <row r="1377" spans="1:16" x14ac:dyDescent="0.3">
      <c r="A1377" s="280" t="s">
        <v>1241</v>
      </c>
      <c r="B1377" s="12" t="s">
        <v>6792</v>
      </c>
      <c r="C1377" s="11" t="s">
        <v>17</v>
      </c>
      <c r="D1377" s="11" t="s">
        <v>96</v>
      </c>
      <c r="E1377" s="11" t="s">
        <v>759</v>
      </c>
      <c r="F1377" s="11" t="s">
        <v>1825</v>
      </c>
      <c r="G1377" s="11" t="s">
        <v>6791</v>
      </c>
      <c r="H1377" s="11" t="s">
        <v>66</v>
      </c>
      <c r="I1377" s="11" t="s">
        <v>6793</v>
      </c>
      <c r="J1377" s="11" t="s">
        <v>559</v>
      </c>
      <c r="K1377" s="11" t="s">
        <v>587</v>
      </c>
      <c r="L1377" s="11" t="s">
        <v>634</v>
      </c>
      <c r="M1377" s="11" t="s">
        <v>240</v>
      </c>
      <c r="N1377" s="13" t="s">
        <v>7979</v>
      </c>
      <c r="O1377" s="11"/>
      <c r="P1377" s="286"/>
    </row>
    <row r="1378" spans="1:16" x14ac:dyDescent="0.3">
      <c r="A1378" s="280" t="s">
        <v>1241</v>
      </c>
      <c r="B1378" s="12" t="s">
        <v>6624</v>
      </c>
      <c r="C1378" s="11" t="s">
        <v>1881</v>
      </c>
      <c r="D1378" s="11" t="s">
        <v>96</v>
      </c>
      <c r="E1378" s="11" t="s">
        <v>759</v>
      </c>
      <c r="F1378" s="11" t="s">
        <v>1819</v>
      </c>
      <c r="G1378" s="11" t="s">
        <v>6623</v>
      </c>
      <c r="H1378" s="11" t="s">
        <v>66</v>
      </c>
      <c r="I1378" s="11" t="s">
        <v>6625</v>
      </c>
      <c r="J1378" s="11" t="s">
        <v>559</v>
      </c>
      <c r="K1378" s="11" t="s">
        <v>587</v>
      </c>
      <c r="L1378" s="11" t="s">
        <v>634</v>
      </c>
      <c r="M1378" s="11" t="s">
        <v>240</v>
      </c>
      <c r="N1378" s="13" t="s">
        <v>7979</v>
      </c>
      <c r="O1378" s="11"/>
      <c r="P1378" s="286"/>
    </row>
    <row r="1379" spans="1:16" x14ac:dyDescent="0.3">
      <c r="A1379" s="280" t="s">
        <v>1241</v>
      </c>
      <c r="B1379" s="12" t="s">
        <v>6530</v>
      </c>
      <c r="C1379" s="11" t="s">
        <v>1881</v>
      </c>
      <c r="D1379" s="11" t="s">
        <v>96</v>
      </c>
      <c r="E1379" s="11" t="s">
        <v>759</v>
      </c>
      <c r="F1379" s="11" t="s">
        <v>1815</v>
      </c>
      <c r="G1379" s="11" t="s">
        <v>6529</v>
      </c>
      <c r="H1379" s="11" t="s">
        <v>66</v>
      </c>
      <c r="I1379" s="11" t="s">
        <v>6531</v>
      </c>
      <c r="J1379" s="11" t="s">
        <v>559</v>
      </c>
      <c r="K1379" s="11" t="s">
        <v>587</v>
      </c>
      <c r="L1379" s="11" t="s">
        <v>634</v>
      </c>
      <c r="M1379" s="11" t="s">
        <v>240</v>
      </c>
      <c r="N1379" s="13" t="s">
        <v>7979</v>
      </c>
      <c r="O1379" s="11"/>
      <c r="P1379" s="286"/>
    </row>
    <row r="1380" spans="1:16" x14ac:dyDescent="0.3">
      <c r="A1380" s="280" t="s">
        <v>1241</v>
      </c>
      <c r="B1380" s="12" t="s">
        <v>6543</v>
      </c>
      <c r="C1380" s="11" t="s">
        <v>1881</v>
      </c>
      <c r="D1380" s="11" t="s">
        <v>96</v>
      </c>
      <c r="E1380" s="11" t="s">
        <v>759</v>
      </c>
      <c r="F1380" s="11" t="s">
        <v>1815</v>
      </c>
      <c r="G1380" s="11" t="s">
        <v>6542</v>
      </c>
      <c r="H1380" s="11" t="s">
        <v>66</v>
      </c>
      <c r="I1380" s="11" t="s">
        <v>6544</v>
      </c>
      <c r="J1380" s="11" t="s">
        <v>559</v>
      </c>
      <c r="K1380" s="11" t="s">
        <v>587</v>
      </c>
      <c r="L1380" s="11" t="s">
        <v>634</v>
      </c>
      <c r="M1380" s="11" t="s">
        <v>240</v>
      </c>
      <c r="N1380" s="13" t="s">
        <v>7979</v>
      </c>
      <c r="O1380" s="11"/>
      <c r="P1380" s="286"/>
    </row>
    <row r="1381" spans="1:16" x14ac:dyDescent="0.3">
      <c r="A1381" s="280" t="s">
        <v>1241</v>
      </c>
      <c r="B1381" s="12" t="s">
        <v>6820</v>
      </c>
      <c r="C1381" s="11" t="s">
        <v>1881</v>
      </c>
      <c r="D1381" s="11" t="s">
        <v>96</v>
      </c>
      <c r="E1381" s="11" t="s">
        <v>759</v>
      </c>
      <c r="F1381" s="11" t="s">
        <v>1827</v>
      </c>
      <c r="G1381" s="11" t="s">
        <v>6819</v>
      </c>
      <c r="H1381" s="11" t="s">
        <v>66</v>
      </c>
      <c r="I1381" s="11" t="s">
        <v>6821</v>
      </c>
      <c r="J1381" s="11" t="s">
        <v>559</v>
      </c>
      <c r="K1381" s="11" t="s">
        <v>587</v>
      </c>
      <c r="L1381" s="11" t="s">
        <v>634</v>
      </c>
      <c r="M1381" s="11" t="s">
        <v>240</v>
      </c>
      <c r="N1381" s="13" t="s">
        <v>7979</v>
      </c>
      <c r="O1381" s="11"/>
      <c r="P1381" s="286"/>
    </row>
    <row r="1382" spans="1:16" x14ac:dyDescent="0.3">
      <c r="A1382" s="280" t="s">
        <v>1241</v>
      </c>
      <c r="B1382" s="12" t="s">
        <v>6741</v>
      </c>
      <c r="C1382" s="11" t="s">
        <v>1881</v>
      </c>
      <c r="D1382" s="11" t="s">
        <v>96</v>
      </c>
      <c r="E1382" s="11" t="s">
        <v>759</v>
      </c>
      <c r="F1382" s="11" t="s">
        <v>1823</v>
      </c>
      <c r="G1382" s="11" t="s">
        <v>6740</v>
      </c>
      <c r="H1382" s="11" t="s">
        <v>66</v>
      </c>
      <c r="I1382" s="11" t="s">
        <v>6742</v>
      </c>
      <c r="J1382" s="11" t="s">
        <v>559</v>
      </c>
      <c r="K1382" s="11" t="s">
        <v>587</v>
      </c>
      <c r="L1382" s="11" t="s">
        <v>634</v>
      </c>
      <c r="M1382" s="11" t="s">
        <v>240</v>
      </c>
      <c r="N1382" s="13" t="s">
        <v>7979</v>
      </c>
      <c r="O1382" s="11"/>
      <c r="P1382" s="286"/>
    </row>
    <row r="1383" spans="1:16" x14ac:dyDescent="0.3">
      <c r="A1383" s="280" t="s">
        <v>1241</v>
      </c>
      <c r="B1383" s="12" t="s">
        <v>6103</v>
      </c>
      <c r="C1383" s="11" t="s">
        <v>7561</v>
      </c>
      <c r="D1383" s="11" t="s">
        <v>96</v>
      </c>
      <c r="E1383" s="11" t="s">
        <v>759</v>
      </c>
      <c r="F1383" s="11" t="s">
        <v>1797</v>
      </c>
      <c r="G1383" s="11" t="s">
        <v>6102</v>
      </c>
      <c r="H1383" s="11" t="s">
        <v>66</v>
      </c>
      <c r="I1383" s="11" t="s">
        <v>6104</v>
      </c>
      <c r="J1383" s="11" t="s">
        <v>559</v>
      </c>
      <c r="K1383" s="11" t="s">
        <v>587</v>
      </c>
      <c r="L1383" s="11" t="s">
        <v>634</v>
      </c>
      <c r="M1383" s="11" t="s">
        <v>240</v>
      </c>
      <c r="N1383" s="13" t="s">
        <v>7979</v>
      </c>
      <c r="O1383" s="11"/>
      <c r="P1383" s="286"/>
    </row>
    <row r="1384" spans="1:16" x14ac:dyDescent="0.3">
      <c r="A1384" s="280" t="s">
        <v>1241</v>
      </c>
      <c r="B1384" s="12" t="s">
        <v>6627</v>
      </c>
      <c r="C1384" s="11" t="s">
        <v>1881</v>
      </c>
      <c r="D1384" s="11" t="s">
        <v>96</v>
      </c>
      <c r="E1384" s="11" t="s">
        <v>759</v>
      </c>
      <c r="F1384" s="11" t="s">
        <v>1819</v>
      </c>
      <c r="G1384" s="11" t="s">
        <v>6626</v>
      </c>
      <c r="H1384" s="11" t="s">
        <v>66</v>
      </c>
      <c r="I1384" s="11" t="s">
        <v>6628</v>
      </c>
      <c r="J1384" s="11" t="s">
        <v>559</v>
      </c>
      <c r="K1384" s="11" t="s">
        <v>587</v>
      </c>
      <c r="L1384" s="11" t="s">
        <v>634</v>
      </c>
      <c r="M1384" s="11" t="s">
        <v>240</v>
      </c>
      <c r="N1384" s="13" t="s">
        <v>7979</v>
      </c>
      <c r="O1384" s="11"/>
      <c r="P1384" s="286"/>
    </row>
    <row r="1385" spans="1:16" x14ac:dyDescent="0.3">
      <c r="A1385" s="280" t="s">
        <v>1241</v>
      </c>
      <c r="B1385" s="12" t="s">
        <v>6112</v>
      </c>
      <c r="C1385" s="11" t="s">
        <v>7561</v>
      </c>
      <c r="D1385" s="11" t="s">
        <v>96</v>
      </c>
      <c r="E1385" s="11" t="s">
        <v>759</v>
      </c>
      <c r="F1385" s="11" t="s">
        <v>1797</v>
      </c>
      <c r="G1385" s="11" t="s">
        <v>6111</v>
      </c>
      <c r="H1385" s="11" t="s">
        <v>66</v>
      </c>
      <c r="I1385" s="11" t="s">
        <v>6113</v>
      </c>
      <c r="J1385" s="11" t="s">
        <v>559</v>
      </c>
      <c r="K1385" s="11" t="s">
        <v>587</v>
      </c>
      <c r="L1385" s="11" t="s">
        <v>634</v>
      </c>
      <c r="M1385" s="11" t="s">
        <v>240</v>
      </c>
      <c r="N1385" s="13" t="s">
        <v>7979</v>
      </c>
      <c r="O1385" s="11"/>
      <c r="P1385" s="286"/>
    </row>
    <row r="1386" spans="1:16" x14ac:dyDescent="0.3">
      <c r="A1386" s="280" t="s">
        <v>1241</v>
      </c>
      <c r="B1386" s="12" t="s">
        <v>6115</v>
      </c>
      <c r="C1386" s="11" t="s">
        <v>7561</v>
      </c>
      <c r="D1386" s="11" t="s">
        <v>96</v>
      </c>
      <c r="E1386" s="11" t="s">
        <v>759</v>
      </c>
      <c r="F1386" s="11" t="s">
        <v>1797</v>
      </c>
      <c r="G1386" s="11" t="s">
        <v>6114</v>
      </c>
      <c r="H1386" s="11" t="s">
        <v>66</v>
      </c>
      <c r="I1386" s="11" t="s">
        <v>6116</v>
      </c>
      <c r="J1386" s="11" t="s">
        <v>559</v>
      </c>
      <c r="K1386" s="11" t="s">
        <v>587</v>
      </c>
      <c r="L1386" s="11" t="s">
        <v>634</v>
      </c>
      <c r="M1386" s="11" t="s">
        <v>240</v>
      </c>
      <c r="N1386" s="13" t="s">
        <v>7979</v>
      </c>
      <c r="O1386" s="11"/>
      <c r="P1386" s="286"/>
    </row>
    <row r="1387" spans="1:16" x14ac:dyDescent="0.3">
      <c r="A1387" s="280" t="s">
        <v>1241</v>
      </c>
      <c r="B1387" s="12" t="s">
        <v>6557</v>
      </c>
      <c r="C1387" s="11" t="s">
        <v>1881</v>
      </c>
      <c r="D1387" s="11" t="s">
        <v>96</v>
      </c>
      <c r="E1387" s="11" t="s">
        <v>759</v>
      </c>
      <c r="F1387" s="11" t="s">
        <v>1817</v>
      </c>
      <c r="G1387" s="11" t="s">
        <v>6556</v>
      </c>
      <c r="H1387" s="11" t="s">
        <v>66</v>
      </c>
      <c r="I1387" s="11" t="s">
        <v>6138</v>
      </c>
      <c r="J1387" s="11" t="s">
        <v>559</v>
      </c>
      <c r="K1387" s="11" t="s">
        <v>587</v>
      </c>
      <c r="L1387" s="11" t="s">
        <v>634</v>
      </c>
      <c r="M1387" s="11" t="s">
        <v>240</v>
      </c>
      <c r="N1387" s="13" t="s">
        <v>7979</v>
      </c>
      <c r="O1387" s="11"/>
      <c r="P1387" s="286"/>
    </row>
    <row r="1388" spans="1:16" x14ac:dyDescent="0.3">
      <c r="A1388" s="280" t="s">
        <v>1241</v>
      </c>
      <c r="B1388" s="12" t="s">
        <v>6720</v>
      </c>
      <c r="C1388" s="11" t="s">
        <v>1881</v>
      </c>
      <c r="D1388" s="11" t="s">
        <v>96</v>
      </c>
      <c r="E1388" s="11" t="s">
        <v>759</v>
      </c>
      <c r="F1388" s="11" t="s">
        <v>1823</v>
      </c>
      <c r="G1388" s="11" t="s">
        <v>6719</v>
      </c>
      <c r="H1388" s="11" t="s">
        <v>66</v>
      </c>
      <c r="I1388" s="11" t="s">
        <v>6721</v>
      </c>
      <c r="J1388" s="11" t="s">
        <v>559</v>
      </c>
      <c r="K1388" s="11" t="s">
        <v>587</v>
      </c>
      <c r="L1388" s="11" t="s">
        <v>634</v>
      </c>
      <c r="M1388" s="11" t="s">
        <v>240</v>
      </c>
      <c r="N1388" s="13" t="s">
        <v>7979</v>
      </c>
      <c r="O1388" s="11"/>
      <c r="P1388" s="286"/>
    </row>
    <row r="1389" spans="1:16" x14ac:dyDescent="0.3">
      <c r="A1389" s="280" t="s">
        <v>1241</v>
      </c>
      <c r="B1389" s="12" t="s">
        <v>6356</v>
      </c>
      <c r="C1389" s="11" t="s">
        <v>1881</v>
      </c>
      <c r="D1389" s="11" t="s">
        <v>96</v>
      </c>
      <c r="E1389" s="11" t="s">
        <v>759</v>
      </c>
      <c r="F1389" s="11" t="s">
        <v>1825</v>
      </c>
      <c r="G1389" s="11" t="s">
        <v>6774</v>
      </c>
      <c r="H1389" s="11" t="s">
        <v>66</v>
      </c>
      <c r="I1389" s="11" t="s">
        <v>6775</v>
      </c>
      <c r="J1389" s="11" t="s">
        <v>559</v>
      </c>
      <c r="K1389" s="11" t="s">
        <v>587</v>
      </c>
      <c r="L1389" s="11" t="s">
        <v>634</v>
      </c>
      <c r="M1389" s="11" t="s">
        <v>240</v>
      </c>
      <c r="N1389" s="13" t="s">
        <v>7979</v>
      </c>
      <c r="O1389" s="11"/>
      <c r="P1389" s="286"/>
    </row>
    <row r="1390" spans="1:16" x14ac:dyDescent="0.3">
      <c r="A1390" s="280" t="s">
        <v>1241</v>
      </c>
      <c r="B1390" s="12" t="s">
        <v>6589</v>
      </c>
      <c r="C1390" s="11" t="s">
        <v>1881</v>
      </c>
      <c r="D1390" s="11" t="s">
        <v>96</v>
      </c>
      <c r="E1390" s="11" t="s">
        <v>759</v>
      </c>
      <c r="F1390" s="11" t="s">
        <v>1817</v>
      </c>
      <c r="G1390" s="11" t="s">
        <v>6588</v>
      </c>
      <c r="H1390" s="11" t="s">
        <v>66</v>
      </c>
      <c r="I1390" s="11" t="s">
        <v>6590</v>
      </c>
      <c r="J1390" s="11" t="s">
        <v>559</v>
      </c>
      <c r="K1390" s="11" t="s">
        <v>587</v>
      </c>
      <c r="L1390" s="11" t="s">
        <v>634</v>
      </c>
      <c r="M1390" s="11" t="s">
        <v>240</v>
      </c>
      <c r="N1390" s="13" t="s">
        <v>7979</v>
      </c>
      <c r="O1390" s="11"/>
      <c r="P1390" s="286"/>
    </row>
    <row r="1391" spans="1:16" x14ac:dyDescent="0.3">
      <c r="A1391" s="280" t="s">
        <v>1241</v>
      </c>
      <c r="B1391" s="12" t="s">
        <v>5221</v>
      </c>
      <c r="C1391" s="11" t="s">
        <v>17</v>
      </c>
      <c r="D1391" s="11" t="s">
        <v>96</v>
      </c>
      <c r="E1391" s="11" t="s">
        <v>759</v>
      </c>
      <c r="F1391" s="11" t="s">
        <v>1819</v>
      </c>
      <c r="G1391" s="11" t="s">
        <v>6629</v>
      </c>
      <c r="H1391" s="11" t="s">
        <v>66</v>
      </c>
      <c r="I1391" s="11" t="s">
        <v>6630</v>
      </c>
      <c r="J1391" s="11" t="s">
        <v>559</v>
      </c>
      <c r="K1391" s="11" t="s">
        <v>587</v>
      </c>
      <c r="L1391" s="11" t="s">
        <v>634</v>
      </c>
      <c r="M1391" s="11" t="s">
        <v>240</v>
      </c>
      <c r="N1391" s="13" t="s">
        <v>7979</v>
      </c>
      <c r="O1391" s="11"/>
      <c r="P1391" s="286"/>
    </row>
    <row r="1392" spans="1:16" x14ac:dyDescent="0.3">
      <c r="A1392" s="280" t="s">
        <v>1241</v>
      </c>
      <c r="B1392" s="12" t="s">
        <v>6540</v>
      </c>
      <c r="C1392" s="11" t="s">
        <v>1881</v>
      </c>
      <c r="D1392" s="11" t="s">
        <v>96</v>
      </c>
      <c r="E1392" s="11" t="s">
        <v>759</v>
      </c>
      <c r="F1392" s="11" t="s">
        <v>1815</v>
      </c>
      <c r="G1392" s="11" t="s">
        <v>6539</v>
      </c>
      <c r="H1392" s="11" t="s">
        <v>66</v>
      </c>
      <c r="I1392" s="11" t="s">
        <v>6541</v>
      </c>
      <c r="J1392" s="11" t="s">
        <v>559</v>
      </c>
      <c r="K1392" s="11" t="s">
        <v>587</v>
      </c>
      <c r="L1392" s="11" t="s">
        <v>634</v>
      </c>
      <c r="M1392" s="11" t="s">
        <v>240</v>
      </c>
      <c r="N1392" s="13" t="s">
        <v>7979</v>
      </c>
      <c r="O1392" s="11"/>
      <c r="P1392" s="286"/>
    </row>
    <row r="1393" spans="1:16" x14ac:dyDescent="0.3">
      <c r="A1393" s="280" t="s">
        <v>1241</v>
      </c>
      <c r="B1393" s="12" t="s">
        <v>6478</v>
      </c>
      <c r="C1393" s="11" t="s">
        <v>17</v>
      </c>
      <c r="D1393" s="11" t="s">
        <v>96</v>
      </c>
      <c r="E1393" s="11" t="s">
        <v>759</v>
      </c>
      <c r="F1393" s="11" t="s">
        <v>1831</v>
      </c>
      <c r="G1393" s="11" t="s">
        <v>6897</v>
      </c>
      <c r="H1393" s="11" t="s">
        <v>66</v>
      </c>
      <c r="I1393" s="11" t="s">
        <v>6898</v>
      </c>
      <c r="J1393" s="11" t="s">
        <v>559</v>
      </c>
      <c r="K1393" s="11" t="s">
        <v>587</v>
      </c>
      <c r="L1393" s="11" t="s">
        <v>634</v>
      </c>
      <c r="M1393" s="11" t="s">
        <v>240</v>
      </c>
      <c r="N1393" s="13" t="s">
        <v>7979</v>
      </c>
      <c r="O1393" s="11"/>
      <c r="P1393" s="286"/>
    </row>
    <row r="1394" spans="1:16" x14ac:dyDescent="0.3">
      <c r="A1394" s="280" t="s">
        <v>1241</v>
      </c>
      <c r="B1394" s="12" t="s">
        <v>4508</v>
      </c>
      <c r="C1394" s="11" t="s">
        <v>1881</v>
      </c>
      <c r="D1394" s="11" t="s">
        <v>96</v>
      </c>
      <c r="E1394" s="11" t="s">
        <v>759</v>
      </c>
      <c r="F1394" s="11" t="s">
        <v>1825</v>
      </c>
      <c r="G1394" s="11" t="s">
        <v>6751</v>
      </c>
      <c r="H1394" s="11" t="s">
        <v>66</v>
      </c>
      <c r="I1394" s="11" t="s">
        <v>6752</v>
      </c>
      <c r="J1394" s="11" t="s">
        <v>559</v>
      </c>
      <c r="K1394" s="11" t="s">
        <v>587</v>
      </c>
      <c r="L1394" s="11" t="s">
        <v>634</v>
      </c>
      <c r="M1394" s="11" t="s">
        <v>240</v>
      </c>
      <c r="N1394" s="13" t="s">
        <v>7979</v>
      </c>
      <c r="O1394" s="11"/>
      <c r="P1394" s="286"/>
    </row>
    <row r="1395" spans="1:16" x14ac:dyDescent="0.3">
      <c r="A1395" s="280" t="s">
        <v>1241</v>
      </c>
      <c r="B1395" s="12" t="s">
        <v>4404</v>
      </c>
      <c r="C1395" s="11" t="s">
        <v>1881</v>
      </c>
      <c r="D1395" s="11" t="s">
        <v>96</v>
      </c>
      <c r="E1395" s="11" t="s">
        <v>759</v>
      </c>
      <c r="F1395" s="11" t="s">
        <v>1815</v>
      </c>
      <c r="G1395" s="11" t="s">
        <v>6537</v>
      </c>
      <c r="H1395" s="11" t="s">
        <v>66</v>
      </c>
      <c r="I1395" s="11" t="s">
        <v>6538</v>
      </c>
      <c r="J1395" s="11" t="s">
        <v>559</v>
      </c>
      <c r="K1395" s="11" t="s">
        <v>587</v>
      </c>
      <c r="L1395" s="11" t="s">
        <v>634</v>
      </c>
      <c r="M1395" s="11" t="s">
        <v>240</v>
      </c>
      <c r="N1395" s="13" t="s">
        <v>7979</v>
      </c>
      <c r="O1395" s="11"/>
      <c r="P1395" s="286"/>
    </row>
    <row r="1396" spans="1:16" x14ac:dyDescent="0.3">
      <c r="A1396" s="280" t="s">
        <v>1241</v>
      </c>
      <c r="B1396" s="12" t="s">
        <v>6758</v>
      </c>
      <c r="C1396" s="11" t="s">
        <v>17</v>
      </c>
      <c r="D1396" s="11" t="s">
        <v>96</v>
      </c>
      <c r="E1396" s="11" t="s">
        <v>759</v>
      </c>
      <c r="F1396" s="11" t="s">
        <v>1831</v>
      </c>
      <c r="G1396" s="11" t="s">
        <v>6905</v>
      </c>
      <c r="H1396" s="11" t="s">
        <v>66</v>
      </c>
      <c r="I1396" s="11" t="s">
        <v>6906</v>
      </c>
      <c r="J1396" s="11" t="s">
        <v>559</v>
      </c>
      <c r="K1396" s="11" t="s">
        <v>587</v>
      </c>
      <c r="L1396" s="11" t="s">
        <v>634</v>
      </c>
      <c r="M1396" s="11" t="s">
        <v>7660</v>
      </c>
      <c r="N1396" s="13" t="s">
        <v>7979</v>
      </c>
      <c r="O1396" s="11"/>
      <c r="P1396" s="286"/>
    </row>
    <row r="1397" spans="1:16" x14ac:dyDescent="0.3">
      <c r="A1397" s="280" t="s">
        <v>1241</v>
      </c>
      <c r="B1397" s="12" t="s">
        <v>6926</v>
      </c>
      <c r="C1397" s="11" t="s">
        <v>30</v>
      </c>
      <c r="D1397" s="11" t="s">
        <v>96</v>
      </c>
      <c r="E1397" s="11" t="s">
        <v>759</v>
      </c>
      <c r="F1397" s="11" t="s">
        <v>1831</v>
      </c>
      <c r="G1397" s="11" t="s">
        <v>6925</v>
      </c>
      <c r="H1397" s="11" t="s">
        <v>66</v>
      </c>
      <c r="I1397" s="11" t="s">
        <v>6927</v>
      </c>
      <c r="J1397" s="11" t="s">
        <v>559</v>
      </c>
      <c r="K1397" s="11" t="s">
        <v>587</v>
      </c>
      <c r="L1397" s="11" t="s">
        <v>634</v>
      </c>
      <c r="M1397" s="11" t="s">
        <v>240</v>
      </c>
      <c r="N1397" s="13" t="s">
        <v>7979</v>
      </c>
      <c r="O1397" s="11"/>
      <c r="P1397" s="286"/>
    </row>
    <row r="1398" spans="1:16" x14ac:dyDescent="0.3">
      <c r="A1398" s="280" t="s">
        <v>1241</v>
      </c>
      <c r="B1398" s="12" t="s">
        <v>6535</v>
      </c>
      <c r="C1398" s="11" t="s">
        <v>1881</v>
      </c>
      <c r="D1398" s="11" t="s">
        <v>96</v>
      </c>
      <c r="E1398" s="11" t="s">
        <v>759</v>
      </c>
      <c r="F1398" s="11" t="s">
        <v>1815</v>
      </c>
      <c r="G1398" s="11" t="s">
        <v>6534</v>
      </c>
      <c r="H1398" s="11" t="s">
        <v>66</v>
      </c>
      <c r="I1398" s="11" t="s">
        <v>6536</v>
      </c>
      <c r="J1398" s="11" t="s">
        <v>559</v>
      </c>
      <c r="K1398" s="11" t="s">
        <v>587</v>
      </c>
      <c r="L1398" s="11" t="s">
        <v>634</v>
      </c>
      <c r="M1398" s="11" t="s">
        <v>240</v>
      </c>
      <c r="N1398" s="13" t="s">
        <v>7979</v>
      </c>
      <c r="O1398" s="11"/>
      <c r="P1398" s="286"/>
    </row>
    <row r="1399" spans="1:16" x14ac:dyDescent="0.3">
      <c r="A1399" s="280" t="s">
        <v>1241</v>
      </c>
      <c r="B1399" s="12" t="s">
        <v>6453</v>
      </c>
      <c r="C1399" s="11" t="s">
        <v>1881</v>
      </c>
      <c r="D1399" s="11" t="s">
        <v>96</v>
      </c>
      <c r="E1399" s="11" t="s">
        <v>759</v>
      </c>
      <c r="F1399" s="11" t="s">
        <v>1811</v>
      </c>
      <c r="G1399" s="11" t="s">
        <v>6452</v>
      </c>
      <c r="H1399" s="11" t="s">
        <v>66</v>
      </c>
      <c r="I1399" s="11" t="s">
        <v>6454</v>
      </c>
      <c r="J1399" s="11" t="s">
        <v>559</v>
      </c>
      <c r="K1399" s="11" t="s">
        <v>587</v>
      </c>
      <c r="L1399" s="11" t="s">
        <v>634</v>
      </c>
      <c r="M1399" s="11" t="s">
        <v>240</v>
      </c>
      <c r="N1399" s="13" t="s">
        <v>7979</v>
      </c>
      <c r="O1399" s="11"/>
      <c r="P1399" s="286"/>
    </row>
    <row r="1400" spans="1:16" x14ac:dyDescent="0.3">
      <c r="A1400" s="280" t="s">
        <v>1241</v>
      </c>
      <c r="B1400" s="12" t="s">
        <v>6447</v>
      </c>
      <c r="C1400" s="11" t="s">
        <v>1881</v>
      </c>
      <c r="D1400" s="11" t="s">
        <v>96</v>
      </c>
      <c r="E1400" s="11" t="s">
        <v>759</v>
      </c>
      <c r="F1400" s="11" t="s">
        <v>1811</v>
      </c>
      <c r="G1400" s="11" t="s">
        <v>6446</v>
      </c>
      <c r="H1400" s="11" t="s">
        <v>66</v>
      </c>
      <c r="I1400" s="11" t="s">
        <v>6448</v>
      </c>
      <c r="J1400" s="11" t="s">
        <v>559</v>
      </c>
      <c r="K1400" s="11" t="s">
        <v>587</v>
      </c>
      <c r="L1400" s="11" t="s">
        <v>634</v>
      </c>
      <c r="M1400" s="11" t="s">
        <v>240</v>
      </c>
      <c r="N1400" s="13" t="s">
        <v>7979</v>
      </c>
      <c r="O1400" s="11"/>
      <c r="P1400" s="286"/>
    </row>
    <row r="1401" spans="1:16" x14ac:dyDescent="0.3">
      <c r="A1401" s="280" t="s">
        <v>1241</v>
      </c>
      <c r="B1401" s="12" t="s">
        <v>6456</v>
      </c>
      <c r="C1401" s="11" t="s">
        <v>17</v>
      </c>
      <c r="D1401" s="11" t="s">
        <v>96</v>
      </c>
      <c r="E1401" s="11" t="s">
        <v>759</v>
      </c>
      <c r="F1401" s="11" t="s">
        <v>1811</v>
      </c>
      <c r="G1401" s="11" t="s">
        <v>6455</v>
      </c>
      <c r="H1401" s="11" t="s">
        <v>66</v>
      </c>
      <c r="I1401" s="11" t="s">
        <v>6457</v>
      </c>
      <c r="J1401" s="11" t="s">
        <v>559</v>
      </c>
      <c r="K1401" s="11" t="s">
        <v>587</v>
      </c>
      <c r="L1401" s="11" t="s">
        <v>634</v>
      </c>
      <c r="M1401" s="11" t="s">
        <v>240</v>
      </c>
      <c r="N1401" s="13" t="s">
        <v>7979</v>
      </c>
      <c r="O1401" s="11"/>
      <c r="P1401" s="286"/>
    </row>
    <row r="1402" spans="1:16" x14ac:dyDescent="0.3">
      <c r="A1402" s="280" t="s">
        <v>1241</v>
      </c>
      <c r="B1402" s="12" t="s">
        <v>6698</v>
      </c>
      <c r="C1402" s="11" t="s">
        <v>1881</v>
      </c>
      <c r="D1402" s="11" t="s">
        <v>96</v>
      </c>
      <c r="E1402" s="11" t="s">
        <v>759</v>
      </c>
      <c r="F1402" s="11" t="s">
        <v>1823</v>
      </c>
      <c r="G1402" s="11" t="s">
        <v>6697</v>
      </c>
      <c r="H1402" s="11" t="s">
        <v>66</v>
      </c>
      <c r="I1402" s="11" t="s">
        <v>6699</v>
      </c>
      <c r="J1402" s="11" t="s">
        <v>559</v>
      </c>
      <c r="K1402" s="11" t="s">
        <v>587</v>
      </c>
      <c r="L1402" s="11" t="s">
        <v>634</v>
      </c>
      <c r="M1402" s="11" t="s">
        <v>240</v>
      </c>
      <c r="N1402" s="13" t="s">
        <v>7979</v>
      </c>
      <c r="O1402" s="11"/>
      <c r="P1402" s="286"/>
    </row>
    <row r="1403" spans="1:16" x14ac:dyDescent="0.3">
      <c r="A1403" s="280" t="s">
        <v>1241</v>
      </c>
      <c r="B1403" s="12" t="s">
        <v>6715</v>
      </c>
      <c r="C1403" s="11" t="s">
        <v>1881</v>
      </c>
      <c r="D1403" s="11" t="s">
        <v>96</v>
      </c>
      <c r="E1403" s="11" t="s">
        <v>759</v>
      </c>
      <c r="F1403" s="11" t="s">
        <v>1823</v>
      </c>
      <c r="G1403" s="11" t="s">
        <v>6714</v>
      </c>
      <c r="H1403" s="11" t="s">
        <v>66</v>
      </c>
      <c r="I1403" s="11" t="s">
        <v>6716</v>
      </c>
      <c r="J1403" s="11" t="s">
        <v>559</v>
      </c>
      <c r="K1403" s="11" t="s">
        <v>587</v>
      </c>
      <c r="L1403" s="11" t="s">
        <v>634</v>
      </c>
      <c r="M1403" s="11" t="s">
        <v>240</v>
      </c>
      <c r="N1403" s="13" t="s">
        <v>7979</v>
      </c>
      <c r="O1403" s="11"/>
      <c r="P1403" s="286"/>
    </row>
    <row r="1404" spans="1:16" x14ac:dyDescent="0.3">
      <c r="A1404" s="280" t="s">
        <v>1241</v>
      </c>
      <c r="B1404" s="12" t="s">
        <v>6723</v>
      </c>
      <c r="C1404" s="11" t="s">
        <v>1881</v>
      </c>
      <c r="D1404" s="11" t="s">
        <v>96</v>
      </c>
      <c r="E1404" s="11" t="s">
        <v>759</v>
      </c>
      <c r="F1404" s="11" t="s">
        <v>1823</v>
      </c>
      <c r="G1404" s="11" t="s">
        <v>6722</v>
      </c>
      <c r="H1404" s="11" t="s">
        <v>66</v>
      </c>
      <c r="I1404" s="11" t="s">
        <v>6724</v>
      </c>
      <c r="J1404" s="11" t="s">
        <v>559</v>
      </c>
      <c r="K1404" s="11" t="s">
        <v>587</v>
      </c>
      <c r="L1404" s="11" t="s">
        <v>634</v>
      </c>
      <c r="M1404" s="11" t="s">
        <v>240</v>
      </c>
      <c r="N1404" s="13" t="s">
        <v>7979</v>
      </c>
      <c r="O1404" s="11"/>
      <c r="P1404" s="286"/>
    </row>
    <row r="1405" spans="1:16" x14ac:dyDescent="0.3">
      <c r="A1405" s="280" t="s">
        <v>1241</v>
      </c>
      <c r="B1405" s="12" t="s">
        <v>2224</v>
      </c>
      <c r="C1405" s="11" t="s">
        <v>17</v>
      </c>
      <c r="D1405" s="11" t="s">
        <v>96</v>
      </c>
      <c r="E1405" s="11" t="s">
        <v>759</v>
      </c>
      <c r="F1405" s="11" t="s">
        <v>1827</v>
      </c>
      <c r="G1405" s="11" t="s">
        <v>6806</v>
      </c>
      <c r="H1405" s="11" t="s">
        <v>19</v>
      </c>
      <c r="I1405" s="11" t="s">
        <v>2221</v>
      </c>
      <c r="J1405" s="11" t="s">
        <v>559</v>
      </c>
      <c r="K1405" s="11" t="s">
        <v>587</v>
      </c>
      <c r="L1405" s="11" t="s">
        <v>634</v>
      </c>
      <c r="M1405" s="11" t="s">
        <v>240</v>
      </c>
      <c r="N1405" s="13" t="s">
        <v>7979</v>
      </c>
      <c r="O1405" s="11"/>
      <c r="P1405" s="286"/>
    </row>
    <row r="1406" spans="1:16" x14ac:dyDescent="0.3">
      <c r="A1406" s="280" t="s">
        <v>1241</v>
      </c>
      <c r="B1406" s="12" t="s">
        <v>2224</v>
      </c>
      <c r="C1406" s="11" t="s">
        <v>18</v>
      </c>
      <c r="D1406" s="11" t="s">
        <v>96</v>
      </c>
      <c r="E1406" s="11" t="s">
        <v>759</v>
      </c>
      <c r="F1406" s="11" t="s">
        <v>2220</v>
      </c>
      <c r="G1406" s="11" t="s">
        <v>7561</v>
      </c>
      <c r="H1406" s="11" t="s">
        <v>66</v>
      </c>
      <c r="I1406" s="11" t="s">
        <v>2221</v>
      </c>
      <c r="J1406" s="11" t="s">
        <v>559</v>
      </c>
      <c r="K1406" s="11" t="s">
        <v>7561</v>
      </c>
      <c r="L1406" s="11" t="s">
        <v>634</v>
      </c>
      <c r="M1406" s="11" t="s">
        <v>240</v>
      </c>
      <c r="N1406" s="13" t="s">
        <v>7979</v>
      </c>
      <c r="O1406" s="11"/>
      <c r="P1406" s="286"/>
    </row>
    <row r="1407" spans="1:16" x14ac:dyDescent="0.3">
      <c r="A1407" s="280" t="s">
        <v>1241</v>
      </c>
      <c r="B1407" s="12" t="s">
        <v>6866</v>
      </c>
      <c r="C1407" s="11" t="s">
        <v>17</v>
      </c>
      <c r="D1407" s="11" t="s">
        <v>96</v>
      </c>
      <c r="E1407" s="11" t="s">
        <v>759</v>
      </c>
      <c r="F1407" s="11" t="s">
        <v>1829</v>
      </c>
      <c r="G1407" s="11" t="s">
        <v>6865</v>
      </c>
      <c r="H1407" s="11" t="s">
        <v>66</v>
      </c>
      <c r="I1407" s="11" t="s">
        <v>6867</v>
      </c>
      <c r="J1407" s="11" t="s">
        <v>559</v>
      </c>
      <c r="K1407" s="11" t="s">
        <v>587</v>
      </c>
      <c r="L1407" s="11" t="s">
        <v>634</v>
      </c>
      <c r="M1407" s="11" t="s">
        <v>7627</v>
      </c>
      <c r="N1407" s="13" t="s">
        <v>7979</v>
      </c>
      <c r="O1407" s="11"/>
      <c r="P1407" s="286"/>
    </row>
    <row r="1408" spans="1:16" x14ac:dyDescent="0.3">
      <c r="A1408" s="280" t="s">
        <v>1241</v>
      </c>
      <c r="B1408" s="12" t="s">
        <v>6804</v>
      </c>
      <c r="C1408" s="11" t="s">
        <v>17</v>
      </c>
      <c r="D1408" s="11" t="s">
        <v>96</v>
      </c>
      <c r="E1408" s="11" t="s">
        <v>759</v>
      </c>
      <c r="F1408" s="11" t="s">
        <v>1827</v>
      </c>
      <c r="G1408" s="11" t="s">
        <v>6803</v>
      </c>
      <c r="H1408" s="11" t="s">
        <v>66</v>
      </c>
      <c r="I1408" s="11" t="s">
        <v>6805</v>
      </c>
      <c r="J1408" s="11" t="s">
        <v>559</v>
      </c>
      <c r="K1408" s="11" t="s">
        <v>587</v>
      </c>
      <c r="L1408" s="11" t="s">
        <v>634</v>
      </c>
      <c r="M1408" s="11" t="s">
        <v>240</v>
      </c>
      <c r="N1408" s="13" t="s">
        <v>7979</v>
      </c>
      <c r="O1408" s="11"/>
      <c r="P1408" s="286"/>
    </row>
    <row r="1409" spans="1:16" x14ac:dyDescent="0.3">
      <c r="A1409" s="280" t="s">
        <v>1241</v>
      </c>
      <c r="B1409" s="12" t="s">
        <v>6689</v>
      </c>
      <c r="C1409" s="11" t="s">
        <v>1881</v>
      </c>
      <c r="D1409" s="11" t="s">
        <v>96</v>
      </c>
      <c r="E1409" s="11" t="s">
        <v>759</v>
      </c>
      <c r="F1409" s="11" t="s">
        <v>1821</v>
      </c>
      <c r="G1409" s="11" t="s">
        <v>6688</v>
      </c>
      <c r="H1409" s="11" t="s">
        <v>66</v>
      </c>
      <c r="I1409" s="11" t="s">
        <v>6690</v>
      </c>
      <c r="J1409" s="11" t="s">
        <v>559</v>
      </c>
      <c r="K1409" s="11" t="s">
        <v>587</v>
      </c>
      <c r="L1409" s="11" t="s">
        <v>634</v>
      </c>
      <c r="M1409" s="11" t="s">
        <v>240</v>
      </c>
      <c r="N1409" s="13" t="s">
        <v>7979</v>
      </c>
      <c r="O1409" s="11"/>
      <c r="P1409" s="286"/>
    </row>
    <row r="1410" spans="1:16" x14ac:dyDescent="0.3">
      <c r="A1410" s="280" t="s">
        <v>1241</v>
      </c>
      <c r="B1410" s="12" t="s">
        <v>6795</v>
      </c>
      <c r="C1410" s="11" t="s">
        <v>17</v>
      </c>
      <c r="D1410" s="11" t="s">
        <v>96</v>
      </c>
      <c r="E1410" s="11" t="s">
        <v>759</v>
      </c>
      <c r="F1410" s="11" t="s">
        <v>1827</v>
      </c>
      <c r="G1410" s="11" t="s">
        <v>6794</v>
      </c>
      <c r="H1410" s="11" t="s">
        <v>66</v>
      </c>
      <c r="I1410" s="11" t="s">
        <v>6796</v>
      </c>
      <c r="J1410" s="11" t="s">
        <v>559</v>
      </c>
      <c r="K1410" s="11" t="s">
        <v>587</v>
      </c>
      <c r="L1410" s="11" t="s">
        <v>634</v>
      </c>
      <c r="M1410" s="11" t="s">
        <v>7627</v>
      </c>
      <c r="N1410" s="13" t="s">
        <v>7979</v>
      </c>
      <c r="O1410" s="11"/>
      <c r="P1410" s="286"/>
    </row>
    <row r="1411" spans="1:16" x14ac:dyDescent="0.3">
      <c r="A1411" s="280" t="s">
        <v>1241</v>
      </c>
      <c r="B1411" s="12" t="s">
        <v>6767</v>
      </c>
      <c r="C1411" s="11" t="s">
        <v>1881</v>
      </c>
      <c r="D1411" s="11" t="s">
        <v>96</v>
      </c>
      <c r="E1411" s="11" t="s">
        <v>759</v>
      </c>
      <c r="F1411" s="11" t="s">
        <v>1825</v>
      </c>
      <c r="G1411" s="11" t="s">
        <v>6766</v>
      </c>
      <c r="H1411" s="11" t="s">
        <v>66</v>
      </c>
      <c r="I1411" s="11" t="s">
        <v>6768</v>
      </c>
      <c r="J1411" s="11" t="s">
        <v>559</v>
      </c>
      <c r="K1411" s="11" t="s">
        <v>587</v>
      </c>
      <c r="L1411" s="11" t="s">
        <v>634</v>
      </c>
      <c r="M1411" s="11" t="s">
        <v>240</v>
      </c>
      <c r="N1411" s="13" t="s">
        <v>7979</v>
      </c>
      <c r="O1411" s="11"/>
      <c r="P1411" s="286"/>
    </row>
    <row r="1412" spans="1:16" x14ac:dyDescent="0.3">
      <c r="A1412" s="280" t="s">
        <v>1241</v>
      </c>
      <c r="B1412" s="12" t="s">
        <v>6549</v>
      </c>
      <c r="C1412" s="11" t="s">
        <v>1881</v>
      </c>
      <c r="D1412" s="11" t="s">
        <v>96</v>
      </c>
      <c r="E1412" s="11" t="s">
        <v>759</v>
      </c>
      <c r="F1412" s="11" t="s">
        <v>1815</v>
      </c>
      <c r="G1412" s="11" t="s">
        <v>6548</v>
      </c>
      <c r="H1412" s="11" t="s">
        <v>66</v>
      </c>
      <c r="I1412" s="11" t="s">
        <v>6550</v>
      </c>
      <c r="J1412" s="11" t="s">
        <v>559</v>
      </c>
      <c r="K1412" s="11" t="s">
        <v>587</v>
      </c>
      <c r="L1412" s="11" t="s">
        <v>634</v>
      </c>
      <c r="M1412" s="11" t="s">
        <v>240</v>
      </c>
      <c r="N1412" s="13" t="s">
        <v>7979</v>
      </c>
      <c r="O1412" s="11"/>
      <c r="P1412" s="286"/>
    </row>
    <row r="1413" spans="1:16" x14ac:dyDescent="0.3">
      <c r="A1413" s="280" t="s">
        <v>1241</v>
      </c>
      <c r="B1413" s="12" t="s">
        <v>2077</v>
      </c>
      <c r="C1413" s="11" t="s">
        <v>17</v>
      </c>
      <c r="D1413" s="11" t="s">
        <v>96</v>
      </c>
      <c r="E1413" s="11" t="s">
        <v>759</v>
      </c>
      <c r="F1413" s="11" t="s">
        <v>1827</v>
      </c>
      <c r="G1413" s="11" t="s">
        <v>6824</v>
      </c>
      <c r="H1413" s="11" t="s">
        <v>19</v>
      </c>
      <c r="I1413" s="11" t="s">
        <v>2075</v>
      </c>
      <c r="J1413" s="11" t="s">
        <v>559</v>
      </c>
      <c r="K1413" s="11" t="s">
        <v>587</v>
      </c>
      <c r="L1413" s="11" t="s">
        <v>634</v>
      </c>
      <c r="M1413" s="11" t="s">
        <v>240</v>
      </c>
      <c r="N1413" s="13" t="s">
        <v>7979</v>
      </c>
      <c r="O1413" s="11"/>
      <c r="P1413" s="286"/>
    </row>
    <row r="1414" spans="1:16" x14ac:dyDescent="0.3">
      <c r="A1414" s="280" t="s">
        <v>1241</v>
      </c>
      <c r="B1414" s="12" t="s">
        <v>2077</v>
      </c>
      <c r="C1414" s="11" t="s">
        <v>18</v>
      </c>
      <c r="D1414" s="11" t="s">
        <v>96</v>
      </c>
      <c r="E1414" s="11" t="s">
        <v>759</v>
      </c>
      <c r="F1414" s="11" t="s">
        <v>2074</v>
      </c>
      <c r="G1414" s="11" t="s">
        <v>7561</v>
      </c>
      <c r="H1414" s="11" t="s">
        <v>66</v>
      </c>
      <c r="I1414" s="11" t="s">
        <v>2075</v>
      </c>
      <c r="J1414" s="11" t="s">
        <v>559</v>
      </c>
      <c r="K1414" s="11" t="s">
        <v>7561</v>
      </c>
      <c r="L1414" s="11" t="s">
        <v>634</v>
      </c>
      <c r="M1414" s="11" t="s">
        <v>240</v>
      </c>
      <c r="N1414" s="13" t="s">
        <v>7979</v>
      </c>
      <c r="O1414" s="11"/>
      <c r="P1414" s="286"/>
    </row>
    <row r="1415" spans="1:16" x14ac:dyDescent="0.3">
      <c r="A1415" s="280" t="s">
        <v>1241</v>
      </c>
      <c r="B1415" s="12" t="s">
        <v>6798</v>
      </c>
      <c r="C1415" s="11" t="s">
        <v>17</v>
      </c>
      <c r="D1415" s="11" t="s">
        <v>96</v>
      </c>
      <c r="E1415" s="11" t="s">
        <v>759</v>
      </c>
      <c r="F1415" s="11" t="s">
        <v>1827</v>
      </c>
      <c r="G1415" s="11" t="s">
        <v>6797</v>
      </c>
      <c r="H1415" s="11" t="s">
        <v>66</v>
      </c>
      <c r="I1415" s="11" t="s">
        <v>6799</v>
      </c>
      <c r="J1415" s="11" t="s">
        <v>559</v>
      </c>
      <c r="K1415" s="11" t="s">
        <v>587</v>
      </c>
      <c r="L1415" s="11" t="s">
        <v>634</v>
      </c>
      <c r="M1415" s="11" t="s">
        <v>240</v>
      </c>
      <c r="N1415" s="13" t="s">
        <v>7979</v>
      </c>
      <c r="O1415" s="11"/>
      <c r="P1415" s="286"/>
    </row>
    <row r="1416" spans="1:16" x14ac:dyDescent="0.3">
      <c r="A1416" s="280" t="s">
        <v>1241</v>
      </c>
      <c r="B1416" s="12" t="s">
        <v>6674</v>
      </c>
      <c r="C1416" s="11" t="s">
        <v>1881</v>
      </c>
      <c r="D1416" s="11" t="s">
        <v>96</v>
      </c>
      <c r="E1416" s="11" t="s">
        <v>759</v>
      </c>
      <c r="F1416" s="11" t="s">
        <v>1821</v>
      </c>
      <c r="G1416" s="11" t="s">
        <v>6673</v>
      </c>
      <c r="H1416" s="11" t="s">
        <v>66</v>
      </c>
      <c r="I1416" s="11" t="s">
        <v>6675</v>
      </c>
      <c r="J1416" s="11" t="s">
        <v>559</v>
      </c>
      <c r="K1416" s="11" t="s">
        <v>587</v>
      </c>
      <c r="L1416" s="11" t="s">
        <v>634</v>
      </c>
      <c r="M1416" s="11" t="s">
        <v>240</v>
      </c>
      <c r="N1416" s="13" t="s">
        <v>7979</v>
      </c>
      <c r="O1416" s="11"/>
      <c r="P1416" s="286"/>
    </row>
    <row r="1417" spans="1:16" x14ac:dyDescent="0.3">
      <c r="A1417" s="280" t="s">
        <v>1241</v>
      </c>
      <c r="B1417" s="12" t="s">
        <v>6749</v>
      </c>
      <c r="C1417" s="11" t="s">
        <v>1881</v>
      </c>
      <c r="D1417" s="11" t="s">
        <v>96</v>
      </c>
      <c r="E1417" s="11" t="s">
        <v>759</v>
      </c>
      <c r="F1417" s="11" t="s">
        <v>1825</v>
      </c>
      <c r="G1417" s="11" t="s">
        <v>6748</v>
      </c>
      <c r="H1417" s="11" t="s">
        <v>66</v>
      </c>
      <c r="I1417" s="11" t="s">
        <v>6750</v>
      </c>
      <c r="J1417" s="11" t="s">
        <v>559</v>
      </c>
      <c r="K1417" s="11" t="s">
        <v>587</v>
      </c>
      <c r="L1417" s="11" t="s">
        <v>634</v>
      </c>
      <c r="M1417" s="11" t="s">
        <v>240</v>
      </c>
      <c r="N1417" s="13" t="s">
        <v>7979</v>
      </c>
      <c r="O1417" s="11"/>
      <c r="P1417" s="286"/>
    </row>
    <row r="1418" spans="1:16" x14ac:dyDescent="0.3">
      <c r="A1418" s="280" t="s">
        <v>1241</v>
      </c>
      <c r="B1418" s="12" t="s">
        <v>6546</v>
      </c>
      <c r="C1418" s="11" t="s">
        <v>1881</v>
      </c>
      <c r="D1418" s="11" t="s">
        <v>96</v>
      </c>
      <c r="E1418" s="11" t="s">
        <v>759</v>
      </c>
      <c r="F1418" s="11" t="s">
        <v>1815</v>
      </c>
      <c r="G1418" s="11" t="s">
        <v>6545</v>
      </c>
      <c r="H1418" s="11" t="s">
        <v>66</v>
      </c>
      <c r="I1418" s="11" t="s">
        <v>6547</v>
      </c>
      <c r="J1418" s="11" t="s">
        <v>559</v>
      </c>
      <c r="K1418" s="11" t="s">
        <v>587</v>
      </c>
      <c r="L1418" s="11" t="s">
        <v>634</v>
      </c>
      <c r="M1418" s="11" t="s">
        <v>240</v>
      </c>
      <c r="N1418" s="13" t="s">
        <v>7979</v>
      </c>
      <c r="O1418" s="11"/>
      <c r="P1418" s="286"/>
    </row>
    <row r="1419" spans="1:16" x14ac:dyDescent="0.3">
      <c r="A1419" s="280" t="s">
        <v>1241</v>
      </c>
      <c r="B1419" s="12" t="s">
        <v>6701</v>
      </c>
      <c r="C1419" s="11" t="s">
        <v>1881</v>
      </c>
      <c r="D1419" s="11" t="s">
        <v>96</v>
      </c>
      <c r="E1419" s="11" t="s">
        <v>561</v>
      </c>
      <c r="F1419" s="11" t="s">
        <v>1823</v>
      </c>
      <c r="G1419" s="11" t="s">
        <v>6700</v>
      </c>
      <c r="H1419" s="11" t="s">
        <v>66</v>
      </c>
      <c r="I1419" s="11" t="s">
        <v>6702</v>
      </c>
      <c r="J1419" s="11" t="s">
        <v>559</v>
      </c>
      <c r="K1419" s="11" t="s">
        <v>587</v>
      </c>
      <c r="L1419" s="11" t="s">
        <v>634</v>
      </c>
      <c r="M1419" s="11" t="s">
        <v>240</v>
      </c>
      <c r="N1419" s="13" t="s">
        <v>7979</v>
      </c>
      <c r="O1419" s="11"/>
      <c r="P1419" s="286"/>
    </row>
    <row r="1420" spans="1:16" x14ac:dyDescent="0.3">
      <c r="A1420" s="280" t="s">
        <v>1241</v>
      </c>
      <c r="B1420" s="12" t="s">
        <v>6663</v>
      </c>
      <c r="C1420" s="11" t="s">
        <v>1881</v>
      </c>
      <c r="D1420" s="11" t="s">
        <v>96</v>
      </c>
      <c r="E1420" s="11" t="s">
        <v>759</v>
      </c>
      <c r="F1420" s="11" t="s">
        <v>1821</v>
      </c>
      <c r="G1420" s="11" t="s">
        <v>6662</v>
      </c>
      <c r="H1420" s="11" t="s">
        <v>66</v>
      </c>
      <c r="I1420" s="11" t="s">
        <v>6664</v>
      </c>
      <c r="J1420" s="11" t="s">
        <v>559</v>
      </c>
      <c r="K1420" s="11" t="s">
        <v>587</v>
      </c>
      <c r="L1420" s="11" t="s">
        <v>634</v>
      </c>
      <c r="M1420" s="11" t="s">
        <v>240</v>
      </c>
      <c r="N1420" s="13" t="s">
        <v>7979</v>
      </c>
      <c r="O1420" s="11"/>
      <c r="P1420" s="286"/>
    </row>
    <row r="1421" spans="1:16" x14ac:dyDescent="0.3">
      <c r="A1421" s="280" t="s">
        <v>1241</v>
      </c>
      <c r="B1421" s="12" t="s">
        <v>6731</v>
      </c>
      <c r="C1421" s="11" t="s">
        <v>1881</v>
      </c>
      <c r="D1421" s="11" t="s">
        <v>96</v>
      </c>
      <c r="E1421" s="11" t="s">
        <v>759</v>
      </c>
      <c r="F1421" s="11" t="s">
        <v>1823</v>
      </c>
      <c r="G1421" s="11" t="s">
        <v>6730</v>
      </c>
      <c r="H1421" s="11" t="s">
        <v>66</v>
      </c>
      <c r="I1421" s="11" t="s">
        <v>6732</v>
      </c>
      <c r="J1421" s="11" t="s">
        <v>559</v>
      </c>
      <c r="K1421" s="11" t="s">
        <v>587</v>
      </c>
      <c r="L1421" s="11" t="s">
        <v>634</v>
      </c>
      <c r="M1421" s="11" t="s">
        <v>7627</v>
      </c>
      <c r="N1421" s="13" t="s">
        <v>7979</v>
      </c>
      <c r="O1421" s="11"/>
      <c r="P1421" s="286"/>
    </row>
    <row r="1422" spans="1:16" x14ac:dyDescent="0.3">
      <c r="A1422" s="280" t="s">
        <v>1241</v>
      </c>
      <c r="B1422" s="12" t="s">
        <v>6666</v>
      </c>
      <c r="C1422" s="11" t="s">
        <v>1881</v>
      </c>
      <c r="D1422" s="11" t="s">
        <v>96</v>
      </c>
      <c r="E1422" s="11" t="s">
        <v>759</v>
      </c>
      <c r="F1422" s="11" t="s">
        <v>1821</v>
      </c>
      <c r="G1422" s="11" t="s">
        <v>6665</v>
      </c>
      <c r="H1422" s="11" t="s">
        <v>66</v>
      </c>
      <c r="I1422" s="11" t="s">
        <v>6667</v>
      </c>
      <c r="J1422" s="11" t="s">
        <v>559</v>
      </c>
      <c r="K1422" s="11" t="s">
        <v>587</v>
      </c>
      <c r="L1422" s="11" t="s">
        <v>634</v>
      </c>
      <c r="M1422" s="11" t="s">
        <v>240</v>
      </c>
      <c r="N1422" s="13" t="s">
        <v>7979</v>
      </c>
      <c r="O1422" s="11"/>
      <c r="P1422" s="286"/>
    </row>
    <row r="1423" spans="1:16" x14ac:dyDescent="0.3">
      <c r="A1423" s="280" t="s">
        <v>1241</v>
      </c>
      <c r="B1423" s="12" t="s">
        <v>6908</v>
      </c>
      <c r="C1423" s="11" t="s">
        <v>18</v>
      </c>
      <c r="D1423" s="11" t="s">
        <v>96</v>
      </c>
      <c r="E1423" s="11" t="s">
        <v>759</v>
      </c>
      <c r="F1423" s="11" t="s">
        <v>1831</v>
      </c>
      <c r="G1423" s="11" t="s">
        <v>6907</v>
      </c>
      <c r="H1423" s="11" t="s">
        <v>66</v>
      </c>
      <c r="I1423" s="11" t="s">
        <v>6909</v>
      </c>
      <c r="J1423" s="11" t="s">
        <v>559</v>
      </c>
      <c r="K1423" s="11" t="s">
        <v>587</v>
      </c>
      <c r="L1423" s="11" t="s">
        <v>634</v>
      </c>
      <c r="M1423" s="11" t="s">
        <v>240</v>
      </c>
      <c r="N1423" s="13" t="s">
        <v>7979</v>
      </c>
      <c r="O1423" s="11"/>
      <c r="P1423" s="286"/>
    </row>
    <row r="1424" spans="1:16" x14ac:dyDescent="0.3">
      <c r="A1424" s="280" t="s">
        <v>1241</v>
      </c>
      <c r="B1424" s="12" t="s">
        <v>6640</v>
      </c>
      <c r="C1424" s="11" t="s">
        <v>1881</v>
      </c>
      <c r="D1424" s="11" t="s">
        <v>96</v>
      </c>
      <c r="E1424" s="11" t="s">
        <v>759</v>
      </c>
      <c r="F1424" s="11" t="s">
        <v>1819</v>
      </c>
      <c r="G1424" s="11" t="s">
        <v>6639</v>
      </c>
      <c r="H1424" s="11" t="s">
        <v>66</v>
      </c>
      <c r="I1424" s="11" t="s">
        <v>6641</v>
      </c>
      <c r="J1424" s="11" t="s">
        <v>559</v>
      </c>
      <c r="K1424" s="11" t="s">
        <v>587</v>
      </c>
      <c r="L1424" s="11" t="s">
        <v>634</v>
      </c>
      <c r="M1424" s="11" t="s">
        <v>240</v>
      </c>
      <c r="N1424" s="13" t="s">
        <v>7979</v>
      </c>
      <c r="O1424" s="11"/>
      <c r="P1424" s="286"/>
    </row>
    <row r="1425" spans="1:16" x14ac:dyDescent="0.3">
      <c r="A1425" s="280" t="s">
        <v>1241</v>
      </c>
      <c r="B1425" s="12" t="s">
        <v>6275</v>
      </c>
      <c r="C1425" s="11" t="s">
        <v>7561</v>
      </c>
      <c r="D1425" s="11" t="s">
        <v>96</v>
      </c>
      <c r="E1425" s="11" t="s">
        <v>759</v>
      </c>
      <c r="F1425" s="11" t="s">
        <v>1803</v>
      </c>
      <c r="G1425" s="11" t="s">
        <v>6274</v>
      </c>
      <c r="H1425" s="11" t="s">
        <v>66</v>
      </c>
      <c r="I1425" s="11" t="s">
        <v>6276</v>
      </c>
      <c r="J1425" s="11" t="s">
        <v>559</v>
      </c>
      <c r="K1425" s="11" t="s">
        <v>587</v>
      </c>
      <c r="L1425" s="11" t="s">
        <v>634</v>
      </c>
      <c r="M1425" s="11" t="s">
        <v>240</v>
      </c>
      <c r="N1425" s="13" t="s">
        <v>7979</v>
      </c>
      <c r="O1425" s="11"/>
      <c r="P1425" s="286"/>
    </row>
    <row r="1426" spans="1:16" x14ac:dyDescent="0.3">
      <c r="A1426" s="280" t="s">
        <v>1241</v>
      </c>
      <c r="B1426" s="12" t="s">
        <v>6278</v>
      </c>
      <c r="C1426" s="11" t="s">
        <v>7561</v>
      </c>
      <c r="D1426" s="11" t="s">
        <v>96</v>
      </c>
      <c r="E1426" s="11" t="s">
        <v>759</v>
      </c>
      <c r="F1426" s="11" t="s">
        <v>1805</v>
      </c>
      <c r="G1426" s="11" t="s">
        <v>6277</v>
      </c>
      <c r="H1426" s="11" t="s">
        <v>66</v>
      </c>
      <c r="I1426" s="11" t="s">
        <v>6279</v>
      </c>
      <c r="J1426" s="11" t="s">
        <v>559</v>
      </c>
      <c r="K1426" s="11" t="s">
        <v>587</v>
      </c>
      <c r="L1426" s="11" t="s">
        <v>634</v>
      </c>
      <c r="M1426" s="11" t="s">
        <v>240</v>
      </c>
      <c r="N1426" s="13" t="s">
        <v>7979</v>
      </c>
      <c r="O1426" s="11"/>
      <c r="P1426" s="286"/>
    </row>
    <row r="1427" spans="1:16" x14ac:dyDescent="0.3">
      <c r="A1427" s="280" t="s">
        <v>1241</v>
      </c>
      <c r="B1427" s="12" t="s">
        <v>6459</v>
      </c>
      <c r="C1427" s="11" t="s">
        <v>17</v>
      </c>
      <c r="D1427" s="11" t="s">
        <v>96</v>
      </c>
      <c r="E1427" s="11" t="s">
        <v>759</v>
      </c>
      <c r="F1427" s="11" t="s">
        <v>1813</v>
      </c>
      <c r="G1427" s="11" t="s">
        <v>6458</v>
      </c>
      <c r="H1427" s="11" t="s">
        <v>66</v>
      </c>
      <c r="I1427" s="11" t="s">
        <v>6460</v>
      </c>
      <c r="J1427" s="11" t="s">
        <v>559</v>
      </c>
      <c r="K1427" s="11" t="s">
        <v>587</v>
      </c>
      <c r="L1427" s="11" t="s">
        <v>634</v>
      </c>
      <c r="M1427" s="11" t="s">
        <v>240</v>
      </c>
      <c r="N1427" s="13" t="s">
        <v>7979</v>
      </c>
      <c r="O1427" s="11"/>
      <c r="P1427" s="286"/>
    </row>
    <row r="1428" spans="1:16" x14ac:dyDescent="0.3">
      <c r="A1428" s="280" t="s">
        <v>1241</v>
      </c>
      <c r="B1428" s="12" t="s">
        <v>6286</v>
      </c>
      <c r="C1428" s="11" t="s">
        <v>7561</v>
      </c>
      <c r="D1428" s="11" t="s">
        <v>96</v>
      </c>
      <c r="E1428" s="11" t="s">
        <v>759</v>
      </c>
      <c r="F1428" s="11" t="s">
        <v>1805</v>
      </c>
      <c r="G1428" s="11" t="s">
        <v>6285</v>
      </c>
      <c r="H1428" s="11" t="s">
        <v>66</v>
      </c>
      <c r="I1428" s="11" t="s">
        <v>6287</v>
      </c>
      <c r="J1428" s="11" t="s">
        <v>559</v>
      </c>
      <c r="K1428" s="11" t="s">
        <v>587</v>
      </c>
      <c r="L1428" s="11" t="s">
        <v>634</v>
      </c>
      <c r="M1428" s="11" t="s">
        <v>240</v>
      </c>
      <c r="N1428" s="13" t="s">
        <v>7979</v>
      </c>
      <c r="O1428" s="11"/>
      <c r="P1428" s="286"/>
    </row>
    <row r="1429" spans="1:16" x14ac:dyDescent="0.3">
      <c r="A1429" s="280" t="s">
        <v>1241</v>
      </c>
      <c r="B1429" s="12" t="s">
        <v>6613</v>
      </c>
      <c r="C1429" s="11" t="s">
        <v>1881</v>
      </c>
      <c r="D1429" s="11" t="s">
        <v>96</v>
      </c>
      <c r="E1429" s="11" t="s">
        <v>759</v>
      </c>
      <c r="F1429" s="11" t="s">
        <v>1819</v>
      </c>
      <c r="G1429" s="11" t="s">
        <v>6612</v>
      </c>
      <c r="H1429" s="11" t="s">
        <v>66</v>
      </c>
      <c r="I1429" s="11" t="s">
        <v>6614</v>
      </c>
      <c r="J1429" s="11" t="s">
        <v>559</v>
      </c>
      <c r="K1429" s="11" t="s">
        <v>587</v>
      </c>
      <c r="L1429" s="11" t="s">
        <v>634</v>
      </c>
      <c r="M1429" s="11" t="s">
        <v>240</v>
      </c>
      <c r="N1429" s="13" t="s">
        <v>7979</v>
      </c>
      <c r="O1429" s="11"/>
      <c r="P1429" s="286"/>
    </row>
    <row r="1430" spans="1:16" x14ac:dyDescent="0.3">
      <c r="A1430" s="280" t="s">
        <v>1241</v>
      </c>
      <c r="B1430" s="12" t="s">
        <v>6801</v>
      </c>
      <c r="C1430" s="11" t="s">
        <v>18</v>
      </c>
      <c r="D1430" s="11" t="s">
        <v>96</v>
      </c>
      <c r="E1430" s="11" t="s">
        <v>759</v>
      </c>
      <c r="F1430" s="11" t="s">
        <v>1827</v>
      </c>
      <c r="G1430" s="11" t="s">
        <v>6800</v>
      </c>
      <c r="H1430" s="11" t="s">
        <v>66</v>
      </c>
      <c r="I1430" s="11" t="s">
        <v>6802</v>
      </c>
      <c r="J1430" s="11" t="s">
        <v>559</v>
      </c>
      <c r="K1430" s="11" t="s">
        <v>587</v>
      </c>
      <c r="L1430" s="11" t="s">
        <v>634</v>
      </c>
      <c r="M1430" s="11" t="s">
        <v>240</v>
      </c>
      <c r="N1430" s="13" t="s">
        <v>7979</v>
      </c>
      <c r="O1430" s="11"/>
      <c r="P1430" s="286"/>
    </row>
    <row r="1431" spans="1:16" x14ac:dyDescent="0.3">
      <c r="A1431" s="280" t="s">
        <v>1241</v>
      </c>
      <c r="B1431" s="12" t="s">
        <v>6604</v>
      </c>
      <c r="C1431" s="11" t="s">
        <v>1881</v>
      </c>
      <c r="D1431" s="11" t="s">
        <v>96</v>
      </c>
      <c r="E1431" s="11" t="s">
        <v>759</v>
      </c>
      <c r="F1431" s="11" t="s">
        <v>1819</v>
      </c>
      <c r="G1431" s="11" t="s">
        <v>6603</v>
      </c>
      <c r="H1431" s="11" t="s">
        <v>66</v>
      </c>
      <c r="I1431" s="11" t="s">
        <v>6605</v>
      </c>
      <c r="J1431" s="11" t="s">
        <v>559</v>
      </c>
      <c r="K1431" s="11" t="s">
        <v>587</v>
      </c>
      <c r="L1431" s="11" t="s">
        <v>634</v>
      </c>
      <c r="M1431" s="11" t="s">
        <v>240</v>
      </c>
      <c r="N1431" s="13" t="s">
        <v>7979</v>
      </c>
      <c r="O1431" s="11"/>
      <c r="P1431" s="286"/>
    </row>
    <row r="1432" spans="1:16" x14ac:dyDescent="0.3">
      <c r="A1432" s="280" t="s">
        <v>1241</v>
      </c>
      <c r="B1432" s="12" t="s">
        <v>6289</v>
      </c>
      <c r="C1432" s="11" t="s">
        <v>7561</v>
      </c>
      <c r="D1432" s="11" t="s">
        <v>96</v>
      </c>
      <c r="E1432" s="11" t="s">
        <v>759</v>
      </c>
      <c r="F1432" s="11" t="s">
        <v>1805</v>
      </c>
      <c r="G1432" s="11" t="s">
        <v>6288</v>
      </c>
      <c r="H1432" s="11" t="s">
        <v>66</v>
      </c>
      <c r="I1432" s="11" t="s">
        <v>6290</v>
      </c>
      <c r="J1432" s="11" t="s">
        <v>559</v>
      </c>
      <c r="K1432" s="11" t="s">
        <v>587</v>
      </c>
      <c r="L1432" s="11" t="s">
        <v>634</v>
      </c>
      <c r="M1432" s="11" t="s">
        <v>240</v>
      </c>
      <c r="N1432" s="13" t="s">
        <v>7979</v>
      </c>
      <c r="O1432" s="11"/>
      <c r="P1432" s="286"/>
    </row>
    <row r="1433" spans="1:16" x14ac:dyDescent="0.3">
      <c r="A1433" s="280" t="s">
        <v>1241</v>
      </c>
      <c r="B1433" s="12" t="s">
        <v>6527</v>
      </c>
      <c r="C1433" s="11" t="s">
        <v>1881</v>
      </c>
      <c r="D1433" s="11" t="s">
        <v>96</v>
      </c>
      <c r="E1433" s="11" t="s">
        <v>759</v>
      </c>
      <c r="F1433" s="11" t="s">
        <v>1815</v>
      </c>
      <c r="G1433" s="11" t="s">
        <v>6526</v>
      </c>
      <c r="H1433" s="11" t="s">
        <v>66</v>
      </c>
      <c r="I1433" s="11" t="s">
        <v>6528</v>
      </c>
      <c r="J1433" s="11" t="s">
        <v>559</v>
      </c>
      <c r="K1433" s="11" t="s">
        <v>587</v>
      </c>
      <c r="L1433" s="11" t="s">
        <v>634</v>
      </c>
      <c r="M1433" s="11" t="s">
        <v>240</v>
      </c>
      <c r="N1433" s="13" t="s">
        <v>7979</v>
      </c>
      <c r="O1433" s="11"/>
      <c r="P1433" s="286"/>
    </row>
    <row r="1434" spans="1:16" x14ac:dyDescent="0.3">
      <c r="A1434" s="280" t="s">
        <v>1241</v>
      </c>
      <c r="B1434" s="12" t="s">
        <v>6576</v>
      </c>
      <c r="C1434" s="11" t="s">
        <v>1881</v>
      </c>
      <c r="D1434" s="11" t="s">
        <v>96</v>
      </c>
      <c r="E1434" s="11" t="s">
        <v>759</v>
      </c>
      <c r="F1434" s="11" t="s">
        <v>1817</v>
      </c>
      <c r="G1434" s="11" t="s">
        <v>6575</v>
      </c>
      <c r="H1434" s="11" t="s">
        <v>66</v>
      </c>
      <c r="I1434" s="11" t="s">
        <v>6577</v>
      </c>
      <c r="J1434" s="11" t="s">
        <v>559</v>
      </c>
      <c r="K1434" s="11" t="s">
        <v>587</v>
      </c>
      <c r="L1434" s="11" t="s">
        <v>634</v>
      </c>
      <c r="M1434" s="11" t="s">
        <v>240</v>
      </c>
      <c r="N1434" s="13" t="s">
        <v>7979</v>
      </c>
      <c r="O1434" s="11"/>
      <c r="P1434" s="286"/>
    </row>
    <row r="1435" spans="1:16" x14ac:dyDescent="0.3">
      <c r="A1435" s="280" t="s">
        <v>1241</v>
      </c>
      <c r="B1435" s="12" t="s">
        <v>6561</v>
      </c>
      <c r="C1435" s="11" t="s">
        <v>1881</v>
      </c>
      <c r="D1435" s="11" t="s">
        <v>96</v>
      </c>
      <c r="E1435" s="11" t="s">
        <v>759</v>
      </c>
      <c r="F1435" s="11" t="s">
        <v>1817</v>
      </c>
      <c r="G1435" s="11" t="s">
        <v>6560</v>
      </c>
      <c r="H1435" s="11" t="s">
        <v>66</v>
      </c>
      <c r="I1435" s="11" t="s">
        <v>6562</v>
      </c>
      <c r="J1435" s="11" t="s">
        <v>559</v>
      </c>
      <c r="K1435" s="11" t="s">
        <v>587</v>
      </c>
      <c r="L1435" s="11" t="s">
        <v>634</v>
      </c>
      <c r="M1435" s="11" t="s">
        <v>240</v>
      </c>
      <c r="N1435" s="13" t="s">
        <v>7979</v>
      </c>
      <c r="O1435" s="11"/>
      <c r="P1435" s="286"/>
    </row>
    <row r="1436" spans="1:16" x14ac:dyDescent="0.3">
      <c r="A1436" s="280" t="s">
        <v>1241</v>
      </c>
      <c r="B1436" s="12" t="s">
        <v>6619</v>
      </c>
      <c r="C1436" s="11" t="s">
        <v>17</v>
      </c>
      <c r="D1436" s="11" t="s">
        <v>96</v>
      </c>
      <c r="E1436" s="11" t="s">
        <v>759</v>
      </c>
      <c r="F1436" s="11" t="s">
        <v>1819</v>
      </c>
      <c r="G1436" s="11" t="s">
        <v>6618</v>
      </c>
      <c r="H1436" s="11" t="s">
        <v>66</v>
      </c>
      <c r="I1436" s="11" t="s">
        <v>6620</v>
      </c>
      <c r="J1436" s="11" t="s">
        <v>559</v>
      </c>
      <c r="K1436" s="11" t="s">
        <v>587</v>
      </c>
      <c r="L1436" s="11" t="s">
        <v>634</v>
      </c>
      <c r="M1436" s="11" t="s">
        <v>240</v>
      </c>
      <c r="N1436" s="13" t="s">
        <v>7979</v>
      </c>
      <c r="O1436" s="11"/>
      <c r="P1436" s="286"/>
    </row>
    <row r="1437" spans="1:16" x14ac:dyDescent="0.3">
      <c r="A1437" s="280" t="s">
        <v>1241</v>
      </c>
      <c r="B1437" s="12" t="s">
        <v>2138</v>
      </c>
      <c r="C1437" s="11" t="s">
        <v>17</v>
      </c>
      <c r="D1437" s="11" t="s">
        <v>96</v>
      </c>
      <c r="E1437" s="11" t="s">
        <v>759</v>
      </c>
      <c r="F1437" s="11" t="s">
        <v>1833</v>
      </c>
      <c r="G1437" s="11" t="s">
        <v>6928</v>
      </c>
      <c r="H1437" s="11" t="s">
        <v>19</v>
      </c>
      <c r="I1437" s="11" t="s">
        <v>2136</v>
      </c>
      <c r="J1437" s="11" t="s">
        <v>559</v>
      </c>
      <c r="K1437" s="11" t="s">
        <v>587</v>
      </c>
      <c r="L1437" s="11" t="s">
        <v>634</v>
      </c>
      <c r="M1437" s="11" t="s">
        <v>240</v>
      </c>
      <c r="N1437" s="13" t="s">
        <v>7979</v>
      </c>
      <c r="O1437" s="11"/>
      <c r="P1437" s="286"/>
    </row>
    <row r="1438" spans="1:16" x14ac:dyDescent="0.3">
      <c r="A1438" s="280" t="s">
        <v>1241</v>
      </c>
      <c r="B1438" s="12" t="s">
        <v>2138</v>
      </c>
      <c r="C1438" s="11" t="s">
        <v>18</v>
      </c>
      <c r="D1438" s="11" t="s">
        <v>96</v>
      </c>
      <c r="E1438" s="11" t="s">
        <v>759</v>
      </c>
      <c r="F1438" s="11" t="s">
        <v>2135</v>
      </c>
      <c r="G1438" s="11" t="s">
        <v>7561</v>
      </c>
      <c r="H1438" s="11" t="s">
        <v>66</v>
      </c>
      <c r="I1438" s="11" t="s">
        <v>2136</v>
      </c>
      <c r="J1438" s="11" t="s">
        <v>559</v>
      </c>
      <c r="K1438" s="11" t="s">
        <v>7561</v>
      </c>
      <c r="L1438" s="11" t="s">
        <v>634</v>
      </c>
      <c r="M1438" s="11" t="s">
        <v>240</v>
      </c>
      <c r="N1438" s="13" t="s">
        <v>7979</v>
      </c>
      <c r="O1438" s="11"/>
      <c r="P1438" s="286"/>
    </row>
    <row r="1439" spans="1:16" x14ac:dyDescent="0.3">
      <c r="A1439" s="280" t="s">
        <v>1241</v>
      </c>
      <c r="B1439" s="12" t="s">
        <v>6892</v>
      </c>
      <c r="C1439" s="11" t="s">
        <v>1881</v>
      </c>
      <c r="D1439" s="11" t="s">
        <v>96</v>
      </c>
      <c r="E1439" s="11" t="s">
        <v>759</v>
      </c>
      <c r="F1439" s="11" t="s">
        <v>1831</v>
      </c>
      <c r="G1439" s="11" t="s">
        <v>6891</v>
      </c>
      <c r="H1439" s="11" t="s">
        <v>66</v>
      </c>
      <c r="I1439" s="11" t="s">
        <v>6893</v>
      </c>
      <c r="J1439" s="11" t="s">
        <v>559</v>
      </c>
      <c r="K1439" s="11" t="s">
        <v>587</v>
      </c>
      <c r="L1439" s="11" t="s">
        <v>634</v>
      </c>
      <c r="M1439" s="11" t="s">
        <v>240</v>
      </c>
      <c r="N1439" s="13" t="s">
        <v>7979</v>
      </c>
      <c r="O1439" s="11"/>
      <c r="P1439" s="286"/>
    </row>
    <row r="1440" spans="1:16" x14ac:dyDescent="0.3">
      <c r="A1440" s="280" t="s">
        <v>1241</v>
      </c>
      <c r="B1440" s="16" t="s">
        <v>6772</v>
      </c>
      <c r="C1440" s="11" t="s">
        <v>1881</v>
      </c>
      <c r="D1440" s="11" t="s">
        <v>96</v>
      </c>
      <c r="E1440" s="11" t="s">
        <v>759</v>
      </c>
      <c r="F1440" s="11" t="s">
        <v>1825</v>
      </c>
      <c r="G1440" s="11" t="s">
        <v>6771</v>
      </c>
      <c r="H1440" s="11" t="s">
        <v>66</v>
      </c>
      <c r="I1440" s="11" t="s">
        <v>6773</v>
      </c>
      <c r="J1440" s="11" t="s">
        <v>559</v>
      </c>
      <c r="K1440" s="11" t="s">
        <v>587</v>
      </c>
      <c r="L1440" s="11" t="s">
        <v>634</v>
      </c>
      <c r="M1440" s="11" t="s">
        <v>240</v>
      </c>
      <c r="N1440" s="13" t="s">
        <v>7979</v>
      </c>
      <c r="O1440" s="13" t="s">
        <v>7698</v>
      </c>
      <c r="P1440" s="14"/>
    </row>
    <row r="1441" spans="1:16" x14ac:dyDescent="0.3">
      <c r="A1441" s="280" t="s">
        <v>1241</v>
      </c>
      <c r="B1441" s="16" t="s">
        <v>6564</v>
      </c>
      <c r="C1441" s="11" t="s">
        <v>1881</v>
      </c>
      <c r="D1441" s="11" t="s">
        <v>96</v>
      </c>
      <c r="E1441" s="11" t="s">
        <v>759</v>
      </c>
      <c r="F1441" s="11" t="s">
        <v>1817</v>
      </c>
      <c r="G1441" s="11" t="s">
        <v>6563</v>
      </c>
      <c r="H1441" s="11" t="s">
        <v>66</v>
      </c>
      <c r="I1441" s="11" t="s">
        <v>6565</v>
      </c>
      <c r="J1441" s="11" t="s">
        <v>559</v>
      </c>
      <c r="K1441" s="11" t="s">
        <v>587</v>
      </c>
      <c r="L1441" s="11" t="s">
        <v>634</v>
      </c>
      <c r="M1441" s="11" t="s">
        <v>240</v>
      </c>
      <c r="N1441" s="13" t="s">
        <v>7979</v>
      </c>
      <c r="O1441" s="13" t="s">
        <v>7698</v>
      </c>
      <c r="P1441" s="14"/>
    </row>
    <row r="1442" spans="1:16" x14ac:dyDescent="0.3">
      <c r="A1442" s="280" t="s">
        <v>1241</v>
      </c>
      <c r="B1442" s="16" t="s">
        <v>6695</v>
      </c>
      <c r="C1442" s="11" t="s">
        <v>1881</v>
      </c>
      <c r="D1442" s="11" t="s">
        <v>96</v>
      </c>
      <c r="E1442" s="11" t="s">
        <v>759</v>
      </c>
      <c r="F1442" s="11" t="s">
        <v>1821</v>
      </c>
      <c r="G1442" s="11" t="s">
        <v>6694</v>
      </c>
      <c r="H1442" s="11" t="s">
        <v>66</v>
      </c>
      <c r="I1442" s="11" t="s">
        <v>6696</v>
      </c>
      <c r="J1442" s="11" t="s">
        <v>559</v>
      </c>
      <c r="K1442" s="11" t="s">
        <v>587</v>
      </c>
      <c r="L1442" s="11" t="s">
        <v>634</v>
      </c>
      <c r="M1442" s="11" t="s">
        <v>240</v>
      </c>
      <c r="N1442" s="13" t="s">
        <v>7979</v>
      </c>
      <c r="O1442" s="13" t="s">
        <v>7698</v>
      </c>
      <c r="P1442" s="14"/>
    </row>
    <row r="1443" spans="1:16" x14ac:dyDescent="0.3">
      <c r="A1443" s="280" t="s">
        <v>1241</v>
      </c>
      <c r="B1443" s="12" t="s">
        <v>6895</v>
      </c>
      <c r="C1443" s="11" t="s">
        <v>17</v>
      </c>
      <c r="D1443" s="11" t="s">
        <v>96</v>
      </c>
      <c r="E1443" s="11" t="s">
        <v>759</v>
      </c>
      <c r="F1443" s="11" t="s">
        <v>1831</v>
      </c>
      <c r="G1443" s="11" t="s">
        <v>6894</v>
      </c>
      <c r="H1443" s="11" t="s">
        <v>66</v>
      </c>
      <c r="I1443" s="11" t="s">
        <v>6896</v>
      </c>
      <c r="J1443" s="11" t="s">
        <v>559</v>
      </c>
      <c r="K1443" s="11" t="s">
        <v>587</v>
      </c>
      <c r="L1443" s="11" t="s">
        <v>634</v>
      </c>
      <c r="M1443" s="11" t="s">
        <v>240</v>
      </c>
      <c r="N1443" s="13" t="s">
        <v>7979</v>
      </c>
      <c r="O1443" s="13"/>
      <c r="P1443" s="14"/>
    </row>
    <row r="1444" spans="1:16" x14ac:dyDescent="0.3">
      <c r="A1444" s="280" t="s">
        <v>1241</v>
      </c>
      <c r="B1444" s="12" t="s">
        <v>6389</v>
      </c>
      <c r="C1444" s="11" t="s">
        <v>1881</v>
      </c>
      <c r="D1444" s="11" t="s">
        <v>96</v>
      </c>
      <c r="E1444" s="11" t="s">
        <v>759</v>
      </c>
      <c r="F1444" s="11" t="s">
        <v>1809</v>
      </c>
      <c r="G1444" s="11" t="s">
        <v>6388</v>
      </c>
      <c r="H1444" s="11" t="s">
        <v>66</v>
      </c>
      <c r="I1444" s="11" t="s">
        <v>6390</v>
      </c>
      <c r="J1444" s="11" t="s">
        <v>559</v>
      </c>
      <c r="K1444" s="11" t="s">
        <v>587</v>
      </c>
      <c r="L1444" s="11" t="s">
        <v>634</v>
      </c>
      <c r="M1444" s="11" t="s">
        <v>240</v>
      </c>
      <c r="N1444" s="13" t="s">
        <v>7979</v>
      </c>
      <c r="O1444" s="11"/>
      <c r="P1444" s="286"/>
    </row>
    <row r="1445" spans="1:16" x14ac:dyDescent="0.3">
      <c r="A1445" s="280" t="s">
        <v>1241</v>
      </c>
      <c r="B1445" s="12" t="s">
        <v>6935</v>
      </c>
      <c r="C1445" s="11" t="s">
        <v>17</v>
      </c>
      <c r="D1445" s="11" t="s">
        <v>96</v>
      </c>
      <c r="E1445" s="11" t="s">
        <v>759</v>
      </c>
      <c r="F1445" s="11" t="s">
        <v>1833</v>
      </c>
      <c r="G1445" s="11" t="s">
        <v>6934</v>
      </c>
      <c r="H1445" s="11" t="s">
        <v>66</v>
      </c>
      <c r="I1445" s="11" t="s">
        <v>6936</v>
      </c>
      <c r="J1445" s="11" t="s">
        <v>559</v>
      </c>
      <c r="K1445" s="11" t="s">
        <v>587</v>
      </c>
      <c r="L1445" s="11" t="s">
        <v>634</v>
      </c>
      <c r="M1445" s="11" t="s">
        <v>240</v>
      </c>
      <c r="N1445" s="13" t="s">
        <v>7979</v>
      </c>
      <c r="O1445" s="11"/>
      <c r="P1445" s="286"/>
    </row>
    <row r="1446" spans="1:16" x14ac:dyDescent="0.3">
      <c r="A1446" s="280" t="s">
        <v>1241</v>
      </c>
      <c r="B1446" s="12" t="s">
        <v>6680</v>
      </c>
      <c r="C1446" s="11" t="s">
        <v>17</v>
      </c>
      <c r="D1446" s="11" t="s">
        <v>96</v>
      </c>
      <c r="E1446" s="11" t="s">
        <v>561</v>
      </c>
      <c r="F1446" s="11" t="s">
        <v>1821</v>
      </c>
      <c r="G1446" s="11" t="s">
        <v>6679</v>
      </c>
      <c r="H1446" s="11" t="s">
        <v>66</v>
      </c>
      <c r="I1446" s="11" t="s">
        <v>6681</v>
      </c>
      <c r="J1446" s="11" t="s">
        <v>559</v>
      </c>
      <c r="K1446" s="11" t="s">
        <v>587</v>
      </c>
      <c r="L1446" s="11" t="s">
        <v>634</v>
      </c>
      <c r="M1446" s="11" t="s">
        <v>240</v>
      </c>
      <c r="N1446" s="13" t="s">
        <v>7979</v>
      </c>
      <c r="O1446" s="11"/>
      <c r="P1446" s="286"/>
    </row>
    <row r="1447" spans="1:16" x14ac:dyDescent="0.3">
      <c r="A1447" s="280" t="s">
        <v>1241</v>
      </c>
      <c r="B1447" s="12" t="s">
        <v>2214</v>
      </c>
      <c r="C1447" s="11" t="s">
        <v>17</v>
      </c>
      <c r="D1447" s="11" t="s">
        <v>96</v>
      </c>
      <c r="E1447" s="11" t="s">
        <v>759</v>
      </c>
      <c r="F1447" s="11" t="s">
        <v>1821</v>
      </c>
      <c r="G1447" s="11" t="s">
        <v>6682</v>
      </c>
      <c r="H1447" s="11" t="s">
        <v>19</v>
      </c>
      <c r="I1447" s="11" t="s">
        <v>2212</v>
      </c>
      <c r="J1447" s="11" t="s">
        <v>559</v>
      </c>
      <c r="K1447" s="11" t="s">
        <v>587</v>
      </c>
      <c r="L1447" s="11" t="s">
        <v>634</v>
      </c>
      <c r="M1447" s="11" t="s">
        <v>240</v>
      </c>
      <c r="N1447" s="13" t="s">
        <v>7979</v>
      </c>
      <c r="O1447" s="11"/>
      <c r="P1447" s="286"/>
    </row>
    <row r="1448" spans="1:16" x14ac:dyDescent="0.3">
      <c r="A1448" s="280" t="s">
        <v>1241</v>
      </c>
      <c r="B1448" s="12" t="s">
        <v>2214</v>
      </c>
      <c r="C1448" s="11" t="s">
        <v>18</v>
      </c>
      <c r="D1448" s="11" t="s">
        <v>96</v>
      </c>
      <c r="E1448" s="11" t="s">
        <v>759</v>
      </c>
      <c r="F1448" s="11" t="s">
        <v>2211</v>
      </c>
      <c r="G1448" s="11" t="s">
        <v>7561</v>
      </c>
      <c r="H1448" s="11" t="s">
        <v>66</v>
      </c>
      <c r="I1448" s="11" t="s">
        <v>2212</v>
      </c>
      <c r="J1448" s="11" t="s">
        <v>559</v>
      </c>
      <c r="K1448" s="11" t="s">
        <v>7561</v>
      </c>
      <c r="L1448" s="11" t="s">
        <v>634</v>
      </c>
      <c r="M1448" s="11" t="s">
        <v>240</v>
      </c>
      <c r="N1448" s="13" t="s">
        <v>7979</v>
      </c>
      <c r="O1448" s="11"/>
      <c r="P1448" s="286"/>
    </row>
    <row r="1449" spans="1:16" x14ac:dyDescent="0.3">
      <c r="A1449" s="280" t="s">
        <v>1241</v>
      </c>
      <c r="B1449" s="12" t="s">
        <v>6911</v>
      </c>
      <c r="C1449" s="11" t="s">
        <v>18</v>
      </c>
      <c r="D1449" s="11" t="s">
        <v>96</v>
      </c>
      <c r="E1449" s="11" t="s">
        <v>1700</v>
      </c>
      <c r="F1449" s="11" t="s">
        <v>1831</v>
      </c>
      <c r="G1449" s="11" t="s">
        <v>6910</v>
      </c>
      <c r="H1449" s="11" t="s">
        <v>66</v>
      </c>
      <c r="I1449" s="11" t="s">
        <v>6912</v>
      </c>
      <c r="J1449" s="11" t="s">
        <v>559</v>
      </c>
      <c r="K1449" s="11" t="s">
        <v>587</v>
      </c>
      <c r="L1449" s="11" t="s">
        <v>634</v>
      </c>
      <c r="M1449" s="11" t="s">
        <v>240</v>
      </c>
      <c r="N1449" s="13" t="s">
        <v>7979</v>
      </c>
      <c r="O1449" s="11"/>
      <c r="P1449" s="286"/>
    </row>
    <row r="1450" spans="1:16" x14ac:dyDescent="0.3">
      <c r="A1450" s="280" t="s">
        <v>1241</v>
      </c>
      <c r="B1450" s="12" t="s">
        <v>2219</v>
      </c>
      <c r="C1450" s="11" t="s">
        <v>17</v>
      </c>
      <c r="D1450" s="11" t="s">
        <v>96</v>
      </c>
      <c r="E1450" s="11" t="s">
        <v>759</v>
      </c>
      <c r="F1450" s="11" t="s">
        <v>1827</v>
      </c>
      <c r="G1450" s="11" t="s">
        <v>6808</v>
      </c>
      <c r="H1450" s="11" t="s">
        <v>19</v>
      </c>
      <c r="I1450" s="11" t="s">
        <v>2216</v>
      </c>
      <c r="J1450" s="11" t="s">
        <v>559</v>
      </c>
      <c r="K1450" s="11" t="s">
        <v>587</v>
      </c>
      <c r="L1450" s="11" t="s">
        <v>634</v>
      </c>
      <c r="M1450" s="11" t="s">
        <v>240</v>
      </c>
      <c r="N1450" s="13" t="s">
        <v>7979</v>
      </c>
      <c r="O1450" s="11"/>
      <c r="P1450" s="286"/>
    </row>
    <row r="1451" spans="1:16" x14ac:dyDescent="0.3">
      <c r="A1451" s="280" t="s">
        <v>1241</v>
      </c>
      <c r="B1451" s="12" t="s">
        <v>2219</v>
      </c>
      <c r="C1451" s="11" t="s">
        <v>18</v>
      </c>
      <c r="D1451" s="11" t="s">
        <v>96</v>
      </c>
      <c r="E1451" s="11" t="s">
        <v>759</v>
      </c>
      <c r="F1451" s="11" t="s">
        <v>2215</v>
      </c>
      <c r="G1451" s="11" t="s">
        <v>7561</v>
      </c>
      <c r="H1451" s="11" t="s">
        <v>19</v>
      </c>
      <c r="I1451" s="11" t="s">
        <v>2216</v>
      </c>
      <c r="J1451" s="11" t="s">
        <v>559</v>
      </c>
      <c r="K1451" s="11" t="s">
        <v>7561</v>
      </c>
      <c r="L1451" s="11" t="s">
        <v>634</v>
      </c>
      <c r="M1451" s="11" t="s">
        <v>240</v>
      </c>
      <c r="N1451" s="13" t="s">
        <v>7979</v>
      </c>
      <c r="O1451" s="11"/>
      <c r="P1451" s="286"/>
    </row>
    <row r="1452" spans="1:16" x14ac:dyDescent="0.3">
      <c r="A1452" s="280" t="s">
        <v>1241</v>
      </c>
      <c r="B1452" s="12" t="s">
        <v>2219</v>
      </c>
      <c r="C1452" s="11" t="s">
        <v>25</v>
      </c>
      <c r="D1452" s="11" t="s">
        <v>96</v>
      </c>
      <c r="E1452" s="11" t="s">
        <v>759</v>
      </c>
      <c r="F1452" s="11" t="s">
        <v>2218</v>
      </c>
      <c r="G1452" s="11" t="s">
        <v>7561</v>
      </c>
      <c r="H1452" s="11" t="s">
        <v>66</v>
      </c>
      <c r="I1452" s="11" t="s">
        <v>2216</v>
      </c>
      <c r="J1452" s="11" t="s">
        <v>559</v>
      </c>
      <c r="K1452" s="11" t="s">
        <v>7561</v>
      </c>
      <c r="L1452" s="11" t="s">
        <v>634</v>
      </c>
      <c r="M1452" s="11" t="s">
        <v>240</v>
      </c>
      <c r="N1452" s="13" t="s">
        <v>7979</v>
      </c>
      <c r="O1452" s="11"/>
      <c r="P1452" s="286"/>
    </row>
    <row r="1453" spans="1:16" x14ac:dyDescent="0.3">
      <c r="A1453" s="280" t="s">
        <v>1241</v>
      </c>
      <c r="B1453" s="12" t="s">
        <v>6581</v>
      </c>
      <c r="C1453" s="11" t="s">
        <v>1881</v>
      </c>
      <c r="D1453" s="11" t="s">
        <v>96</v>
      </c>
      <c r="E1453" s="11" t="s">
        <v>759</v>
      </c>
      <c r="F1453" s="11" t="s">
        <v>1817</v>
      </c>
      <c r="G1453" s="11" t="s">
        <v>6580</v>
      </c>
      <c r="H1453" s="11" t="s">
        <v>66</v>
      </c>
      <c r="I1453" s="11" t="s">
        <v>6582</v>
      </c>
      <c r="J1453" s="11" t="s">
        <v>559</v>
      </c>
      <c r="K1453" s="11" t="s">
        <v>587</v>
      </c>
      <c r="L1453" s="11" t="s">
        <v>634</v>
      </c>
      <c r="M1453" s="11" t="s">
        <v>240</v>
      </c>
      <c r="N1453" s="13" t="s">
        <v>7979</v>
      </c>
      <c r="O1453" s="11"/>
      <c r="P1453" s="286"/>
    </row>
    <row r="1454" spans="1:16" x14ac:dyDescent="0.3">
      <c r="A1454" s="280" t="s">
        <v>1241</v>
      </c>
      <c r="B1454" s="12" t="s">
        <v>6344</v>
      </c>
      <c r="C1454" s="11" t="s">
        <v>7561</v>
      </c>
      <c r="D1454" s="11" t="s">
        <v>96</v>
      </c>
      <c r="E1454" s="11" t="s">
        <v>759</v>
      </c>
      <c r="F1454" s="11" t="s">
        <v>1807</v>
      </c>
      <c r="G1454" s="11" t="s">
        <v>6343</v>
      </c>
      <c r="H1454" s="11" t="s">
        <v>66</v>
      </c>
      <c r="I1454" s="11" t="s">
        <v>6345</v>
      </c>
      <c r="J1454" s="11" t="s">
        <v>559</v>
      </c>
      <c r="K1454" s="11" t="s">
        <v>587</v>
      </c>
      <c r="L1454" s="11" t="s">
        <v>634</v>
      </c>
      <c r="M1454" s="11" t="s">
        <v>240</v>
      </c>
      <c r="N1454" s="13" t="s">
        <v>7979</v>
      </c>
      <c r="O1454" s="11"/>
      <c r="P1454" s="286"/>
    </row>
    <row r="1455" spans="1:16" x14ac:dyDescent="0.3">
      <c r="A1455" s="280" t="s">
        <v>1241</v>
      </c>
      <c r="B1455" s="12" t="s">
        <v>6814</v>
      </c>
      <c r="C1455" s="11" t="s">
        <v>17</v>
      </c>
      <c r="D1455" s="11" t="s">
        <v>96</v>
      </c>
      <c r="E1455" s="11" t="s">
        <v>759</v>
      </c>
      <c r="F1455" s="11" t="s">
        <v>1827</v>
      </c>
      <c r="G1455" s="11" t="s">
        <v>6813</v>
      </c>
      <c r="H1455" s="11" t="s">
        <v>66</v>
      </c>
      <c r="I1455" s="11" t="s">
        <v>6815</v>
      </c>
      <c r="J1455" s="11" t="s">
        <v>559</v>
      </c>
      <c r="K1455" s="11" t="s">
        <v>587</v>
      </c>
      <c r="L1455" s="11" t="s">
        <v>634</v>
      </c>
      <c r="M1455" s="11" t="s">
        <v>240</v>
      </c>
      <c r="N1455" s="13" t="s">
        <v>7979</v>
      </c>
      <c r="O1455" s="11"/>
      <c r="P1455" s="286"/>
    </row>
    <row r="1456" spans="1:16" x14ac:dyDescent="0.3">
      <c r="A1456" s="280" t="s">
        <v>1241</v>
      </c>
      <c r="B1456" s="12" t="s">
        <v>6181</v>
      </c>
      <c r="C1456" s="11" t="s">
        <v>17</v>
      </c>
      <c r="D1456" s="11" t="s">
        <v>96</v>
      </c>
      <c r="E1456" s="11" t="s">
        <v>759</v>
      </c>
      <c r="F1456" s="11" t="s">
        <v>1829</v>
      </c>
      <c r="G1456" s="11" t="s">
        <v>6860</v>
      </c>
      <c r="H1456" s="11" t="s">
        <v>66</v>
      </c>
      <c r="I1456" s="11" t="s">
        <v>6861</v>
      </c>
      <c r="J1456" s="11" t="s">
        <v>559</v>
      </c>
      <c r="K1456" s="11" t="s">
        <v>587</v>
      </c>
      <c r="L1456" s="11" t="s">
        <v>634</v>
      </c>
      <c r="M1456" s="11" t="s">
        <v>240</v>
      </c>
      <c r="N1456" s="13" t="s">
        <v>7979</v>
      </c>
      <c r="O1456" s="11"/>
      <c r="P1456" s="286"/>
    </row>
    <row r="1457" spans="1:16" x14ac:dyDescent="0.3">
      <c r="A1457" s="280" t="s">
        <v>1241</v>
      </c>
      <c r="B1457" s="12" t="s">
        <v>6646</v>
      </c>
      <c r="C1457" s="11" t="s">
        <v>1881</v>
      </c>
      <c r="D1457" s="11" t="s">
        <v>96</v>
      </c>
      <c r="E1457" s="11" t="s">
        <v>759</v>
      </c>
      <c r="F1457" s="11" t="s">
        <v>1821</v>
      </c>
      <c r="G1457" s="11" t="s">
        <v>6645</v>
      </c>
      <c r="H1457" s="11" t="s">
        <v>66</v>
      </c>
      <c r="I1457" s="11" t="s">
        <v>6647</v>
      </c>
      <c r="J1457" s="11" t="s">
        <v>559</v>
      </c>
      <c r="K1457" s="11" t="s">
        <v>587</v>
      </c>
      <c r="L1457" s="11" t="s">
        <v>634</v>
      </c>
      <c r="M1457" s="11" t="s">
        <v>240</v>
      </c>
      <c r="N1457" s="13" t="s">
        <v>7979</v>
      </c>
      <c r="O1457" s="11"/>
      <c r="P1457" s="286"/>
    </row>
    <row r="1458" spans="1:16" x14ac:dyDescent="0.3">
      <c r="A1458" s="280" t="s">
        <v>1241</v>
      </c>
      <c r="B1458" s="12" t="s">
        <v>6608</v>
      </c>
      <c r="C1458" s="11" t="s">
        <v>1881</v>
      </c>
      <c r="D1458" s="11" t="s">
        <v>96</v>
      </c>
      <c r="E1458" s="11" t="s">
        <v>759</v>
      </c>
      <c r="F1458" s="11" t="s">
        <v>1819</v>
      </c>
      <c r="G1458" s="11" t="s">
        <v>6607</v>
      </c>
      <c r="H1458" s="11" t="s">
        <v>66</v>
      </c>
      <c r="I1458" s="11" t="s">
        <v>6609</v>
      </c>
      <c r="J1458" s="11" t="s">
        <v>559</v>
      </c>
      <c r="K1458" s="11" t="s">
        <v>587</v>
      </c>
      <c r="L1458" s="11" t="s">
        <v>634</v>
      </c>
      <c r="M1458" s="11" t="s">
        <v>240</v>
      </c>
      <c r="N1458" s="13" t="s">
        <v>7979</v>
      </c>
      <c r="O1458" s="11"/>
      <c r="P1458" s="286"/>
    </row>
    <row r="1459" spans="1:16" x14ac:dyDescent="0.3">
      <c r="A1459" s="280" t="s">
        <v>1241</v>
      </c>
      <c r="B1459" s="16" t="s">
        <v>6567</v>
      </c>
      <c r="C1459" s="11" t="s">
        <v>1881</v>
      </c>
      <c r="D1459" s="11" t="s">
        <v>96</v>
      </c>
      <c r="E1459" s="11" t="s">
        <v>759</v>
      </c>
      <c r="F1459" s="11" t="s">
        <v>1817</v>
      </c>
      <c r="G1459" s="11" t="s">
        <v>6566</v>
      </c>
      <c r="H1459" s="11" t="s">
        <v>66</v>
      </c>
      <c r="I1459" s="11" t="s">
        <v>6568</v>
      </c>
      <c r="J1459" s="11" t="s">
        <v>559</v>
      </c>
      <c r="K1459" s="11" t="s">
        <v>587</v>
      </c>
      <c r="L1459" s="11" t="s">
        <v>634</v>
      </c>
      <c r="M1459" s="11" t="s">
        <v>240</v>
      </c>
      <c r="N1459" s="13" t="s">
        <v>7979</v>
      </c>
      <c r="O1459" s="13" t="s">
        <v>7698</v>
      </c>
      <c r="P1459" s="14"/>
    </row>
    <row r="1460" spans="1:16" x14ac:dyDescent="0.3">
      <c r="A1460" s="280" t="s">
        <v>1241</v>
      </c>
      <c r="B1460" s="12" t="s">
        <v>6881</v>
      </c>
      <c r="C1460" s="11" t="s">
        <v>18</v>
      </c>
      <c r="D1460" s="11" t="s">
        <v>96</v>
      </c>
      <c r="E1460" s="11" t="s">
        <v>759</v>
      </c>
      <c r="F1460" s="11" t="s">
        <v>1831</v>
      </c>
      <c r="G1460" s="11" t="s">
        <v>6880</v>
      </c>
      <c r="H1460" s="11" t="s">
        <v>66</v>
      </c>
      <c r="I1460" s="11" t="s">
        <v>6882</v>
      </c>
      <c r="J1460" s="11" t="s">
        <v>559</v>
      </c>
      <c r="K1460" s="11" t="s">
        <v>587</v>
      </c>
      <c r="L1460" s="11" t="s">
        <v>634</v>
      </c>
      <c r="M1460" s="11" t="s">
        <v>240</v>
      </c>
      <c r="N1460" s="13" t="s">
        <v>7979</v>
      </c>
      <c r="O1460" s="13"/>
      <c r="P1460" s="14"/>
    </row>
    <row r="1461" spans="1:16" x14ac:dyDescent="0.3">
      <c r="A1461" s="280" t="s">
        <v>1241</v>
      </c>
      <c r="B1461" s="12" t="s">
        <v>4024</v>
      </c>
      <c r="C1461" s="11" t="s">
        <v>1881</v>
      </c>
      <c r="D1461" s="11" t="s">
        <v>96</v>
      </c>
      <c r="E1461" s="11" t="s">
        <v>759</v>
      </c>
      <c r="F1461" s="11" t="s">
        <v>1819</v>
      </c>
      <c r="G1461" s="11" t="s">
        <v>6610</v>
      </c>
      <c r="H1461" s="11" t="s">
        <v>66</v>
      </c>
      <c r="I1461" s="11" t="s">
        <v>6611</v>
      </c>
      <c r="J1461" s="11" t="s">
        <v>559</v>
      </c>
      <c r="K1461" s="11" t="s">
        <v>587</v>
      </c>
      <c r="L1461" s="11" t="s">
        <v>634</v>
      </c>
      <c r="M1461" s="11" t="s">
        <v>240</v>
      </c>
      <c r="N1461" s="13" t="s">
        <v>7979</v>
      </c>
      <c r="O1461" s="11"/>
      <c r="P1461" s="286"/>
    </row>
    <row r="1462" spans="1:16" x14ac:dyDescent="0.3">
      <c r="A1462" s="280" t="s">
        <v>1241</v>
      </c>
      <c r="B1462" s="12" t="s">
        <v>2569</v>
      </c>
      <c r="C1462" s="11" t="s">
        <v>7561</v>
      </c>
      <c r="D1462" s="11" t="s">
        <v>96</v>
      </c>
      <c r="E1462" s="11" t="s">
        <v>759</v>
      </c>
      <c r="F1462" s="11" t="s">
        <v>1809</v>
      </c>
      <c r="G1462" s="11" t="s">
        <v>6382</v>
      </c>
      <c r="H1462" s="11" t="s">
        <v>66</v>
      </c>
      <c r="I1462" s="11" t="s">
        <v>6383</v>
      </c>
      <c r="J1462" s="11" t="s">
        <v>559</v>
      </c>
      <c r="K1462" s="11" t="s">
        <v>587</v>
      </c>
      <c r="L1462" s="11" t="s">
        <v>634</v>
      </c>
      <c r="M1462" s="11" t="s">
        <v>240</v>
      </c>
      <c r="N1462" s="13" t="s">
        <v>7979</v>
      </c>
      <c r="O1462" s="11"/>
      <c r="P1462" s="286"/>
    </row>
    <row r="1463" spans="1:16" x14ac:dyDescent="0.3">
      <c r="A1463" s="280" t="s">
        <v>1241</v>
      </c>
      <c r="B1463" s="12" t="s">
        <v>2575</v>
      </c>
      <c r="C1463" s="11" t="s">
        <v>17</v>
      </c>
      <c r="D1463" s="11" t="s">
        <v>96</v>
      </c>
      <c r="E1463" s="11" t="s">
        <v>759</v>
      </c>
      <c r="F1463" s="11" t="s">
        <v>1829</v>
      </c>
      <c r="G1463" s="11" t="s">
        <v>6845</v>
      </c>
      <c r="H1463" s="11" t="s">
        <v>66</v>
      </c>
      <c r="I1463" s="11" t="s">
        <v>6846</v>
      </c>
      <c r="J1463" s="11" t="s">
        <v>559</v>
      </c>
      <c r="K1463" s="11" t="s">
        <v>587</v>
      </c>
      <c r="L1463" s="11" t="s">
        <v>634</v>
      </c>
      <c r="M1463" s="11" t="s">
        <v>240</v>
      </c>
      <c r="N1463" s="13" t="s">
        <v>7979</v>
      </c>
      <c r="O1463" s="11"/>
      <c r="P1463" s="286"/>
    </row>
    <row r="1464" spans="1:16" x14ac:dyDescent="0.3">
      <c r="A1464" s="280" t="s">
        <v>1241</v>
      </c>
      <c r="B1464" s="12" t="s">
        <v>2458</v>
      </c>
      <c r="C1464" s="11" t="s">
        <v>7561</v>
      </c>
      <c r="D1464" s="11" t="s">
        <v>96</v>
      </c>
      <c r="E1464" s="11" t="s">
        <v>759</v>
      </c>
      <c r="F1464" s="11" t="s">
        <v>1819</v>
      </c>
      <c r="G1464" s="11" t="s">
        <v>6621</v>
      </c>
      <c r="H1464" s="11" t="s">
        <v>66</v>
      </c>
      <c r="I1464" s="11" t="s">
        <v>6622</v>
      </c>
      <c r="J1464" s="11" t="s">
        <v>559</v>
      </c>
      <c r="K1464" s="11" t="s">
        <v>587</v>
      </c>
      <c r="L1464" s="11" t="s">
        <v>634</v>
      </c>
      <c r="M1464" s="11" t="s">
        <v>240</v>
      </c>
      <c r="N1464" s="13" t="s">
        <v>7979</v>
      </c>
      <c r="O1464" s="11"/>
      <c r="P1464" s="286"/>
    </row>
    <row r="1465" spans="1:16" x14ac:dyDescent="0.3">
      <c r="A1465" s="280" t="s">
        <v>1241</v>
      </c>
      <c r="B1465" s="12" t="s">
        <v>6657</v>
      </c>
      <c r="C1465" s="11" t="s">
        <v>7561</v>
      </c>
      <c r="D1465" s="11" t="s">
        <v>96</v>
      </c>
      <c r="E1465" s="11" t="s">
        <v>759</v>
      </c>
      <c r="F1465" s="11" t="s">
        <v>1821</v>
      </c>
      <c r="G1465" s="11" t="s">
        <v>6656</v>
      </c>
      <c r="H1465" s="11" t="s">
        <v>66</v>
      </c>
      <c r="I1465" s="11" t="s">
        <v>6658</v>
      </c>
      <c r="J1465" s="11" t="s">
        <v>559</v>
      </c>
      <c r="K1465" s="11" t="s">
        <v>587</v>
      </c>
      <c r="L1465" s="11" t="s">
        <v>634</v>
      </c>
      <c r="M1465" s="11" t="s">
        <v>240</v>
      </c>
      <c r="N1465" s="13" t="s">
        <v>7979</v>
      </c>
      <c r="O1465" s="11"/>
      <c r="P1465" s="286"/>
    </row>
    <row r="1466" spans="1:16" x14ac:dyDescent="0.3">
      <c r="A1466" s="280" t="s">
        <v>1241</v>
      </c>
      <c r="B1466" s="12" t="s">
        <v>4087</v>
      </c>
      <c r="C1466" s="11" t="s">
        <v>7561</v>
      </c>
      <c r="D1466" s="11" t="s">
        <v>96</v>
      </c>
      <c r="E1466" s="11" t="s">
        <v>759</v>
      </c>
      <c r="F1466" s="11" t="s">
        <v>1821</v>
      </c>
      <c r="G1466" s="11" t="s">
        <v>6671</v>
      </c>
      <c r="H1466" s="11" t="s">
        <v>66</v>
      </c>
      <c r="I1466" s="11" t="s">
        <v>6672</v>
      </c>
      <c r="J1466" s="11" t="s">
        <v>559</v>
      </c>
      <c r="K1466" s="11" t="s">
        <v>587</v>
      </c>
      <c r="L1466" s="11" t="s">
        <v>634</v>
      </c>
      <c r="M1466" s="11" t="s">
        <v>240</v>
      </c>
      <c r="N1466" s="13" t="s">
        <v>7979</v>
      </c>
      <c r="O1466" s="11"/>
      <c r="P1466" s="286"/>
    </row>
    <row r="1467" spans="1:16" x14ac:dyDescent="0.3">
      <c r="A1467" s="280" t="s">
        <v>1241</v>
      </c>
      <c r="B1467" s="12" t="s">
        <v>4117</v>
      </c>
      <c r="C1467" s="11" t="s">
        <v>7561</v>
      </c>
      <c r="D1467" s="11" t="s">
        <v>96</v>
      </c>
      <c r="E1467" s="11" t="s">
        <v>759</v>
      </c>
      <c r="F1467" s="11" t="s">
        <v>1811</v>
      </c>
      <c r="G1467" s="11" t="s">
        <v>6431</v>
      </c>
      <c r="H1467" s="11" t="s">
        <v>66</v>
      </c>
      <c r="I1467" s="11" t="s">
        <v>6432</v>
      </c>
      <c r="J1467" s="11" t="s">
        <v>559</v>
      </c>
      <c r="K1467" s="11" t="s">
        <v>587</v>
      </c>
      <c r="L1467" s="11" t="s">
        <v>634</v>
      </c>
      <c r="M1467" s="11" t="s">
        <v>240</v>
      </c>
      <c r="N1467" s="13" t="s">
        <v>7979</v>
      </c>
      <c r="O1467" s="11"/>
      <c r="P1467" s="286"/>
    </row>
    <row r="1468" spans="1:16" x14ac:dyDescent="0.3">
      <c r="A1468" s="280" t="s">
        <v>1241</v>
      </c>
      <c r="B1468" s="12" t="s">
        <v>1242</v>
      </c>
      <c r="C1468" s="11" t="s">
        <v>1881</v>
      </c>
      <c r="D1468" s="11" t="s">
        <v>96</v>
      </c>
      <c r="E1468" s="11" t="s">
        <v>759</v>
      </c>
      <c r="F1468" s="11" t="s">
        <v>1240</v>
      </c>
      <c r="G1468" s="11" t="s">
        <v>7561</v>
      </c>
      <c r="H1468" s="11" t="s">
        <v>19</v>
      </c>
      <c r="I1468" s="11" t="s">
        <v>1238</v>
      </c>
      <c r="J1468" s="11" t="s">
        <v>559</v>
      </c>
      <c r="K1468" s="11" t="s">
        <v>7561</v>
      </c>
      <c r="L1468" s="11" t="s">
        <v>634</v>
      </c>
      <c r="M1468" s="11" t="s">
        <v>240</v>
      </c>
      <c r="N1468" s="13" t="s">
        <v>7979</v>
      </c>
      <c r="O1468" s="11"/>
      <c r="P1468" s="286"/>
    </row>
    <row r="1469" spans="1:16" x14ac:dyDescent="0.3">
      <c r="A1469" s="280" t="s">
        <v>1241</v>
      </c>
      <c r="B1469" s="12" t="s">
        <v>1242</v>
      </c>
      <c r="C1469" s="11" t="s">
        <v>17</v>
      </c>
      <c r="D1469" s="11" t="s">
        <v>96</v>
      </c>
      <c r="E1469" s="11" t="s">
        <v>759</v>
      </c>
      <c r="F1469" s="11" t="s">
        <v>2271</v>
      </c>
      <c r="G1469" s="11" t="s">
        <v>7561</v>
      </c>
      <c r="H1469" s="11" t="s">
        <v>66</v>
      </c>
      <c r="I1469" s="11" t="s">
        <v>1238</v>
      </c>
      <c r="J1469" s="11" t="s">
        <v>559</v>
      </c>
      <c r="K1469" s="11" t="s">
        <v>7561</v>
      </c>
      <c r="L1469" s="11" t="s">
        <v>634</v>
      </c>
      <c r="M1469" s="11" t="s">
        <v>240</v>
      </c>
      <c r="N1469" s="13" t="s">
        <v>7979</v>
      </c>
      <c r="O1469" s="11"/>
      <c r="P1469" s="286"/>
    </row>
    <row r="1470" spans="1:16" x14ac:dyDescent="0.3">
      <c r="A1470" s="280" t="s">
        <v>1241</v>
      </c>
      <c r="B1470" s="12" t="s">
        <v>1242</v>
      </c>
      <c r="C1470" s="11" t="s">
        <v>7561</v>
      </c>
      <c r="D1470" s="11" t="s">
        <v>96</v>
      </c>
      <c r="E1470" s="11" t="s">
        <v>759</v>
      </c>
      <c r="F1470" s="11" t="s">
        <v>1237</v>
      </c>
      <c r="G1470" s="11" t="s">
        <v>7561</v>
      </c>
      <c r="H1470" s="11" t="s">
        <v>19</v>
      </c>
      <c r="I1470" s="11" t="s">
        <v>1238</v>
      </c>
      <c r="J1470" s="11" t="s">
        <v>559</v>
      </c>
      <c r="K1470" s="11" t="s">
        <v>7561</v>
      </c>
      <c r="L1470" s="11" t="s">
        <v>634</v>
      </c>
      <c r="M1470" s="11" t="s">
        <v>240</v>
      </c>
      <c r="N1470" s="13" t="s">
        <v>7979</v>
      </c>
      <c r="O1470" s="11"/>
      <c r="P1470" s="286"/>
    </row>
    <row r="1471" spans="1:16" x14ac:dyDescent="0.3">
      <c r="A1471" s="280" t="s">
        <v>1241</v>
      </c>
      <c r="B1471" s="12" t="s">
        <v>2249</v>
      </c>
      <c r="C1471" s="11" t="s">
        <v>7561</v>
      </c>
      <c r="D1471" s="11" t="s">
        <v>96</v>
      </c>
      <c r="E1471" s="11" t="s">
        <v>759</v>
      </c>
      <c r="F1471" s="11" t="s">
        <v>2246</v>
      </c>
      <c r="G1471" s="11" t="s">
        <v>7561</v>
      </c>
      <c r="H1471" s="11" t="s">
        <v>985</v>
      </c>
      <c r="I1471" s="11" t="s">
        <v>2247</v>
      </c>
      <c r="J1471" s="11" t="s">
        <v>559</v>
      </c>
      <c r="K1471" s="11" t="s">
        <v>7561</v>
      </c>
      <c r="L1471" s="11" t="s">
        <v>634</v>
      </c>
      <c r="M1471" s="11" t="s">
        <v>240</v>
      </c>
      <c r="N1471" s="13" t="s">
        <v>7979</v>
      </c>
      <c r="O1471" s="11"/>
      <c r="P1471" s="286"/>
    </row>
    <row r="1472" spans="1:16" x14ac:dyDescent="0.3">
      <c r="A1472" s="280" t="s">
        <v>1978</v>
      </c>
      <c r="B1472" s="12" t="s">
        <v>1979</v>
      </c>
      <c r="C1472" s="11" t="s">
        <v>17</v>
      </c>
      <c r="D1472" s="11" t="s">
        <v>96</v>
      </c>
      <c r="E1472" s="11" t="s">
        <v>759</v>
      </c>
      <c r="F1472" s="11" t="s">
        <v>1104</v>
      </c>
      <c r="G1472" s="11" t="s">
        <v>5854</v>
      </c>
      <c r="H1472" s="11" t="s">
        <v>19</v>
      </c>
      <c r="I1472" s="11" t="s">
        <v>1976</v>
      </c>
      <c r="J1472" s="11" t="s">
        <v>559</v>
      </c>
      <c r="K1472" s="11" t="s">
        <v>587</v>
      </c>
      <c r="L1472" s="11" t="s">
        <v>755</v>
      </c>
      <c r="M1472" s="11" t="s">
        <v>7687</v>
      </c>
      <c r="N1472" s="13" t="s">
        <v>7979</v>
      </c>
      <c r="O1472" s="11"/>
      <c r="P1472" s="286"/>
    </row>
    <row r="1473" spans="1:16" x14ac:dyDescent="0.3">
      <c r="A1473" s="280" t="s">
        <v>1978</v>
      </c>
      <c r="B1473" s="12" t="s">
        <v>1979</v>
      </c>
      <c r="C1473" s="11" t="s">
        <v>18</v>
      </c>
      <c r="D1473" s="11" t="s">
        <v>96</v>
      </c>
      <c r="E1473" s="11" t="s">
        <v>759</v>
      </c>
      <c r="F1473" s="11" t="s">
        <v>1975</v>
      </c>
      <c r="G1473" s="11" t="s">
        <v>7561</v>
      </c>
      <c r="H1473" s="11" t="s">
        <v>66</v>
      </c>
      <c r="I1473" s="11" t="s">
        <v>1976</v>
      </c>
      <c r="J1473" s="11" t="s">
        <v>559</v>
      </c>
      <c r="K1473" s="11" t="s">
        <v>7561</v>
      </c>
      <c r="L1473" s="11" t="s">
        <v>755</v>
      </c>
      <c r="M1473" s="11" t="s">
        <v>7687</v>
      </c>
      <c r="N1473" s="13" t="s">
        <v>7979</v>
      </c>
      <c r="O1473" s="11"/>
      <c r="P1473" s="286"/>
    </row>
    <row r="1474" spans="1:16" x14ac:dyDescent="0.3">
      <c r="A1474" s="280" t="s">
        <v>5712</v>
      </c>
      <c r="B1474" s="12" t="s">
        <v>1886</v>
      </c>
      <c r="C1474" s="11" t="s">
        <v>1881</v>
      </c>
      <c r="D1474" s="11" t="s">
        <v>96</v>
      </c>
      <c r="E1474" s="11" t="s">
        <v>759</v>
      </c>
      <c r="F1474" s="11" t="s">
        <v>1098</v>
      </c>
      <c r="G1474" s="11" t="s">
        <v>5711</v>
      </c>
      <c r="H1474" s="11" t="s">
        <v>66</v>
      </c>
      <c r="I1474" s="11" t="s">
        <v>5713</v>
      </c>
      <c r="J1474" s="11" t="s">
        <v>1885</v>
      </c>
      <c r="K1474" s="11" t="s">
        <v>587</v>
      </c>
      <c r="L1474" s="11" t="s">
        <v>755</v>
      </c>
      <c r="M1474" s="11" t="s">
        <v>240</v>
      </c>
      <c r="N1474" s="13" t="s">
        <v>7979</v>
      </c>
      <c r="O1474" s="11"/>
      <c r="P1474" s="286"/>
    </row>
    <row r="1475" spans="1:16" x14ac:dyDescent="0.3">
      <c r="A1475" s="280" t="s">
        <v>5712</v>
      </c>
      <c r="B1475" s="12" t="s">
        <v>4809</v>
      </c>
      <c r="C1475" s="11" t="s">
        <v>1881</v>
      </c>
      <c r="D1475" s="11" t="s">
        <v>96</v>
      </c>
      <c r="E1475" s="11" t="s">
        <v>1700</v>
      </c>
      <c r="F1475" s="11" t="s">
        <v>1101</v>
      </c>
      <c r="G1475" s="11" t="s">
        <v>5777</v>
      </c>
      <c r="H1475" s="11" t="s">
        <v>66</v>
      </c>
      <c r="I1475" s="11" t="s">
        <v>5778</v>
      </c>
      <c r="J1475" s="11" t="s">
        <v>1885</v>
      </c>
      <c r="K1475" s="11" t="s">
        <v>587</v>
      </c>
      <c r="L1475" s="11" t="s">
        <v>755</v>
      </c>
      <c r="M1475" s="11" t="s">
        <v>240</v>
      </c>
      <c r="N1475" s="13" t="s">
        <v>7979</v>
      </c>
      <c r="O1475" s="11"/>
      <c r="P1475" s="286"/>
    </row>
    <row r="1476" spans="1:16" x14ac:dyDescent="0.3">
      <c r="A1476" s="280" t="s">
        <v>1884</v>
      </c>
      <c r="B1476" s="12" t="s">
        <v>4694</v>
      </c>
      <c r="C1476" s="11" t="s">
        <v>17</v>
      </c>
      <c r="D1476" s="11" t="s">
        <v>96</v>
      </c>
      <c r="E1476" s="11" t="s">
        <v>759</v>
      </c>
      <c r="F1476" s="11" t="s">
        <v>1104</v>
      </c>
      <c r="G1476" s="11" t="s">
        <v>5855</v>
      </c>
      <c r="H1476" s="11" t="s">
        <v>66</v>
      </c>
      <c r="I1476" s="11" t="s">
        <v>5856</v>
      </c>
      <c r="J1476" s="11" t="s">
        <v>1885</v>
      </c>
      <c r="K1476" s="11" t="s">
        <v>587</v>
      </c>
      <c r="L1476" s="11" t="s">
        <v>755</v>
      </c>
      <c r="M1476" s="11" t="s">
        <v>240</v>
      </c>
      <c r="N1476" s="13" t="s">
        <v>7979</v>
      </c>
      <c r="O1476" s="11"/>
      <c r="P1476" s="286"/>
    </row>
    <row r="1477" spans="1:16" x14ac:dyDescent="0.3">
      <c r="A1477" s="280" t="s">
        <v>1884</v>
      </c>
      <c r="B1477" s="12" t="s">
        <v>1886</v>
      </c>
      <c r="C1477" s="11" t="s">
        <v>7561</v>
      </c>
      <c r="D1477" s="11" t="s">
        <v>96</v>
      </c>
      <c r="E1477" s="11" t="s">
        <v>1700</v>
      </c>
      <c r="F1477" s="11" t="s">
        <v>1882</v>
      </c>
      <c r="G1477" s="11" t="s">
        <v>7561</v>
      </c>
      <c r="H1477" s="11" t="s">
        <v>105</v>
      </c>
      <c r="I1477" s="11" t="s">
        <v>1883</v>
      </c>
      <c r="J1477" s="11" t="s">
        <v>1885</v>
      </c>
      <c r="K1477" s="11" t="s">
        <v>7561</v>
      </c>
      <c r="L1477" s="11" t="s">
        <v>755</v>
      </c>
      <c r="M1477" s="11" t="s">
        <v>240</v>
      </c>
      <c r="N1477" s="13" t="s">
        <v>7979</v>
      </c>
      <c r="O1477" s="11"/>
      <c r="P1477" s="286"/>
    </row>
    <row r="1478" spans="1:16" x14ac:dyDescent="0.3">
      <c r="A1478" s="280" t="s">
        <v>5698</v>
      </c>
      <c r="B1478" s="12" t="s">
        <v>4694</v>
      </c>
      <c r="C1478" s="11" t="s">
        <v>7561</v>
      </c>
      <c r="D1478" s="11" t="s">
        <v>96</v>
      </c>
      <c r="E1478" s="11" t="s">
        <v>759</v>
      </c>
      <c r="F1478" s="11" t="s">
        <v>1098</v>
      </c>
      <c r="G1478" s="11" t="s">
        <v>5697</v>
      </c>
      <c r="H1478" s="11" t="s">
        <v>66</v>
      </c>
      <c r="I1478" s="11" t="s">
        <v>5699</v>
      </c>
      <c r="J1478" s="11" t="s">
        <v>1885</v>
      </c>
      <c r="K1478" s="11" t="s">
        <v>587</v>
      </c>
      <c r="L1478" s="11" t="s">
        <v>755</v>
      </c>
      <c r="M1478" s="11" t="s">
        <v>240</v>
      </c>
      <c r="N1478" s="13" t="s">
        <v>7979</v>
      </c>
      <c r="O1478" s="11"/>
      <c r="P1478" s="286"/>
    </row>
    <row r="1479" spans="1:16" x14ac:dyDescent="0.3">
      <c r="A1479" s="280" t="s">
        <v>5715</v>
      </c>
      <c r="B1479" s="12" t="s">
        <v>1886</v>
      </c>
      <c r="C1479" s="11" t="s">
        <v>1881</v>
      </c>
      <c r="D1479" s="11" t="s">
        <v>96</v>
      </c>
      <c r="E1479" s="11" t="s">
        <v>759</v>
      </c>
      <c r="F1479" s="11" t="s">
        <v>1098</v>
      </c>
      <c r="G1479" s="11" t="s">
        <v>5714</v>
      </c>
      <c r="H1479" s="11" t="s">
        <v>66</v>
      </c>
      <c r="I1479" s="11" t="s">
        <v>5716</v>
      </c>
      <c r="J1479" s="11" t="s">
        <v>1885</v>
      </c>
      <c r="K1479" s="11" t="s">
        <v>587</v>
      </c>
      <c r="L1479" s="11" t="s">
        <v>755</v>
      </c>
      <c r="M1479" s="11" t="s">
        <v>240</v>
      </c>
      <c r="N1479" s="13" t="s">
        <v>7979</v>
      </c>
      <c r="O1479" s="11"/>
      <c r="P1479" s="286"/>
    </row>
    <row r="1480" spans="1:16" x14ac:dyDescent="0.3">
      <c r="A1480" s="280" t="s">
        <v>5715</v>
      </c>
      <c r="B1480" s="12" t="s">
        <v>4717</v>
      </c>
      <c r="C1480" s="11" t="s">
        <v>7561</v>
      </c>
      <c r="D1480" s="11" t="s">
        <v>96</v>
      </c>
      <c r="E1480" s="11" t="s">
        <v>1700</v>
      </c>
      <c r="F1480" s="11" t="s">
        <v>1101</v>
      </c>
      <c r="G1480" s="11" t="s">
        <v>5779</v>
      </c>
      <c r="H1480" s="11" t="s">
        <v>66</v>
      </c>
      <c r="I1480" s="11" t="s">
        <v>5778</v>
      </c>
      <c r="J1480" s="11" t="s">
        <v>1885</v>
      </c>
      <c r="K1480" s="11" t="s">
        <v>587</v>
      </c>
      <c r="L1480" s="11" t="s">
        <v>755</v>
      </c>
      <c r="M1480" s="11" t="s">
        <v>240</v>
      </c>
      <c r="N1480" s="13" t="s">
        <v>7979</v>
      </c>
      <c r="O1480" s="11"/>
      <c r="P1480" s="286"/>
    </row>
    <row r="1481" spans="1:16" x14ac:dyDescent="0.3">
      <c r="A1481" s="280" t="s">
        <v>5715</v>
      </c>
      <c r="B1481" s="12" t="s">
        <v>1538</v>
      </c>
      <c r="C1481" s="11" t="s">
        <v>7561</v>
      </c>
      <c r="D1481" s="11" t="s">
        <v>96</v>
      </c>
      <c r="E1481" s="11" t="s">
        <v>759</v>
      </c>
      <c r="F1481" s="11" t="s">
        <v>1101</v>
      </c>
      <c r="G1481" s="11" t="s">
        <v>5819</v>
      </c>
      <c r="H1481" s="11" t="s">
        <v>66</v>
      </c>
      <c r="I1481" s="11" t="s">
        <v>5820</v>
      </c>
      <c r="J1481" s="11" t="s">
        <v>1885</v>
      </c>
      <c r="K1481" s="11" t="s">
        <v>587</v>
      </c>
      <c r="L1481" s="11" t="s">
        <v>755</v>
      </c>
      <c r="M1481" s="11" t="s">
        <v>240</v>
      </c>
      <c r="N1481" s="13" t="s">
        <v>7979</v>
      </c>
      <c r="O1481" s="11"/>
      <c r="P1481" s="286"/>
    </row>
    <row r="1482" spans="1:16" x14ac:dyDescent="0.3">
      <c r="A1482" s="280" t="s">
        <v>5798</v>
      </c>
      <c r="B1482" s="12" t="s">
        <v>4694</v>
      </c>
      <c r="C1482" s="11" t="s">
        <v>7561</v>
      </c>
      <c r="D1482" s="11" t="s">
        <v>96</v>
      </c>
      <c r="E1482" s="11" t="s">
        <v>759</v>
      </c>
      <c r="F1482" s="11" t="s">
        <v>1101</v>
      </c>
      <c r="G1482" s="11" t="s">
        <v>5797</v>
      </c>
      <c r="H1482" s="11" t="s">
        <v>66</v>
      </c>
      <c r="I1482" s="11" t="s">
        <v>5799</v>
      </c>
      <c r="J1482" s="11" t="s">
        <v>1885</v>
      </c>
      <c r="K1482" s="11" t="s">
        <v>587</v>
      </c>
      <c r="L1482" s="11" t="s">
        <v>755</v>
      </c>
      <c r="M1482" s="11" t="s">
        <v>240</v>
      </c>
      <c r="N1482" s="13" t="s">
        <v>7979</v>
      </c>
      <c r="O1482" s="11"/>
      <c r="P1482" s="286"/>
    </row>
    <row r="1483" spans="1:16" x14ac:dyDescent="0.3">
      <c r="A1483" s="280" t="s">
        <v>5858</v>
      </c>
      <c r="B1483" s="12" t="s">
        <v>2887</v>
      </c>
      <c r="C1483" s="11" t="s">
        <v>25</v>
      </c>
      <c r="D1483" s="11" t="s">
        <v>96</v>
      </c>
      <c r="E1483" s="11" t="s">
        <v>759</v>
      </c>
      <c r="F1483" s="11" t="s">
        <v>1104</v>
      </c>
      <c r="G1483" s="11" t="s">
        <v>5857</v>
      </c>
      <c r="H1483" s="11" t="s">
        <v>66</v>
      </c>
      <c r="I1483" s="11" t="s">
        <v>5859</v>
      </c>
      <c r="J1483" s="11" t="s">
        <v>1885</v>
      </c>
      <c r="K1483" s="11" t="s">
        <v>587</v>
      </c>
      <c r="L1483" s="11" t="s">
        <v>755</v>
      </c>
      <c r="M1483" s="11" t="s">
        <v>240</v>
      </c>
      <c r="N1483" s="13" t="s">
        <v>7979</v>
      </c>
      <c r="O1483" s="11"/>
      <c r="P1483" s="286"/>
    </row>
    <row r="1484" spans="1:16" x14ac:dyDescent="0.3">
      <c r="A1484" s="280" t="s">
        <v>5746</v>
      </c>
      <c r="B1484" s="12" t="s">
        <v>5611</v>
      </c>
      <c r="C1484" s="11" t="s">
        <v>1881</v>
      </c>
      <c r="D1484" s="11" t="s">
        <v>96</v>
      </c>
      <c r="E1484" s="11" t="s">
        <v>759</v>
      </c>
      <c r="F1484" s="11" t="s">
        <v>1098</v>
      </c>
      <c r="G1484" s="11" t="s">
        <v>5745</v>
      </c>
      <c r="H1484" s="11" t="s">
        <v>66</v>
      </c>
      <c r="I1484" s="11" t="s">
        <v>5747</v>
      </c>
      <c r="J1484" s="11" t="s">
        <v>559</v>
      </c>
      <c r="K1484" s="11" t="s">
        <v>587</v>
      </c>
      <c r="L1484" s="11" t="s">
        <v>755</v>
      </c>
      <c r="M1484" s="11" t="s">
        <v>240</v>
      </c>
      <c r="N1484" s="13" t="s">
        <v>7979</v>
      </c>
      <c r="O1484" s="11"/>
      <c r="P1484" s="286"/>
    </row>
    <row r="1485" spans="1:16" x14ac:dyDescent="0.3">
      <c r="A1485" s="280" t="s">
        <v>5746</v>
      </c>
      <c r="B1485" s="12" t="s">
        <v>5603</v>
      </c>
      <c r="C1485" s="11" t="s">
        <v>7561</v>
      </c>
      <c r="D1485" s="11" t="s">
        <v>96</v>
      </c>
      <c r="E1485" s="11" t="s">
        <v>759</v>
      </c>
      <c r="F1485" s="11" t="s">
        <v>1098</v>
      </c>
      <c r="G1485" s="11" t="s">
        <v>5748</v>
      </c>
      <c r="H1485" s="11" t="s">
        <v>66</v>
      </c>
      <c r="I1485" s="11" t="s">
        <v>5749</v>
      </c>
      <c r="J1485" s="11" t="s">
        <v>559</v>
      </c>
      <c r="K1485" s="11" t="s">
        <v>587</v>
      </c>
      <c r="L1485" s="11" t="s">
        <v>755</v>
      </c>
      <c r="M1485" s="11" t="s">
        <v>240</v>
      </c>
      <c r="N1485" s="13" t="s">
        <v>7979</v>
      </c>
      <c r="O1485" s="11"/>
      <c r="P1485" s="286"/>
    </row>
    <row r="1486" spans="1:16" x14ac:dyDescent="0.3">
      <c r="A1486" s="280" t="s">
        <v>5746</v>
      </c>
      <c r="B1486" s="12" t="s">
        <v>3759</v>
      </c>
      <c r="C1486" s="11" t="s">
        <v>7561</v>
      </c>
      <c r="D1486" s="11" t="s">
        <v>96</v>
      </c>
      <c r="E1486" s="11" t="s">
        <v>759</v>
      </c>
      <c r="F1486" s="11" t="s">
        <v>1098</v>
      </c>
      <c r="G1486" s="11" t="s">
        <v>5750</v>
      </c>
      <c r="H1486" s="11" t="s">
        <v>66</v>
      </c>
      <c r="I1486" s="11" t="s">
        <v>5751</v>
      </c>
      <c r="J1486" s="11" t="s">
        <v>559</v>
      </c>
      <c r="K1486" s="11" t="s">
        <v>587</v>
      </c>
      <c r="L1486" s="11" t="s">
        <v>755</v>
      </c>
      <c r="M1486" s="11" t="s">
        <v>240</v>
      </c>
      <c r="N1486" s="13" t="s">
        <v>7979</v>
      </c>
      <c r="O1486" s="11"/>
      <c r="P1486" s="286"/>
    </row>
    <row r="1487" spans="1:16" x14ac:dyDescent="0.3">
      <c r="A1487" s="280" t="s">
        <v>5746</v>
      </c>
      <c r="B1487" s="12" t="s">
        <v>3762</v>
      </c>
      <c r="C1487" s="11" t="s">
        <v>7561</v>
      </c>
      <c r="D1487" s="11" t="s">
        <v>96</v>
      </c>
      <c r="E1487" s="11" t="s">
        <v>759</v>
      </c>
      <c r="F1487" s="11" t="s">
        <v>1098</v>
      </c>
      <c r="G1487" s="11" t="s">
        <v>5752</v>
      </c>
      <c r="H1487" s="11" t="s">
        <v>66</v>
      </c>
      <c r="I1487" s="11" t="s">
        <v>5753</v>
      </c>
      <c r="J1487" s="11" t="s">
        <v>559</v>
      </c>
      <c r="K1487" s="11" t="s">
        <v>587</v>
      </c>
      <c r="L1487" s="11" t="s">
        <v>755</v>
      </c>
      <c r="M1487" s="11" t="s">
        <v>240</v>
      </c>
      <c r="N1487" s="13" t="s">
        <v>7979</v>
      </c>
      <c r="O1487" s="11"/>
      <c r="P1487" s="286"/>
    </row>
    <row r="1488" spans="1:16" x14ac:dyDescent="0.3">
      <c r="A1488" s="280" t="s">
        <v>5746</v>
      </c>
      <c r="B1488" s="12" t="s">
        <v>5624</v>
      </c>
      <c r="C1488" s="11" t="s">
        <v>7561</v>
      </c>
      <c r="D1488" s="11" t="s">
        <v>96</v>
      </c>
      <c r="E1488" s="11" t="s">
        <v>759</v>
      </c>
      <c r="F1488" s="11" t="s">
        <v>1101</v>
      </c>
      <c r="G1488" s="11" t="s">
        <v>5767</v>
      </c>
      <c r="H1488" s="11" t="s">
        <v>66</v>
      </c>
      <c r="I1488" s="11" t="s">
        <v>5768</v>
      </c>
      <c r="J1488" s="11" t="s">
        <v>559</v>
      </c>
      <c r="K1488" s="11" t="s">
        <v>587</v>
      </c>
      <c r="L1488" s="11" t="s">
        <v>755</v>
      </c>
      <c r="M1488" s="11" t="s">
        <v>240</v>
      </c>
      <c r="N1488" s="13" t="s">
        <v>7979</v>
      </c>
      <c r="O1488" s="11"/>
      <c r="P1488" s="286"/>
    </row>
    <row r="1489" spans="1:16" x14ac:dyDescent="0.3">
      <c r="A1489" s="280" t="s">
        <v>5746</v>
      </c>
      <c r="B1489" s="12" t="s">
        <v>2251</v>
      </c>
      <c r="C1489" s="11" t="s">
        <v>1881</v>
      </c>
      <c r="D1489" s="11" t="s">
        <v>96</v>
      </c>
      <c r="E1489" s="11" t="s">
        <v>759</v>
      </c>
      <c r="F1489" s="11" t="s">
        <v>1101</v>
      </c>
      <c r="G1489" s="11" t="s">
        <v>5821</v>
      </c>
      <c r="H1489" s="11" t="s">
        <v>66</v>
      </c>
      <c r="I1489" s="11" t="s">
        <v>5822</v>
      </c>
      <c r="J1489" s="11" t="s">
        <v>559</v>
      </c>
      <c r="K1489" s="11" t="s">
        <v>587</v>
      </c>
      <c r="L1489" s="11" t="s">
        <v>755</v>
      </c>
      <c r="M1489" s="11" t="s">
        <v>240</v>
      </c>
      <c r="N1489" s="13" t="s">
        <v>7979</v>
      </c>
      <c r="O1489" s="11"/>
      <c r="P1489" s="286"/>
    </row>
    <row r="1490" spans="1:16" x14ac:dyDescent="0.3">
      <c r="A1490" s="280" t="s">
        <v>5755</v>
      </c>
      <c r="B1490" s="12" t="s">
        <v>4694</v>
      </c>
      <c r="C1490" s="11" t="s">
        <v>1881</v>
      </c>
      <c r="D1490" s="11" t="s">
        <v>96</v>
      </c>
      <c r="E1490" s="11" t="s">
        <v>759</v>
      </c>
      <c r="F1490" s="11" t="s">
        <v>1098</v>
      </c>
      <c r="G1490" s="11" t="s">
        <v>5754</v>
      </c>
      <c r="H1490" s="11" t="s">
        <v>66</v>
      </c>
      <c r="I1490" s="11" t="s">
        <v>5756</v>
      </c>
      <c r="J1490" s="11" t="s">
        <v>1885</v>
      </c>
      <c r="K1490" s="11" t="s">
        <v>587</v>
      </c>
      <c r="L1490" s="11" t="s">
        <v>755</v>
      </c>
      <c r="M1490" s="11" t="s">
        <v>7661</v>
      </c>
      <c r="N1490" s="13" t="s">
        <v>7979</v>
      </c>
      <c r="O1490" s="11"/>
      <c r="P1490" s="286"/>
    </row>
    <row r="1491" spans="1:16" x14ac:dyDescent="0.3">
      <c r="A1491" s="280" t="s">
        <v>5781</v>
      </c>
      <c r="B1491" s="12" t="s">
        <v>4809</v>
      </c>
      <c r="C1491" s="11" t="s">
        <v>1881</v>
      </c>
      <c r="D1491" s="11" t="s">
        <v>96</v>
      </c>
      <c r="E1491" s="11" t="s">
        <v>759</v>
      </c>
      <c r="F1491" s="11" t="s">
        <v>1114</v>
      </c>
      <c r="G1491" s="11" t="s">
        <v>5867</v>
      </c>
      <c r="H1491" s="11" t="s">
        <v>66</v>
      </c>
      <c r="I1491" s="11" t="s">
        <v>5868</v>
      </c>
      <c r="J1491" s="11" t="s">
        <v>1885</v>
      </c>
      <c r="K1491" s="11" t="s">
        <v>587</v>
      </c>
      <c r="L1491" s="11" t="s">
        <v>755</v>
      </c>
      <c r="M1491" s="11" t="s">
        <v>7662</v>
      </c>
      <c r="N1491" s="13" t="s">
        <v>7979</v>
      </c>
      <c r="O1491" s="11"/>
      <c r="P1491" s="286"/>
    </row>
    <row r="1492" spans="1:16" x14ac:dyDescent="0.3">
      <c r="A1492" s="280" t="s">
        <v>5781</v>
      </c>
      <c r="B1492" s="12" t="s">
        <v>4717</v>
      </c>
      <c r="C1492" s="11" t="s">
        <v>1881</v>
      </c>
      <c r="D1492" s="11" t="s">
        <v>96</v>
      </c>
      <c r="E1492" s="11" t="s">
        <v>759</v>
      </c>
      <c r="F1492" s="11" t="s">
        <v>1114</v>
      </c>
      <c r="G1492" s="11" t="s">
        <v>5869</v>
      </c>
      <c r="H1492" s="11" t="s">
        <v>66</v>
      </c>
      <c r="I1492" s="11" t="s">
        <v>5870</v>
      </c>
      <c r="J1492" s="11" t="s">
        <v>1885</v>
      </c>
      <c r="K1492" s="11" t="s">
        <v>587</v>
      </c>
      <c r="L1492" s="11" t="s">
        <v>755</v>
      </c>
      <c r="M1492" s="11" t="s">
        <v>7662</v>
      </c>
      <c r="N1492" s="13" t="s">
        <v>7979</v>
      </c>
      <c r="O1492" s="11"/>
      <c r="P1492" s="286"/>
    </row>
    <row r="1493" spans="1:16" x14ac:dyDescent="0.3">
      <c r="A1493" s="280" t="s">
        <v>5781</v>
      </c>
      <c r="B1493" s="12" t="s">
        <v>2909</v>
      </c>
      <c r="C1493" s="11" t="s">
        <v>1881</v>
      </c>
      <c r="D1493" s="11" t="s">
        <v>96</v>
      </c>
      <c r="E1493" s="11" t="s">
        <v>759</v>
      </c>
      <c r="F1493" s="11" t="s">
        <v>1114</v>
      </c>
      <c r="G1493" s="11" t="s">
        <v>5881</v>
      </c>
      <c r="H1493" s="11" t="s">
        <v>66</v>
      </c>
      <c r="I1493" s="11" t="s">
        <v>5882</v>
      </c>
      <c r="J1493" s="11" t="s">
        <v>1885</v>
      </c>
      <c r="K1493" s="11" t="s">
        <v>587</v>
      </c>
      <c r="L1493" s="11" t="s">
        <v>755</v>
      </c>
      <c r="M1493" s="11" t="s">
        <v>7662</v>
      </c>
      <c r="N1493" s="13" t="s">
        <v>7979</v>
      </c>
      <c r="O1493" s="11"/>
      <c r="P1493" s="286"/>
    </row>
    <row r="1494" spans="1:16" x14ac:dyDescent="0.3">
      <c r="A1494" s="280" t="s">
        <v>5781</v>
      </c>
      <c r="B1494" s="12" t="s">
        <v>3005</v>
      </c>
      <c r="C1494" s="11" t="s">
        <v>17</v>
      </c>
      <c r="D1494" s="11" t="s">
        <v>96</v>
      </c>
      <c r="E1494" s="11" t="s">
        <v>759</v>
      </c>
      <c r="F1494" s="11" t="s">
        <v>1114</v>
      </c>
      <c r="G1494" s="11" t="s">
        <v>5883</v>
      </c>
      <c r="H1494" s="11" t="s">
        <v>66</v>
      </c>
      <c r="I1494" s="11" t="s">
        <v>5884</v>
      </c>
      <c r="J1494" s="11" t="s">
        <v>1885</v>
      </c>
      <c r="K1494" s="11" t="s">
        <v>587</v>
      </c>
      <c r="L1494" s="11" t="s">
        <v>755</v>
      </c>
      <c r="M1494" s="11" t="s">
        <v>7662</v>
      </c>
      <c r="N1494" s="13" t="s">
        <v>7979</v>
      </c>
      <c r="O1494" s="11"/>
      <c r="P1494" s="286"/>
    </row>
    <row r="1495" spans="1:16" x14ac:dyDescent="0.3">
      <c r="A1495" s="280" t="s">
        <v>5781</v>
      </c>
      <c r="B1495" s="12" t="s">
        <v>3070</v>
      </c>
      <c r="C1495" s="11" t="s">
        <v>1881</v>
      </c>
      <c r="D1495" s="11" t="s">
        <v>96</v>
      </c>
      <c r="E1495" s="11" t="s">
        <v>1700</v>
      </c>
      <c r="F1495" s="11" t="s">
        <v>1101</v>
      </c>
      <c r="G1495" s="11" t="s">
        <v>5780</v>
      </c>
      <c r="H1495" s="11" t="s">
        <v>66</v>
      </c>
      <c r="I1495" s="11" t="s">
        <v>5778</v>
      </c>
      <c r="J1495" s="11" t="s">
        <v>1885</v>
      </c>
      <c r="K1495" s="11" t="s">
        <v>587</v>
      </c>
      <c r="L1495" s="11" t="s">
        <v>755</v>
      </c>
      <c r="M1495" s="11" t="s">
        <v>240</v>
      </c>
      <c r="N1495" s="13" t="s">
        <v>7979</v>
      </c>
      <c r="O1495" s="11"/>
      <c r="P1495" s="286"/>
    </row>
    <row r="1496" spans="1:16" x14ac:dyDescent="0.3">
      <c r="A1496" s="280" t="s">
        <v>5845</v>
      </c>
      <c r="B1496" s="12" t="s">
        <v>4809</v>
      </c>
      <c r="C1496" s="11" t="s">
        <v>1881</v>
      </c>
      <c r="D1496" s="11" t="s">
        <v>96</v>
      </c>
      <c r="E1496" s="11" t="s">
        <v>759</v>
      </c>
      <c r="F1496" s="11" t="s">
        <v>1104</v>
      </c>
      <c r="G1496" s="11" t="s">
        <v>5844</v>
      </c>
      <c r="H1496" s="11" t="s">
        <v>66</v>
      </c>
      <c r="I1496" s="11" t="s">
        <v>5846</v>
      </c>
      <c r="J1496" s="11" t="s">
        <v>1885</v>
      </c>
      <c r="K1496" s="11" t="s">
        <v>587</v>
      </c>
      <c r="L1496" s="11" t="s">
        <v>755</v>
      </c>
      <c r="M1496" s="11" t="s">
        <v>240</v>
      </c>
      <c r="N1496" s="13" t="s">
        <v>7979</v>
      </c>
      <c r="O1496" s="11"/>
      <c r="P1496" s="286"/>
    </row>
    <row r="1497" spans="1:16" x14ac:dyDescent="0.3">
      <c r="A1497" s="280" t="s">
        <v>5872</v>
      </c>
      <c r="B1497" s="12" t="s">
        <v>4720</v>
      </c>
      <c r="C1497" s="11" t="s">
        <v>17</v>
      </c>
      <c r="D1497" s="11" t="s">
        <v>96</v>
      </c>
      <c r="E1497" s="11" t="s">
        <v>759</v>
      </c>
      <c r="F1497" s="11" t="s">
        <v>1114</v>
      </c>
      <c r="G1497" s="11" t="s">
        <v>5871</v>
      </c>
      <c r="H1497" s="11" t="s">
        <v>66</v>
      </c>
      <c r="I1497" s="11" t="s">
        <v>5873</v>
      </c>
      <c r="J1497" s="11" t="s">
        <v>1885</v>
      </c>
      <c r="K1497" s="11" t="s">
        <v>587</v>
      </c>
      <c r="L1497" s="11" t="s">
        <v>755</v>
      </c>
      <c r="M1497" s="11" t="s">
        <v>7662</v>
      </c>
      <c r="N1497" s="13" t="s">
        <v>7979</v>
      </c>
      <c r="O1497" s="11"/>
      <c r="P1497" s="286"/>
    </row>
    <row r="1498" spans="1:16" x14ac:dyDescent="0.3">
      <c r="A1498" s="280" t="s">
        <v>5701</v>
      </c>
      <c r="B1498" s="12" t="s">
        <v>3070</v>
      </c>
      <c r="C1498" s="11" t="s">
        <v>1881</v>
      </c>
      <c r="D1498" s="11" t="s">
        <v>96</v>
      </c>
      <c r="E1498" s="11" t="s">
        <v>759</v>
      </c>
      <c r="F1498" s="11" t="s">
        <v>1098</v>
      </c>
      <c r="G1498" s="11" t="s">
        <v>5717</v>
      </c>
      <c r="H1498" s="11" t="s">
        <v>66</v>
      </c>
      <c r="I1498" s="11" t="s">
        <v>5718</v>
      </c>
      <c r="J1498" s="11" t="s">
        <v>559</v>
      </c>
      <c r="K1498" s="11" t="s">
        <v>587</v>
      </c>
      <c r="L1498" s="11" t="s">
        <v>755</v>
      </c>
      <c r="M1498" s="11" t="s">
        <v>240</v>
      </c>
      <c r="N1498" s="13" t="s">
        <v>7979</v>
      </c>
      <c r="O1498" s="11"/>
      <c r="P1498" s="286"/>
    </row>
    <row r="1499" spans="1:16" x14ac:dyDescent="0.3">
      <c r="A1499" s="280" t="s">
        <v>5701</v>
      </c>
      <c r="B1499" s="12" t="s">
        <v>2210</v>
      </c>
      <c r="C1499" s="11" t="s">
        <v>7561</v>
      </c>
      <c r="D1499" s="11" t="s">
        <v>96</v>
      </c>
      <c r="E1499" s="11" t="s">
        <v>759</v>
      </c>
      <c r="F1499" s="11" t="s">
        <v>1098</v>
      </c>
      <c r="G1499" s="11" t="s">
        <v>5700</v>
      </c>
      <c r="H1499" s="11" t="s">
        <v>66</v>
      </c>
      <c r="I1499" s="11" t="s">
        <v>5702</v>
      </c>
      <c r="J1499" s="11" t="s">
        <v>559</v>
      </c>
      <c r="K1499" s="11" t="s">
        <v>587</v>
      </c>
      <c r="L1499" s="11" t="s">
        <v>755</v>
      </c>
      <c r="M1499" s="11" t="s">
        <v>240</v>
      </c>
      <c r="N1499" s="13" t="s">
        <v>7979</v>
      </c>
      <c r="O1499" s="11"/>
      <c r="P1499" s="286"/>
    </row>
    <row r="1500" spans="1:16" x14ac:dyDescent="0.3">
      <c r="A1500" s="280" t="s">
        <v>5701</v>
      </c>
      <c r="B1500" s="12" t="s">
        <v>1911</v>
      </c>
      <c r="C1500" s="11" t="s">
        <v>17</v>
      </c>
      <c r="D1500" s="11" t="s">
        <v>96</v>
      </c>
      <c r="E1500" s="11" t="s">
        <v>759</v>
      </c>
      <c r="F1500" s="11" t="s">
        <v>1098</v>
      </c>
      <c r="G1500" s="11" t="s">
        <v>5759</v>
      </c>
      <c r="H1500" s="11" t="s">
        <v>66</v>
      </c>
      <c r="I1500" s="11" t="s">
        <v>5760</v>
      </c>
      <c r="J1500" s="11" t="s">
        <v>559</v>
      </c>
      <c r="K1500" s="11" t="s">
        <v>587</v>
      </c>
      <c r="L1500" s="11" t="s">
        <v>755</v>
      </c>
      <c r="M1500" s="11" t="s">
        <v>240</v>
      </c>
      <c r="N1500" s="13" t="s">
        <v>7979</v>
      </c>
      <c r="O1500" s="11"/>
      <c r="P1500" s="286"/>
    </row>
    <row r="1501" spans="1:16" x14ac:dyDescent="0.3">
      <c r="A1501" s="280" t="s">
        <v>5701</v>
      </c>
      <c r="B1501" s="12" t="s">
        <v>2863</v>
      </c>
      <c r="C1501" s="11" t="s">
        <v>7561</v>
      </c>
      <c r="D1501" s="11" t="s">
        <v>96</v>
      </c>
      <c r="E1501" s="11" t="s">
        <v>759</v>
      </c>
      <c r="F1501" s="11" t="s">
        <v>1104</v>
      </c>
      <c r="G1501" s="11" t="s">
        <v>5842</v>
      </c>
      <c r="H1501" s="11" t="s">
        <v>66</v>
      </c>
      <c r="I1501" s="11" t="s">
        <v>5843</v>
      </c>
      <c r="J1501" s="11" t="s">
        <v>559</v>
      </c>
      <c r="K1501" s="11" t="s">
        <v>587</v>
      </c>
      <c r="L1501" s="11" t="s">
        <v>755</v>
      </c>
      <c r="M1501" s="11" t="s">
        <v>240</v>
      </c>
      <c r="N1501" s="13" t="s">
        <v>7979</v>
      </c>
      <c r="O1501" s="11"/>
      <c r="P1501" s="286"/>
    </row>
    <row r="1502" spans="1:16" x14ac:dyDescent="0.3">
      <c r="A1502" s="280" t="s">
        <v>757</v>
      </c>
      <c r="B1502" s="12" t="s">
        <v>5624</v>
      </c>
      <c r="C1502" s="11" t="s">
        <v>18</v>
      </c>
      <c r="D1502" s="11" t="s">
        <v>96</v>
      </c>
      <c r="E1502" s="11" t="s">
        <v>759</v>
      </c>
      <c r="F1502" s="11" t="s">
        <v>1098</v>
      </c>
      <c r="G1502" s="11" t="s">
        <v>5722</v>
      </c>
      <c r="H1502" s="11" t="s">
        <v>66</v>
      </c>
      <c r="I1502" s="11" t="s">
        <v>5723</v>
      </c>
      <c r="J1502" s="11" t="s">
        <v>559</v>
      </c>
      <c r="K1502" s="11" t="s">
        <v>587</v>
      </c>
      <c r="L1502" s="11" t="s">
        <v>755</v>
      </c>
      <c r="M1502" s="11" t="s">
        <v>240</v>
      </c>
      <c r="N1502" s="13" t="s">
        <v>7979</v>
      </c>
      <c r="O1502" s="11"/>
      <c r="P1502" s="286"/>
    </row>
    <row r="1503" spans="1:16" x14ac:dyDescent="0.3">
      <c r="A1503" s="280" t="s">
        <v>757</v>
      </c>
      <c r="B1503" s="12" t="s">
        <v>3753</v>
      </c>
      <c r="C1503" s="11" t="s">
        <v>1881</v>
      </c>
      <c r="D1503" s="11" t="s">
        <v>96</v>
      </c>
      <c r="E1503" s="11" t="s">
        <v>759</v>
      </c>
      <c r="F1503" s="11" t="s">
        <v>1098</v>
      </c>
      <c r="G1503" s="11" t="s">
        <v>5728</v>
      </c>
      <c r="H1503" s="11" t="s">
        <v>66</v>
      </c>
      <c r="I1503" s="11" t="s">
        <v>5729</v>
      </c>
      <c r="J1503" s="11" t="s">
        <v>559</v>
      </c>
      <c r="K1503" s="11" t="s">
        <v>587</v>
      </c>
      <c r="L1503" s="11" t="s">
        <v>755</v>
      </c>
      <c r="M1503" s="11" t="s">
        <v>240</v>
      </c>
      <c r="N1503" s="13" t="s">
        <v>7979</v>
      </c>
      <c r="O1503" s="11"/>
      <c r="P1503" s="286"/>
    </row>
    <row r="1504" spans="1:16" x14ac:dyDescent="0.3">
      <c r="A1504" s="280" t="s">
        <v>757</v>
      </c>
      <c r="B1504" s="12" t="s">
        <v>1880</v>
      </c>
      <c r="C1504" s="11" t="s">
        <v>7561</v>
      </c>
      <c r="D1504" s="11" t="s">
        <v>96</v>
      </c>
      <c r="E1504" s="11" t="s">
        <v>759</v>
      </c>
      <c r="F1504" s="11" t="s">
        <v>1098</v>
      </c>
      <c r="G1504" s="11" t="s">
        <v>5706</v>
      </c>
      <c r="H1504" s="11" t="s">
        <v>66</v>
      </c>
      <c r="I1504" s="11" t="s">
        <v>5707</v>
      </c>
      <c r="J1504" s="11" t="s">
        <v>559</v>
      </c>
      <c r="K1504" s="11" t="s">
        <v>587</v>
      </c>
      <c r="L1504" s="11" t="s">
        <v>755</v>
      </c>
      <c r="M1504" s="11" t="s">
        <v>240</v>
      </c>
      <c r="N1504" s="13" t="s">
        <v>7979</v>
      </c>
      <c r="O1504" s="11"/>
      <c r="P1504" s="286"/>
    </row>
    <row r="1505" spans="1:16" x14ac:dyDescent="0.3">
      <c r="A1505" s="280" t="s">
        <v>757</v>
      </c>
      <c r="B1505" s="12" t="s">
        <v>2164</v>
      </c>
      <c r="C1505" s="11" t="s">
        <v>1881</v>
      </c>
      <c r="D1505" s="11" t="s">
        <v>96</v>
      </c>
      <c r="E1505" s="11" t="s">
        <v>759</v>
      </c>
      <c r="F1505" s="11" t="s">
        <v>1098</v>
      </c>
      <c r="G1505" s="11" t="s">
        <v>5730</v>
      </c>
      <c r="H1505" s="11" t="s">
        <v>66</v>
      </c>
      <c r="I1505" s="11" t="s">
        <v>5731</v>
      </c>
      <c r="J1505" s="11" t="s">
        <v>559</v>
      </c>
      <c r="K1505" s="11" t="s">
        <v>587</v>
      </c>
      <c r="L1505" s="11" t="s">
        <v>755</v>
      </c>
      <c r="M1505" s="11" t="s">
        <v>240</v>
      </c>
      <c r="N1505" s="13" t="s">
        <v>7979</v>
      </c>
      <c r="O1505" s="11"/>
      <c r="P1505" s="286"/>
    </row>
    <row r="1506" spans="1:16" x14ac:dyDescent="0.3">
      <c r="A1506" s="280" t="s">
        <v>757</v>
      </c>
      <c r="B1506" s="12" t="s">
        <v>5733</v>
      </c>
      <c r="C1506" s="11" t="s">
        <v>1881</v>
      </c>
      <c r="D1506" s="11" t="s">
        <v>96</v>
      </c>
      <c r="E1506" s="11" t="s">
        <v>759</v>
      </c>
      <c r="F1506" s="11" t="s">
        <v>1098</v>
      </c>
      <c r="G1506" s="11" t="s">
        <v>5732</v>
      </c>
      <c r="H1506" s="11" t="s">
        <v>66</v>
      </c>
      <c r="I1506" s="11" t="s">
        <v>5734</v>
      </c>
      <c r="J1506" s="11" t="s">
        <v>559</v>
      </c>
      <c r="K1506" s="11" t="s">
        <v>587</v>
      </c>
      <c r="L1506" s="11" t="s">
        <v>755</v>
      </c>
      <c r="M1506" s="11" t="s">
        <v>240</v>
      </c>
      <c r="N1506" s="13" t="s">
        <v>7979</v>
      </c>
      <c r="O1506" s="11"/>
      <c r="P1506" s="286"/>
    </row>
    <row r="1507" spans="1:16" x14ac:dyDescent="0.3">
      <c r="A1507" s="280" t="s">
        <v>757</v>
      </c>
      <c r="B1507" s="12" t="s">
        <v>3615</v>
      </c>
      <c r="C1507" s="11" t="s">
        <v>17</v>
      </c>
      <c r="D1507" s="11" t="s">
        <v>96</v>
      </c>
      <c r="E1507" s="11" t="s">
        <v>759</v>
      </c>
      <c r="F1507" s="11" t="s">
        <v>1098</v>
      </c>
      <c r="G1507" s="11" t="s">
        <v>5761</v>
      </c>
      <c r="H1507" s="11" t="s">
        <v>66</v>
      </c>
      <c r="I1507" s="11" t="s">
        <v>5762</v>
      </c>
      <c r="J1507" s="11" t="s">
        <v>559</v>
      </c>
      <c r="K1507" s="11" t="s">
        <v>587</v>
      </c>
      <c r="L1507" s="11" t="s">
        <v>755</v>
      </c>
      <c r="M1507" s="11" t="s">
        <v>240</v>
      </c>
      <c r="N1507" s="13" t="s">
        <v>7979</v>
      </c>
      <c r="O1507" s="11"/>
      <c r="P1507" s="286"/>
    </row>
    <row r="1508" spans="1:16" x14ac:dyDescent="0.3">
      <c r="A1508" s="280" t="s">
        <v>757</v>
      </c>
      <c r="B1508" s="12" t="s">
        <v>3678</v>
      </c>
      <c r="C1508" s="11" t="s">
        <v>25</v>
      </c>
      <c r="D1508" s="11" t="s">
        <v>96</v>
      </c>
      <c r="E1508" s="11" t="s">
        <v>759</v>
      </c>
      <c r="F1508" s="11" t="s">
        <v>1101</v>
      </c>
      <c r="G1508" s="11" t="s">
        <v>5838</v>
      </c>
      <c r="H1508" s="11" t="s">
        <v>66</v>
      </c>
      <c r="I1508" s="11" t="s">
        <v>5839</v>
      </c>
      <c r="J1508" s="11" t="s">
        <v>559</v>
      </c>
      <c r="K1508" s="11" t="s">
        <v>587</v>
      </c>
      <c r="L1508" s="11" t="s">
        <v>755</v>
      </c>
      <c r="M1508" s="11" t="s">
        <v>240</v>
      </c>
      <c r="N1508" s="13" t="s">
        <v>7979</v>
      </c>
      <c r="O1508" s="11"/>
      <c r="P1508" s="286"/>
    </row>
    <row r="1509" spans="1:16" x14ac:dyDescent="0.3">
      <c r="A1509" s="280" t="s">
        <v>757</v>
      </c>
      <c r="B1509" s="12" t="s">
        <v>3621</v>
      </c>
      <c r="C1509" s="11" t="s">
        <v>17</v>
      </c>
      <c r="D1509" s="11" t="s">
        <v>96</v>
      </c>
      <c r="E1509" s="11" t="s">
        <v>759</v>
      </c>
      <c r="F1509" s="11" t="s">
        <v>1098</v>
      </c>
      <c r="G1509" s="15" t="s">
        <v>5757</v>
      </c>
      <c r="H1509" s="11" t="s">
        <v>66</v>
      </c>
      <c r="I1509" s="11" t="s">
        <v>5758</v>
      </c>
      <c r="J1509" s="11" t="s">
        <v>559</v>
      </c>
      <c r="K1509" s="11" t="s">
        <v>587</v>
      </c>
      <c r="L1509" s="11" t="s">
        <v>755</v>
      </c>
      <c r="M1509" s="11" t="s">
        <v>240</v>
      </c>
      <c r="N1509" s="13" t="s">
        <v>7979</v>
      </c>
      <c r="O1509" s="11" t="s">
        <v>7970</v>
      </c>
      <c r="P1509" s="14"/>
    </row>
    <row r="1510" spans="1:16" x14ac:dyDescent="0.3">
      <c r="A1510" s="280" t="s">
        <v>757</v>
      </c>
      <c r="B1510" s="12" t="s">
        <v>3630</v>
      </c>
      <c r="C1510" s="11" t="s">
        <v>1881</v>
      </c>
      <c r="D1510" s="11" t="s">
        <v>96</v>
      </c>
      <c r="E1510" s="11" t="s">
        <v>759</v>
      </c>
      <c r="F1510" s="11" t="s">
        <v>1101</v>
      </c>
      <c r="G1510" s="11" t="s">
        <v>5775</v>
      </c>
      <c r="H1510" s="11" t="s">
        <v>66</v>
      </c>
      <c r="I1510" s="11" t="s">
        <v>5776</v>
      </c>
      <c r="J1510" s="11" t="s">
        <v>559</v>
      </c>
      <c r="K1510" s="11" t="s">
        <v>587</v>
      </c>
      <c r="L1510" s="11" t="s">
        <v>755</v>
      </c>
      <c r="M1510" s="11" t="s">
        <v>240</v>
      </c>
      <c r="N1510" s="13" t="s">
        <v>7979</v>
      </c>
      <c r="O1510" s="11"/>
      <c r="P1510" s="286"/>
    </row>
    <row r="1511" spans="1:16" x14ac:dyDescent="0.3">
      <c r="A1511" s="280" t="s">
        <v>757</v>
      </c>
      <c r="B1511" s="12" t="s">
        <v>2445</v>
      </c>
      <c r="C1511" s="11" t="s">
        <v>1881</v>
      </c>
      <c r="D1511" s="11" t="s">
        <v>96</v>
      </c>
      <c r="E1511" s="11" t="s">
        <v>759</v>
      </c>
      <c r="F1511" s="11" t="s">
        <v>1098</v>
      </c>
      <c r="G1511" s="11" t="s">
        <v>5735</v>
      </c>
      <c r="H1511" s="11" t="s">
        <v>66</v>
      </c>
      <c r="I1511" s="11" t="s">
        <v>5736</v>
      </c>
      <c r="J1511" s="11" t="s">
        <v>559</v>
      </c>
      <c r="K1511" s="11" t="s">
        <v>587</v>
      </c>
      <c r="L1511" s="11" t="s">
        <v>755</v>
      </c>
      <c r="M1511" s="11" t="s">
        <v>240</v>
      </c>
      <c r="N1511" s="13" t="s">
        <v>7979</v>
      </c>
      <c r="O1511" s="11"/>
      <c r="P1511" s="286"/>
    </row>
    <row r="1512" spans="1:16" x14ac:dyDescent="0.3">
      <c r="A1512" s="280" t="s">
        <v>757</v>
      </c>
      <c r="B1512" s="12" t="s">
        <v>2473</v>
      </c>
      <c r="C1512" s="11" t="s">
        <v>1881</v>
      </c>
      <c r="D1512" s="11" t="s">
        <v>96</v>
      </c>
      <c r="E1512" s="11" t="s">
        <v>759</v>
      </c>
      <c r="F1512" s="11" t="s">
        <v>1098</v>
      </c>
      <c r="G1512" s="11" t="s">
        <v>5737</v>
      </c>
      <c r="H1512" s="11" t="s">
        <v>66</v>
      </c>
      <c r="I1512" s="11" t="s">
        <v>5738</v>
      </c>
      <c r="J1512" s="11" t="s">
        <v>559</v>
      </c>
      <c r="K1512" s="11" t="s">
        <v>587</v>
      </c>
      <c r="L1512" s="11" t="s">
        <v>755</v>
      </c>
      <c r="M1512" s="11" t="s">
        <v>240</v>
      </c>
      <c r="N1512" s="13" t="s">
        <v>7979</v>
      </c>
      <c r="O1512" s="11"/>
      <c r="P1512" s="286"/>
    </row>
    <row r="1513" spans="1:16" x14ac:dyDescent="0.3">
      <c r="A1513" s="280" t="s">
        <v>757</v>
      </c>
      <c r="B1513" s="12" t="s">
        <v>3708</v>
      </c>
      <c r="C1513" s="11" t="s">
        <v>1881</v>
      </c>
      <c r="D1513" s="11" t="s">
        <v>96</v>
      </c>
      <c r="E1513" s="11" t="s">
        <v>759</v>
      </c>
      <c r="F1513" s="11" t="s">
        <v>1101</v>
      </c>
      <c r="G1513" s="11" t="s">
        <v>5782</v>
      </c>
      <c r="H1513" s="11" t="s">
        <v>66</v>
      </c>
      <c r="I1513" s="11" t="s">
        <v>5783</v>
      </c>
      <c r="J1513" s="11" t="s">
        <v>559</v>
      </c>
      <c r="K1513" s="11" t="s">
        <v>587</v>
      </c>
      <c r="L1513" s="11" t="s">
        <v>755</v>
      </c>
      <c r="M1513" s="11" t="s">
        <v>240</v>
      </c>
      <c r="N1513" s="13" t="s">
        <v>7979</v>
      </c>
      <c r="O1513" s="11"/>
      <c r="P1513" s="286"/>
    </row>
    <row r="1514" spans="1:16" x14ac:dyDescent="0.3">
      <c r="A1514" s="280" t="s">
        <v>757</v>
      </c>
      <c r="B1514" s="12" t="s">
        <v>2631</v>
      </c>
      <c r="C1514" s="11" t="s">
        <v>17</v>
      </c>
      <c r="D1514" s="11" t="s">
        <v>96</v>
      </c>
      <c r="E1514" s="11" t="s">
        <v>759</v>
      </c>
      <c r="F1514" s="11" t="s">
        <v>1104</v>
      </c>
      <c r="G1514" s="11" t="s">
        <v>5847</v>
      </c>
      <c r="H1514" s="11" t="s">
        <v>66</v>
      </c>
      <c r="I1514" s="11" t="s">
        <v>5848</v>
      </c>
      <c r="J1514" s="11" t="s">
        <v>559</v>
      </c>
      <c r="K1514" s="11" t="s">
        <v>587</v>
      </c>
      <c r="L1514" s="11" t="s">
        <v>755</v>
      </c>
      <c r="M1514" s="11" t="s">
        <v>240</v>
      </c>
      <c r="N1514" s="13" t="s">
        <v>7979</v>
      </c>
      <c r="O1514" s="11"/>
      <c r="P1514" s="286"/>
    </row>
    <row r="1515" spans="1:16" x14ac:dyDescent="0.3">
      <c r="A1515" s="280" t="s">
        <v>757</v>
      </c>
      <c r="B1515" s="12" t="s">
        <v>3659</v>
      </c>
      <c r="C1515" s="11" t="s">
        <v>17</v>
      </c>
      <c r="D1515" s="11" t="s">
        <v>96</v>
      </c>
      <c r="E1515" s="11" t="s">
        <v>759</v>
      </c>
      <c r="F1515" s="11" t="s">
        <v>1104</v>
      </c>
      <c r="G1515" s="11" t="s">
        <v>5849</v>
      </c>
      <c r="H1515" s="11" t="s">
        <v>66</v>
      </c>
      <c r="I1515" s="11" t="s">
        <v>5850</v>
      </c>
      <c r="J1515" s="11" t="s">
        <v>559</v>
      </c>
      <c r="K1515" s="11" t="s">
        <v>587</v>
      </c>
      <c r="L1515" s="11" t="s">
        <v>755</v>
      </c>
      <c r="M1515" s="11" t="s">
        <v>240</v>
      </c>
      <c r="N1515" s="13" t="s">
        <v>7979</v>
      </c>
      <c r="O1515" s="11"/>
      <c r="P1515" s="286"/>
    </row>
    <row r="1516" spans="1:16" x14ac:dyDescent="0.3">
      <c r="A1516" s="280" t="s">
        <v>757</v>
      </c>
      <c r="B1516" s="12" t="s">
        <v>2613</v>
      </c>
      <c r="C1516" s="11" t="s">
        <v>17</v>
      </c>
      <c r="D1516" s="11" t="s">
        <v>96</v>
      </c>
      <c r="E1516" s="11" t="s">
        <v>759</v>
      </c>
      <c r="F1516" s="11" t="s">
        <v>1101</v>
      </c>
      <c r="G1516" s="11" t="s">
        <v>5834</v>
      </c>
      <c r="H1516" s="11" t="s">
        <v>66</v>
      </c>
      <c r="I1516" s="11" t="s">
        <v>5835</v>
      </c>
      <c r="J1516" s="11" t="s">
        <v>559</v>
      </c>
      <c r="K1516" s="11" t="s">
        <v>587</v>
      </c>
      <c r="L1516" s="11" t="s">
        <v>755</v>
      </c>
      <c r="M1516" s="11" t="s">
        <v>240</v>
      </c>
      <c r="N1516" s="13" t="s">
        <v>7979</v>
      </c>
      <c r="O1516" s="11"/>
      <c r="P1516" s="286"/>
    </row>
    <row r="1517" spans="1:16" x14ac:dyDescent="0.3">
      <c r="A1517" s="280" t="s">
        <v>757</v>
      </c>
      <c r="B1517" s="12" t="s">
        <v>758</v>
      </c>
      <c r="C1517" s="11" t="s">
        <v>1881</v>
      </c>
      <c r="D1517" s="11" t="s">
        <v>96</v>
      </c>
      <c r="E1517" s="11" t="s">
        <v>759</v>
      </c>
      <c r="F1517" s="11" t="s">
        <v>1101</v>
      </c>
      <c r="G1517" s="11" t="s">
        <v>756</v>
      </c>
      <c r="H1517" s="11" t="s">
        <v>19</v>
      </c>
      <c r="I1517" s="11" t="s">
        <v>5800</v>
      </c>
      <c r="J1517" s="11" t="s">
        <v>559</v>
      </c>
      <c r="K1517" s="11" t="s">
        <v>587</v>
      </c>
      <c r="L1517" s="11" t="s">
        <v>755</v>
      </c>
      <c r="M1517" s="11" t="s">
        <v>240</v>
      </c>
      <c r="N1517" s="13" t="s">
        <v>7979</v>
      </c>
      <c r="O1517" s="11"/>
      <c r="P1517" s="286"/>
    </row>
    <row r="1518" spans="1:16" x14ac:dyDescent="0.3">
      <c r="A1518" s="280" t="s">
        <v>757</v>
      </c>
      <c r="B1518" s="12" t="s">
        <v>758</v>
      </c>
      <c r="C1518" s="11" t="s">
        <v>17</v>
      </c>
      <c r="D1518" s="11" t="s">
        <v>96</v>
      </c>
      <c r="E1518" s="11" t="s">
        <v>759</v>
      </c>
      <c r="F1518" s="11" t="s">
        <v>751</v>
      </c>
      <c r="G1518" s="11" t="s">
        <v>7561</v>
      </c>
      <c r="H1518" s="11" t="s">
        <v>66</v>
      </c>
      <c r="I1518" s="11" t="s">
        <v>752</v>
      </c>
      <c r="J1518" s="11" t="s">
        <v>559</v>
      </c>
      <c r="K1518" s="11" t="s">
        <v>7561</v>
      </c>
      <c r="L1518" s="11" t="s">
        <v>755</v>
      </c>
      <c r="M1518" s="11" t="s">
        <v>240</v>
      </c>
      <c r="N1518" s="13" t="s">
        <v>7979</v>
      </c>
      <c r="O1518" s="11"/>
      <c r="P1518" s="286"/>
    </row>
    <row r="1519" spans="1:16" x14ac:dyDescent="0.3">
      <c r="A1519" s="280" t="s">
        <v>757</v>
      </c>
      <c r="B1519" s="12" t="s">
        <v>3780</v>
      </c>
      <c r="C1519" s="11" t="s">
        <v>17</v>
      </c>
      <c r="D1519" s="11" t="s">
        <v>96</v>
      </c>
      <c r="E1519" s="11" t="s">
        <v>759</v>
      </c>
      <c r="F1519" s="11" t="s">
        <v>1101</v>
      </c>
      <c r="G1519" s="11" t="s">
        <v>5840</v>
      </c>
      <c r="H1519" s="11" t="s">
        <v>66</v>
      </c>
      <c r="I1519" s="11" t="s">
        <v>5841</v>
      </c>
      <c r="J1519" s="11" t="s">
        <v>559</v>
      </c>
      <c r="K1519" s="11" t="s">
        <v>587</v>
      </c>
      <c r="L1519" s="11" t="s">
        <v>755</v>
      </c>
      <c r="M1519" s="11" t="s">
        <v>240</v>
      </c>
      <c r="N1519" s="13" t="s">
        <v>7979</v>
      </c>
      <c r="O1519" s="11"/>
      <c r="P1519" s="286"/>
    </row>
    <row r="1520" spans="1:16" x14ac:dyDescent="0.3">
      <c r="A1520" s="280" t="s">
        <v>757</v>
      </c>
      <c r="B1520" s="12" t="s">
        <v>3783</v>
      </c>
      <c r="C1520" s="11" t="s">
        <v>17</v>
      </c>
      <c r="D1520" s="11" t="s">
        <v>96</v>
      </c>
      <c r="E1520" s="11" t="s">
        <v>759</v>
      </c>
      <c r="F1520" s="11" t="s">
        <v>1101</v>
      </c>
      <c r="G1520" s="11" t="s">
        <v>5826</v>
      </c>
      <c r="H1520" s="11" t="s">
        <v>66</v>
      </c>
      <c r="I1520" s="11" t="s">
        <v>5827</v>
      </c>
      <c r="J1520" s="11" t="s">
        <v>559</v>
      </c>
      <c r="K1520" s="11" t="s">
        <v>587</v>
      </c>
      <c r="L1520" s="11" t="s">
        <v>755</v>
      </c>
      <c r="M1520" s="11" t="s">
        <v>240</v>
      </c>
      <c r="N1520" s="13" t="s">
        <v>7979</v>
      </c>
      <c r="O1520" s="11"/>
      <c r="P1520" s="286"/>
    </row>
    <row r="1521" spans="1:16" x14ac:dyDescent="0.3">
      <c r="A1521" s="280" t="s">
        <v>757</v>
      </c>
      <c r="B1521" s="12" t="s">
        <v>3801</v>
      </c>
      <c r="C1521" s="11" t="s">
        <v>1881</v>
      </c>
      <c r="D1521" s="11" t="s">
        <v>96</v>
      </c>
      <c r="E1521" s="11" t="s">
        <v>759</v>
      </c>
      <c r="F1521" s="11" t="s">
        <v>1101</v>
      </c>
      <c r="G1521" s="11" t="s">
        <v>5801</v>
      </c>
      <c r="H1521" s="11" t="s">
        <v>66</v>
      </c>
      <c r="I1521" s="11" t="s">
        <v>5802</v>
      </c>
      <c r="J1521" s="11" t="s">
        <v>559</v>
      </c>
      <c r="K1521" s="11" t="s">
        <v>587</v>
      </c>
      <c r="L1521" s="11" t="s">
        <v>755</v>
      </c>
      <c r="M1521" s="11" t="s">
        <v>240</v>
      </c>
      <c r="N1521" s="13" t="s">
        <v>7979</v>
      </c>
      <c r="O1521" s="11"/>
      <c r="P1521" s="286"/>
    </row>
    <row r="1522" spans="1:16" x14ac:dyDescent="0.3">
      <c r="A1522" s="280" t="s">
        <v>757</v>
      </c>
      <c r="B1522" s="12" t="s">
        <v>1317</v>
      </c>
      <c r="C1522" s="11" t="s">
        <v>1881</v>
      </c>
      <c r="D1522" s="11" t="s">
        <v>96</v>
      </c>
      <c r="E1522" s="11" t="s">
        <v>759</v>
      </c>
      <c r="F1522" s="11" t="s">
        <v>1101</v>
      </c>
      <c r="G1522" s="11" t="s">
        <v>1316</v>
      </c>
      <c r="H1522" s="11" t="s">
        <v>19</v>
      </c>
      <c r="I1522" s="11" t="s">
        <v>1313</v>
      </c>
      <c r="J1522" s="11" t="s">
        <v>559</v>
      </c>
      <c r="K1522" s="11" t="s">
        <v>587</v>
      </c>
      <c r="L1522" s="11" t="s">
        <v>755</v>
      </c>
      <c r="M1522" s="11" t="s">
        <v>240</v>
      </c>
      <c r="N1522" s="13" t="s">
        <v>7979</v>
      </c>
      <c r="O1522" s="11"/>
      <c r="P1522" s="286"/>
    </row>
    <row r="1523" spans="1:16" x14ac:dyDescent="0.3">
      <c r="A1523" s="280" t="s">
        <v>757</v>
      </c>
      <c r="B1523" s="12" t="s">
        <v>1317</v>
      </c>
      <c r="C1523" s="11" t="s">
        <v>17</v>
      </c>
      <c r="D1523" s="11" t="s">
        <v>96</v>
      </c>
      <c r="E1523" s="11" t="s">
        <v>759</v>
      </c>
      <c r="F1523" s="11" t="s">
        <v>1312</v>
      </c>
      <c r="G1523" s="11" t="s">
        <v>7561</v>
      </c>
      <c r="H1523" s="11" t="s">
        <v>66</v>
      </c>
      <c r="I1523" s="11" t="s">
        <v>1313</v>
      </c>
      <c r="J1523" s="11" t="s">
        <v>559</v>
      </c>
      <c r="K1523" s="11" t="s">
        <v>7561</v>
      </c>
      <c r="L1523" s="11" t="s">
        <v>755</v>
      </c>
      <c r="M1523" s="11" t="s">
        <v>240</v>
      </c>
      <c r="N1523" s="13" t="s">
        <v>7979</v>
      </c>
      <c r="O1523" s="11"/>
      <c r="P1523" s="286"/>
    </row>
    <row r="1524" spans="1:16" x14ac:dyDescent="0.3">
      <c r="A1524" s="280" t="s">
        <v>757</v>
      </c>
      <c r="B1524" s="12" t="s">
        <v>3957</v>
      </c>
      <c r="C1524" s="11" t="s">
        <v>1881</v>
      </c>
      <c r="D1524" s="11" t="s">
        <v>96</v>
      </c>
      <c r="E1524" s="11" t="s">
        <v>759</v>
      </c>
      <c r="F1524" s="11" t="s">
        <v>1101</v>
      </c>
      <c r="G1524" s="11" t="s">
        <v>5817</v>
      </c>
      <c r="H1524" s="11" t="s">
        <v>66</v>
      </c>
      <c r="I1524" s="11" t="s">
        <v>5818</v>
      </c>
      <c r="J1524" s="11" t="s">
        <v>559</v>
      </c>
      <c r="K1524" s="11" t="s">
        <v>587</v>
      </c>
      <c r="L1524" s="11" t="s">
        <v>755</v>
      </c>
      <c r="M1524" s="11" t="s">
        <v>240</v>
      </c>
      <c r="N1524" s="13" t="s">
        <v>7979</v>
      </c>
      <c r="O1524" s="11"/>
      <c r="P1524" s="286"/>
    </row>
    <row r="1525" spans="1:16" x14ac:dyDescent="0.3">
      <c r="A1525" s="280" t="s">
        <v>757</v>
      </c>
      <c r="B1525" s="12" t="s">
        <v>5804</v>
      </c>
      <c r="C1525" s="11" t="s">
        <v>1881</v>
      </c>
      <c r="D1525" s="11" t="s">
        <v>96</v>
      </c>
      <c r="E1525" s="11" t="s">
        <v>759</v>
      </c>
      <c r="F1525" s="11" t="s">
        <v>1101</v>
      </c>
      <c r="G1525" s="11" t="s">
        <v>5803</v>
      </c>
      <c r="H1525" s="11" t="s">
        <v>66</v>
      </c>
      <c r="I1525" s="11" t="s">
        <v>5805</v>
      </c>
      <c r="J1525" s="11" t="s">
        <v>559</v>
      </c>
      <c r="K1525" s="11" t="s">
        <v>587</v>
      </c>
      <c r="L1525" s="11" t="s">
        <v>755</v>
      </c>
      <c r="M1525" s="11" t="s">
        <v>240</v>
      </c>
      <c r="N1525" s="13" t="s">
        <v>7979</v>
      </c>
      <c r="O1525" s="11"/>
      <c r="P1525" s="286"/>
    </row>
    <row r="1526" spans="1:16" x14ac:dyDescent="0.3">
      <c r="A1526" s="280" t="s">
        <v>757</v>
      </c>
      <c r="B1526" s="12" t="s">
        <v>3928</v>
      </c>
      <c r="C1526" s="11" t="s">
        <v>1881</v>
      </c>
      <c r="D1526" s="11" t="s">
        <v>96</v>
      </c>
      <c r="E1526" s="11" t="s">
        <v>759</v>
      </c>
      <c r="F1526" s="11" t="s">
        <v>1101</v>
      </c>
      <c r="G1526" s="11" t="s">
        <v>5806</v>
      </c>
      <c r="H1526" s="11" t="s">
        <v>66</v>
      </c>
      <c r="I1526" s="11" t="s">
        <v>5807</v>
      </c>
      <c r="J1526" s="11" t="s">
        <v>559</v>
      </c>
      <c r="K1526" s="11" t="s">
        <v>587</v>
      </c>
      <c r="L1526" s="11" t="s">
        <v>755</v>
      </c>
      <c r="M1526" s="11" t="s">
        <v>240</v>
      </c>
      <c r="N1526" s="13" t="s">
        <v>7979</v>
      </c>
      <c r="O1526" s="11"/>
      <c r="P1526" s="286"/>
    </row>
    <row r="1527" spans="1:16" x14ac:dyDescent="0.3">
      <c r="A1527" s="280" t="s">
        <v>757</v>
      </c>
      <c r="B1527" s="12" t="s">
        <v>5852</v>
      </c>
      <c r="C1527" s="11" t="s">
        <v>7561</v>
      </c>
      <c r="D1527" s="11" t="s">
        <v>96</v>
      </c>
      <c r="E1527" s="11" t="s">
        <v>759</v>
      </c>
      <c r="F1527" s="11" t="s">
        <v>1104</v>
      </c>
      <c r="G1527" s="11" t="s">
        <v>5851</v>
      </c>
      <c r="H1527" s="11" t="s">
        <v>66</v>
      </c>
      <c r="I1527" s="11" t="s">
        <v>5853</v>
      </c>
      <c r="J1527" s="11" t="s">
        <v>559</v>
      </c>
      <c r="K1527" s="11" t="s">
        <v>587</v>
      </c>
      <c r="L1527" s="11" t="s">
        <v>755</v>
      </c>
      <c r="M1527" s="11" t="s">
        <v>240</v>
      </c>
      <c r="N1527" s="13" t="s">
        <v>7979</v>
      </c>
      <c r="O1527" s="11"/>
      <c r="P1527" s="286"/>
    </row>
    <row r="1528" spans="1:16" x14ac:dyDescent="0.3">
      <c r="A1528" s="280" t="s">
        <v>3081</v>
      </c>
      <c r="B1528" s="12" t="s">
        <v>3439</v>
      </c>
      <c r="C1528" s="11" t="s">
        <v>1881</v>
      </c>
      <c r="D1528" s="11" t="s">
        <v>96</v>
      </c>
      <c r="E1528" s="11" t="s">
        <v>759</v>
      </c>
      <c r="F1528" s="11" t="s">
        <v>446</v>
      </c>
      <c r="G1528" s="11" t="s">
        <v>3438</v>
      </c>
      <c r="H1528" s="11" t="s">
        <v>66</v>
      </c>
      <c r="I1528" s="11" t="s">
        <v>3440</v>
      </c>
      <c r="J1528" s="11" t="s">
        <v>1885</v>
      </c>
      <c r="K1528" s="11" t="s">
        <v>587</v>
      </c>
      <c r="L1528" s="11" t="s">
        <v>644</v>
      </c>
      <c r="M1528" s="11" t="s">
        <v>274</v>
      </c>
      <c r="N1528" s="13" t="s">
        <v>7979</v>
      </c>
      <c r="O1528" s="11"/>
      <c r="P1528" s="286"/>
    </row>
    <row r="1529" spans="1:16" x14ac:dyDescent="0.3">
      <c r="A1529" s="280" t="s">
        <v>3081</v>
      </c>
      <c r="B1529" s="12" t="s">
        <v>3082</v>
      </c>
      <c r="C1529" s="11" t="s">
        <v>7561</v>
      </c>
      <c r="D1529" s="11" t="s">
        <v>96</v>
      </c>
      <c r="E1529" s="11" t="s">
        <v>759</v>
      </c>
      <c r="F1529" s="11" t="s">
        <v>446</v>
      </c>
      <c r="G1529" s="11" t="s">
        <v>3080</v>
      </c>
      <c r="H1529" s="11" t="s">
        <v>66</v>
      </c>
      <c r="I1529" s="11" t="s">
        <v>3083</v>
      </c>
      <c r="J1529" s="11" t="s">
        <v>1885</v>
      </c>
      <c r="K1529" s="11" t="s">
        <v>587</v>
      </c>
      <c r="L1529" s="11" t="s">
        <v>644</v>
      </c>
      <c r="M1529" s="11" t="s">
        <v>274</v>
      </c>
      <c r="N1529" s="13" t="s">
        <v>7979</v>
      </c>
      <c r="O1529" s="11"/>
      <c r="P1529" s="286"/>
    </row>
    <row r="1530" spans="1:16" x14ac:dyDescent="0.3">
      <c r="A1530" s="280" t="s">
        <v>3081</v>
      </c>
      <c r="B1530" s="12" t="s">
        <v>3085</v>
      </c>
      <c r="C1530" s="11" t="s">
        <v>7561</v>
      </c>
      <c r="D1530" s="11" t="s">
        <v>96</v>
      </c>
      <c r="E1530" s="11" t="s">
        <v>759</v>
      </c>
      <c r="F1530" s="11" t="s">
        <v>446</v>
      </c>
      <c r="G1530" s="11" t="s">
        <v>3084</v>
      </c>
      <c r="H1530" s="11" t="s">
        <v>66</v>
      </c>
      <c r="I1530" s="11" t="s">
        <v>3086</v>
      </c>
      <c r="J1530" s="11" t="s">
        <v>1885</v>
      </c>
      <c r="K1530" s="11" t="s">
        <v>587</v>
      </c>
      <c r="L1530" s="11" t="s">
        <v>644</v>
      </c>
      <c r="M1530" s="11" t="s">
        <v>274</v>
      </c>
      <c r="N1530" s="13" t="s">
        <v>7979</v>
      </c>
      <c r="O1530" s="11"/>
      <c r="P1530" s="286"/>
    </row>
    <row r="1531" spans="1:16" x14ac:dyDescent="0.3">
      <c r="A1531" s="280" t="s">
        <v>3081</v>
      </c>
      <c r="B1531" s="12" t="s">
        <v>3511</v>
      </c>
      <c r="C1531" s="11" t="s">
        <v>17</v>
      </c>
      <c r="D1531" s="11" t="s">
        <v>96</v>
      </c>
      <c r="E1531" s="11" t="s">
        <v>759</v>
      </c>
      <c r="F1531" s="11" t="s">
        <v>446</v>
      </c>
      <c r="G1531" s="11" t="s">
        <v>3510</v>
      </c>
      <c r="H1531" s="11" t="s">
        <v>66</v>
      </c>
      <c r="I1531" s="11" t="s">
        <v>3512</v>
      </c>
      <c r="J1531" s="11" t="s">
        <v>1885</v>
      </c>
      <c r="K1531" s="11" t="s">
        <v>587</v>
      </c>
      <c r="L1531" s="11" t="s">
        <v>644</v>
      </c>
      <c r="M1531" s="11" t="s">
        <v>274</v>
      </c>
      <c r="N1531" s="13" t="s">
        <v>7979</v>
      </c>
      <c r="O1531" s="11"/>
      <c r="P1531" s="286"/>
    </row>
    <row r="1532" spans="1:16" x14ac:dyDescent="0.3">
      <c r="A1532" s="280" t="s">
        <v>3081</v>
      </c>
      <c r="B1532" s="12" t="s">
        <v>3358</v>
      </c>
      <c r="C1532" s="11" t="s">
        <v>1881</v>
      </c>
      <c r="D1532" s="11" t="s">
        <v>96</v>
      </c>
      <c r="E1532" s="11" t="s">
        <v>759</v>
      </c>
      <c r="F1532" s="11" t="s">
        <v>446</v>
      </c>
      <c r="G1532" s="11" t="s">
        <v>3357</v>
      </c>
      <c r="H1532" s="11" t="s">
        <v>66</v>
      </c>
      <c r="I1532" s="11" t="s">
        <v>3359</v>
      </c>
      <c r="J1532" s="11" t="s">
        <v>1885</v>
      </c>
      <c r="K1532" s="11" t="s">
        <v>587</v>
      </c>
      <c r="L1532" s="11" t="s">
        <v>644</v>
      </c>
      <c r="M1532" s="11" t="s">
        <v>274</v>
      </c>
      <c r="N1532" s="13" t="s">
        <v>7979</v>
      </c>
      <c r="O1532" s="11"/>
      <c r="P1532" s="286"/>
    </row>
    <row r="1533" spans="1:16" x14ac:dyDescent="0.3">
      <c r="A1533" s="280" t="s">
        <v>3081</v>
      </c>
      <c r="B1533" s="12" t="s">
        <v>3088</v>
      </c>
      <c r="C1533" s="11" t="s">
        <v>7561</v>
      </c>
      <c r="D1533" s="11" t="s">
        <v>96</v>
      </c>
      <c r="E1533" s="11" t="s">
        <v>759</v>
      </c>
      <c r="F1533" s="11" t="s">
        <v>446</v>
      </c>
      <c r="G1533" s="11" t="s">
        <v>3087</v>
      </c>
      <c r="H1533" s="11" t="s">
        <v>66</v>
      </c>
      <c r="I1533" s="11" t="s">
        <v>3089</v>
      </c>
      <c r="J1533" s="11" t="s">
        <v>1885</v>
      </c>
      <c r="K1533" s="11" t="s">
        <v>587</v>
      </c>
      <c r="L1533" s="11" t="s">
        <v>644</v>
      </c>
      <c r="M1533" s="11" t="s">
        <v>274</v>
      </c>
      <c r="N1533" s="13" t="s">
        <v>7979</v>
      </c>
      <c r="O1533" s="11"/>
      <c r="P1533" s="286"/>
    </row>
    <row r="1534" spans="1:16" x14ac:dyDescent="0.3">
      <c r="A1534" s="280" t="s">
        <v>3081</v>
      </c>
      <c r="B1534" s="12" t="s">
        <v>3361</v>
      </c>
      <c r="C1534" s="11" t="s">
        <v>1881</v>
      </c>
      <c r="D1534" s="11" t="s">
        <v>96</v>
      </c>
      <c r="E1534" s="11" t="s">
        <v>759</v>
      </c>
      <c r="F1534" s="11" t="s">
        <v>446</v>
      </c>
      <c r="G1534" s="11" t="s">
        <v>3360</v>
      </c>
      <c r="H1534" s="11" t="s">
        <v>66</v>
      </c>
      <c r="I1534" s="11" t="s">
        <v>3362</v>
      </c>
      <c r="J1534" s="11" t="s">
        <v>1885</v>
      </c>
      <c r="K1534" s="11" t="s">
        <v>587</v>
      </c>
      <c r="L1534" s="11" t="s">
        <v>644</v>
      </c>
      <c r="M1534" s="11" t="s">
        <v>274</v>
      </c>
      <c r="N1534" s="13" t="s">
        <v>7979</v>
      </c>
      <c r="O1534" s="11"/>
      <c r="P1534" s="286"/>
    </row>
    <row r="1535" spans="1:16" x14ac:dyDescent="0.3">
      <c r="A1535" s="280" t="s">
        <v>3081</v>
      </c>
      <c r="B1535" s="12" t="s">
        <v>3364</v>
      </c>
      <c r="C1535" s="11" t="s">
        <v>1881</v>
      </c>
      <c r="D1535" s="11" t="s">
        <v>96</v>
      </c>
      <c r="E1535" s="11" t="s">
        <v>759</v>
      </c>
      <c r="F1535" s="11" t="s">
        <v>446</v>
      </c>
      <c r="G1535" s="11" t="s">
        <v>3363</v>
      </c>
      <c r="H1535" s="11" t="s">
        <v>66</v>
      </c>
      <c r="I1535" s="11" t="s">
        <v>3365</v>
      </c>
      <c r="J1535" s="11" t="s">
        <v>1885</v>
      </c>
      <c r="K1535" s="11" t="s">
        <v>587</v>
      </c>
      <c r="L1535" s="11" t="s">
        <v>644</v>
      </c>
      <c r="M1535" s="11" t="s">
        <v>274</v>
      </c>
      <c r="N1535" s="13" t="s">
        <v>7979</v>
      </c>
      <c r="O1535" s="11"/>
      <c r="P1535" s="286"/>
    </row>
    <row r="1536" spans="1:16" x14ac:dyDescent="0.3">
      <c r="A1536" s="280" t="s">
        <v>3081</v>
      </c>
      <c r="B1536" s="12" t="s">
        <v>3091</v>
      </c>
      <c r="C1536" s="11" t="s">
        <v>7561</v>
      </c>
      <c r="D1536" s="11" t="s">
        <v>96</v>
      </c>
      <c r="E1536" s="11" t="s">
        <v>759</v>
      </c>
      <c r="F1536" s="11" t="s">
        <v>446</v>
      </c>
      <c r="G1536" s="11" t="s">
        <v>3090</v>
      </c>
      <c r="H1536" s="11" t="s">
        <v>66</v>
      </c>
      <c r="I1536" s="11" t="s">
        <v>3092</v>
      </c>
      <c r="J1536" s="11" t="s">
        <v>1885</v>
      </c>
      <c r="K1536" s="11" t="s">
        <v>587</v>
      </c>
      <c r="L1536" s="11" t="s">
        <v>644</v>
      </c>
      <c r="M1536" s="11" t="s">
        <v>274</v>
      </c>
      <c r="N1536" s="13" t="s">
        <v>7979</v>
      </c>
      <c r="O1536" s="11"/>
      <c r="P1536" s="286"/>
    </row>
    <row r="1537" spans="1:16" x14ac:dyDescent="0.3">
      <c r="A1537" s="280" t="s">
        <v>3081</v>
      </c>
      <c r="B1537" s="12" t="s">
        <v>3505</v>
      </c>
      <c r="C1537" s="11" t="s">
        <v>1881</v>
      </c>
      <c r="D1537" s="11" t="s">
        <v>96</v>
      </c>
      <c r="E1537" s="11" t="s">
        <v>759</v>
      </c>
      <c r="F1537" s="11" t="s">
        <v>446</v>
      </c>
      <c r="G1537" s="11" t="s">
        <v>3504</v>
      </c>
      <c r="H1537" s="11" t="s">
        <v>66</v>
      </c>
      <c r="I1537" s="11" t="s">
        <v>3506</v>
      </c>
      <c r="J1537" s="11" t="s">
        <v>1885</v>
      </c>
      <c r="K1537" s="11" t="s">
        <v>587</v>
      </c>
      <c r="L1537" s="11" t="s">
        <v>644</v>
      </c>
      <c r="M1537" s="11" t="s">
        <v>274</v>
      </c>
      <c r="N1537" s="13" t="s">
        <v>7979</v>
      </c>
      <c r="O1537" s="11"/>
      <c r="P1537" s="286"/>
    </row>
    <row r="1538" spans="1:16" x14ac:dyDescent="0.3">
      <c r="A1538" s="280" t="s">
        <v>3081</v>
      </c>
      <c r="B1538" s="12" t="s">
        <v>3094</v>
      </c>
      <c r="C1538" s="11" t="s">
        <v>7561</v>
      </c>
      <c r="D1538" s="11" t="s">
        <v>96</v>
      </c>
      <c r="E1538" s="11" t="s">
        <v>759</v>
      </c>
      <c r="F1538" s="11" t="s">
        <v>446</v>
      </c>
      <c r="G1538" s="11" t="s">
        <v>3093</v>
      </c>
      <c r="H1538" s="11" t="s">
        <v>66</v>
      </c>
      <c r="I1538" s="11" t="s">
        <v>3095</v>
      </c>
      <c r="J1538" s="11" t="s">
        <v>1885</v>
      </c>
      <c r="K1538" s="11" t="s">
        <v>587</v>
      </c>
      <c r="L1538" s="11" t="s">
        <v>644</v>
      </c>
      <c r="M1538" s="11" t="s">
        <v>274</v>
      </c>
      <c r="N1538" s="13" t="s">
        <v>7979</v>
      </c>
      <c r="O1538" s="11"/>
      <c r="P1538" s="286"/>
    </row>
    <row r="1539" spans="1:16" x14ac:dyDescent="0.3">
      <c r="A1539" s="280" t="s">
        <v>3081</v>
      </c>
      <c r="B1539" s="12" t="s">
        <v>3097</v>
      </c>
      <c r="C1539" s="11" t="s">
        <v>7561</v>
      </c>
      <c r="D1539" s="11" t="s">
        <v>96</v>
      </c>
      <c r="E1539" s="11" t="s">
        <v>759</v>
      </c>
      <c r="F1539" s="11" t="s">
        <v>446</v>
      </c>
      <c r="G1539" s="11" t="s">
        <v>3096</v>
      </c>
      <c r="H1539" s="11" t="s">
        <v>66</v>
      </c>
      <c r="I1539" s="11" t="s">
        <v>3098</v>
      </c>
      <c r="J1539" s="11" t="s">
        <v>1885</v>
      </c>
      <c r="K1539" s="11" t="s">
        <v>587</v>
      </c>
      <c r="L1539" s="11" t="s">
        <v>644</v>
      </c>
      <c r="M1539" s="11" t="s">
        <v>274</v>
      </c>
      <c r="N1539" s="13" t="s">
        <v>7979</v>
      </c>
      <c r="O1539" s="11"/>
      <c r="P1539" s="286"/>
    </row>
    <row r="1540" spans="1:16" x14ac:dyDescent="0.3">
      <c r="A1540" s="280" t="s">
        <v>3081</v>
      </c>
      <c r="B1540" s="12" t="s">
        <v>3100</v>
      </c>
      <c r="C1540" s="11" t="s">
        <v>7561</v>
      </c>
      <c r="D1540" s="11" t="s">
        <v>96</v>
      </c>
      <c r="E1540" s="11" t="s">
        <v>759</v>
      </c>
      <c r="F1540" s="11" t="s">
        <v>446</v>
      </c>
      <c r="G1540" s="11" t="s">
        <v>3099</v>
      </c>
      <c r="H1540" s="11" t="s">
        <v>66</v>
      </c>
      <c r="I1540" s="11" t="s">
        <v>3101</v>
      </c>
      <c r="J1540" s="11" t="s">
        <v>1885</v>
      </c>
      <c r="K1540" s="11" t="s">
        <v>587</v>
      </c>
      <c r="L1540" s="11" t="s">
        <v>644</v>
      </c>
      <c r="M1540" s="11" t="s">
        <v>274</v>
      </c>
      <c r="N1540" s="13" t="s">
        <v>7979</v>
      </c>
      <c r="O1540" s="11"/>
      <c r="P1540" s="286"/>
    </row>
    <row r="1541" spans="1:16" x14ac:dyDescent="0.3">
      <c r="A1541" s="280" t="s">
        <v>3081</v>
      </c>
      <c r="B1541" s="12" t="s">
        <v>3103</v>
      </c>
      <c r="C1541" s="11" t="s">
        <v>7561</v>
      </c>
      <c r="D1541" s="11" t="s">
        <v>96</v>
      </c>
      <c r="E1541" s="11" t="s">
        <v>759</v>
      </c>
      <c r="F1541" s="11" t="s">
        <v>446</v>
      </c>
      <c r="G1541" s="11" t="s">
        <v>3102</v>
      </c>
      <c r="H1541" s="11" t="s">
        <v>66</v>
      </c>
      <c r="I1541" s="11" t="s">
        <v>3104</v>
      </c>
      <c r="J1541" s="11" t="s">
        <v>1885</v>
      </c>
      <c r="K1541" s="11" t="s">
        <v>587</v>
      </c>
      <c r="L1541" s="11" t="s">
        <v>644</v>
      </c>
      <c r="M1541" s="11" t="s">
        <v>274</v>
      </c>
      <c r="N1541" s="13" t="s">
        <v>7979</v>
      </c>
      <c r="O1541" s="11"/>
      <c r="P1541" s="286"/>
    </row>
    <row r="1542" spans="1:16" x14ac:dyDescent="0.3">
      <c r="A1542" s="280" t="s">
        <v>3081</v>
      </c>
      <c r="B1542" s="12" t="s">
        <v>3442</v>
      </c>
      <c r="C1542" s="11" t="s">
        <v>1881</v>
      </c>
      <c r="D1542" s="11" t="s">
        <v>96</v>
      </c>
      <c r="E1542" s="11" t="s">
        <v>759</v>
      </c>
      <c r="F1542" s="11" t="s">
        <v>446</v>
      </c>
      <c r="G1542" s="11" t="s">
        <v>3441</v>
      </c>
      <c r="H1542" s="11" t="s">
        <v>66</v>
      </c>
      <c r="I1542" s="11" t="s">
        <v>3443</v>
      </c>
      <c r="J1542" s="11" t="s">
        <v>1885</v>
      </c>
      <c r="K1542" s="11" t="s">
        <v>587</v>
      </c>
      <c r="L1542" s="11" t="s">
        <v>644</v>
      </c>
      <c r="M1542" s="11" t="s">
        <v>274</v>
      </c>
      <c r="N1542" s="13" t="s">
        <v>7979</v>
      </c>
      <c r="O1542" s="11"/>
      <c r="P1542" s="286"/>
    </row>
    <row r="1543" spans="1:16" x14ac:dyDescent="0.3">
      <c r="A1543" s="280" t="s">
        <v>3081</v>
      </c>
      <c r="B1543" s="12" t="s">
        <v>3106</v>
      </c>
      <c r="C1543" s="11" t="s">
        <v>7561</v>
      </c>
      <c r="D1543" s="11" t="s">
        <v>96</v>
      </c>
      <c r="E1543" s="11" t="s">
        <v>759</v>
      </c>
      <c r="F1543" s="11" t="s">
        <v>446</v>
      </c>
      <c r="G1543" s="11" t="s">
        <v>3105</v>
      </c>
      <c r="H1543" s="11" t="s">
        <v>66</v>
      </c>
      <c r="I1543" s="11" t="s">
        <v>3107</v>
      </c>
      <c r="J1543" s="11" t="s">
        <v>1885</v>
      </c>
      <c r="K1543" s="11" t="s">
        <v>587</v>
      </c>
      <c r="L1543" s="11" t="s">
        <v>644</v>
      </c>
      <c r="M1543" s="11" t="s">
        <v>274</v>
      </c>
      <c r="N1543" s="13" t="s">
        <v>7979</v>
      </c>
      <c r="O1543" s="11"/>
      <c r="P1543" s="286"/>
    </row>
    <row r="1544" spans="1:16" x14ac:dyDescent="0.3">
      <c r="A1544" s="280" t="s">
        <v>3081</v>
      </c>
      <c r="B1544" s="12" t="s">
        <v>3109</v>
      </c>
      <c r="C1544" s="11" t="s">
        <v>7561</v>
      </c>
      <c r="D1544" s="11" t="s">
        <v>96</v>
      </c>
      <c r="E1544" s="11" t="s">
        <v>759</v>
      </c>
      <c r="F1544" s="11" t="s">
        <v>446</v>
      </c>
      <c r="G1544" s="11" t="s">
        <v>3108</v>
      </c>
      <c r="H1544" s="11" t="s">
        <v>66</v>
      </c>
      <c r="I1544" s="11" t="s">
        <v>3110</v>
      </c>
      <c r="J1544" s="11" t="s">
        <v>1885</v>
      </c>
      <c r="K1544" s="11" t="s">
        <v>587</v>
      </c>
      <c r="L1544" s="11" t="s">
        <v>644</v>
      </c>
      <c r="M1544" s="11" t="s">
        <v>274</v>
      </c>
      <c r="N1544" s="13" t="s">
        <v>7979</v>
      </c>
      <c r="O1544" s="11"/>
      <c r="P1544" s="286"/>
    </row>
    <row r="1545" spans="1:16" x14ac:dyDescent="0.3">
      <c r="A1545" s="280" t="s">
        <v>3081</v>
      </c>
      <c r="B1545" s="12" t="s">
        <v>3502</v>
      </c>
      <c r="C1545" s="11" t="s">
        <v>17</v>
      </c>
      <c r="D1545" s="11" t="s">
        <v>96</v>
      </c>
      <c r="E1545" s="11" t="s">
        <v>759</v>
      </c>
      <c r="F1545" s="11" t="s">
        <v>446</v>
      </c>
      <c r="G1545" s="11" t="s">
        <v>3501</v>
      </c>
      <c r="H1545" s="11" t="s">
        <v>66</v>
      </c>
      <c r="I1545" s="11" t="s">
        <v>3503</v>
      </c>
      <c r="J1545" s="11" t="s">
        <v>1885</v>
      </c>
      <c r="K1545" s="11" t="s">
        <v>587</v>
      </c>
      <c r="L1545" s="11" t="s">
        <v>644</v>
      </c>
      <c r="M1545" s="11" t="s">
        <v>274</v>
      </c>
      <c r="N1545" s="13" t="s">
        <v>7979</v>
      </c>
      <c r="O1545" s="11"/>
      <c r="P1545" s="286"/>
    </row>
    <row r="1546" spans="1:16" x14ac:dyDescent="0.3">
      <c r="A1546" s="280" t="s">
        <v>3081</v>
      </c>
      <c r="B1546" s="12" t="s">
        <v>3112</v>
      </c>
      <c r="C1546" s="11" t="s">
        <v>7561</v>
      </c>
      <c r="D1546" s="11" t="s">
        <v>96</v>
      </c>
      <c r="E1546" s="11" t="s">
        <v>759</v>
      </c>
      <c r="F1546" s="11" t="s">
        <v>446</v>
      </c>
      <c r="G1546" s="11" t="s">
        <v>3111</v>
      </c>
      <c r="H1546" s="11" t="s">
        <v>66</v>
      </c>
      <c r="I1546" s="11" t="s">
        <v>3113</v>
      </c>
      <c r="J1546" s="11" t="s">
        <v>1885</v>
      </c>
      <c r="K1546" s="11" t="s">
        <v>587</v>
      </c>
      <c r="L1546" s="11" t="s">
        <v>644</v>
      </c>
      <c r="M1546" s="11" t="s">
        <v>274</v>
      </c>
      <c r="N1546" s="13" t="s">
        <v>7979</v>
      </c>
      <c r="O1546" s="11"/>
      <c r="P1546" s="286"/>
    </row>
    <row r="1547" spans="1:16" x14ac:dyDescent="0.3">
      <c r="A1547" s="280" t="s">
        <v>3081</v>
      </c>
      <c r="B1547" s="12" t="s">
        <v>3115</v>
      </c>
      <c r="C1547" s="11" t="s">
        <v>7561</v>
      </c>
      <c r="D1547" s="11" t="s">
        <v>96</v>
      </c>
      <c r="E1547" s="11" t="s">
        <v>759</v>
      </c>
      <c r="F1547" s="11" t="s">
        <v>446</v>
      </c>
      <c r="G1547" s="11" t="s">
        <v>3114</v>
      </c>
      <c r="H1547" s="11" t="s">
        <v>66</v>
      </c>
      <c r="I1547" s="11" t="s">
        <v>3116</v>
      </c>
      <c r="J1547" s="11" t="s">
        <v>1885</v>
      </c>
      <c r="K1547" s="11" t="s">
        <v>587</v>
      </c>
      <c r="L1547" s="11" t="s">
        <v>644</v>
      </c>
      <c r="M1547" s="11" t="s">
        <v>274</v>
      </c>
      <c r="N1547" s="13" t="s">
        <v>7979</v>
      </c>
      <c r="O1547" s="11"/>
      <c r="P1547" s="286"/>
    </row>
    <row r="1548" spans="1:16" x14ac:dyDescent="0.3">
      <c r="A1548" s="280" t="s">
        <v>3081</v>
      </c>
      <c r="B1548" s="12" t="s">
        <v>3370</v>
      </c>
      <c r="C1548" s="11" t="s">
        <v>1881</v>
      </c>
      <c r="D1548" s="11" t="s">
        <v>96</v>
      </c>
      <c r="E1548" s="11" t="s">
        <v>759</v>
      </c>
      <c r="F1548" s="11" t="s">
        <v>446</v>
      </c>
      <c r="G1548" s="11" t="s">
        <v>3369</v>
      </c>
      <c r="H1548" s="11" t="s">
        <v>66</v>
      </c>
      <c r="I1548" s="11" t="s">
        <v>3371</v>
      </c>
      <c r="J1548" s="11" t="s">
        <v>1885</v>
      </c>
      <c r="K1548" s="11" t="s">
        <v>587</v>
      </c>
      <c r="L1548" s="11" t="s">
        <v>644</v>
      </c>
      <c r="M1548" s="11" t="s">
        <v>274</v>
      </c>
      <c r="N1548" s="13" t="s">
        <v>7979</v>
      </c>
      <c r="O1548" s="11"/>
      <c r="P1548" s="286"/>
    </row>
    <row r="1549" spans="1:16" x14ac:dyDescent="0.3">
      <c r="A1549" s="280" t="s">
        <v>3081</v>
      </c>
      <c r="B1549" s="12" t="s">
        <v>3118</v>
      </c>
      <c r="C1549" s="11" t="s">
        <v>7561</v>
      </c>
      <c r="D1549" s="11" t="s">
        <v>96</v>
      </c>
      <c r="E1549" s="11" t="s">
        <v>759</v>
      </c>
      <c r="F1549" s="11" t="s">
        <v>446</v>
      </c>
      <c r="G1549" s="11" t="s">
        <v>3117</v>
      </c>
      <c r="H1549" s="11" t="s">
        <v>66</v>
      </c>
      <c r="I1549" s="11" t="s">
        <v>3119</v>
      </c>
      <c r="J1549" s="11" t="s">
        <v>1885</v>
      </c>
      <c r="K1549" s="11" t="s">
        <v>587</v>
      </c>
      <c r="L1549" s="11" t="s">
        <v>644</v>
      </c>
      <c r="M1549" s="11" t="s">
        <v>274</v>
      </c>
      <c r="N1549" s="13" t="s">
        <v>7979</v>
      </c>
      <c r="O1549" s="11"/>
      <c r="P1549" s="286"/>
    </row>
    <row r="1550" spans="1:16" x14ac:dyDescent="0.3">
      <c r="A1550" s="280" t="s">
        <v>3081</v>
      </c>
      <c r="B1550" s="12" t="s">
        <v>3121</v>
      </c>
      <c r="C1550" s="11" t="s">
        <v>7561</v>
      </c>
      <c r="D1550" s="11" t="s">
        <v>96</v>
      </c>
      <c r="E1550" s="11" t="s">
        <v>759</v>
      </c>
      <c r="F1550" s="11" t="s">
        <v>446</v>
      </c>
      <c r="G1550" s="11" t="s">
        <v>3120</v>
      </c>
      <c r="H1550" s="11" t="s">
        <v>66</v>
      </c>
      <c r="I1550" s="11" t="s">
        <v>3122</v>
      </c>
      <c r="J1550" s="11" t="s">
        <v>1885</v>
      </c>
      <c r="K1550" s="11" t="s">
        <v>587</v>
      </c>
      <c r="L1550" s="11" t="s">
        <v>644</v>
      </c>
      <c r="M1550" s="11" t="s">
        <v>274</v>
      </c>
      <c r="N1550" s="13" t="s">
        <v>7979</v>
      </c>
      <c r="O1550" s="11"/>
      <c r="P1550" s="286"/>
    </row>
    <row r="1551" spans="1:16" x14ac:dyDescent="0.3">
      <c r="A1551" s="280" t="s">
        <v>3081</v>
      </c>
      <c r="B1551" s="12" t="s">
        <v>2073</v>
      </c>
      <c r="C1551" s="11" t="s">
        <v>7561</v>
      </c>
      <c r="D1551" s="11" t="s">
        <v>96</v>
      </c>
      <c r="E1551" s="11" t="s">
        <v>759</v>
      </c>
      <c r="F1551" s="11" t="s">
        <v>446</v>
      </c>
      <c r="G1551" s="11" t="s">
        <v>3123</v>
      </c>
      <c r="H1551" s="11" t="s">
        <v>66</v>
      </c>
      <c r="I1551" s="11" t="s">
        <v>3124</v>
      </c>
      <c r="J1551" s="11" t="s">
        <v>1885</v>
      </c>
      <c r="K1551" s="11" t="s">
        <v>587</v>
      </c>
      <c r="L1551" s="11" t="s">
        <v>644</v>
      </c>
      <c r="M1551" s="11" t="s">
        <v>274</v>
      </c>
      <c r="N1551" s="13" t="s">
        <v>7979</v>
      </c>
      <c r="O1551" s="11"/>
      <c r="P1551" s="286"/>
    </row>
    <row r="1552" spans="1:16" x14ac:dyDescent="0.3">
      <c r="A1552" s="280" t="s">
        <v>3081</v>
      </c>
      <c r="B1552" s="12" t="s">
        <v>3126</v>
      </c>
      <c r="C1552" s="11" t="s">
        <v>7561</v>
      </c>
      <c r="D1552" s="11" t="s">
        <v>96</v>
      </c>
      <c r="E1552" s="11" t="s">
        <v>759</v>
      </c>
      <c r="F1552" s="11" t="s">
        <v>446</v>
      </c>
      <c r="G1552" s="11" t="s">
        <v>3125</v>
      </c>
      <c r="H1552" s="11" t="s">
        <v>66</v>
      </c>
      <c r="I1552" s="11" t="s">
        <v>3127</v>
      </c>
      <c r="J1552" s="11" t="s">
        <v>1885</v>
      </c>
      <c r="K1552" s="11" t="s">
        <v>587</v>
      </c>
      <c r="L1552" s="11" t="s">
        <v>644</v>
      </c>
      <c r="M1552" s="11" t="s">
        <v>274</v>
      </c>
      <c r="N1552" s="13" t="s">
        <v>7979</v>
      </c>
      <c r="O1552" s="11"/>
      <c r="P1552" s="286"/>
    </row>
    <row r="1553" spans="1:16" x14ac:dyDescent="0.3">
      <c r="A1553" s="280" t="s">
        <v>3081</v>
      </c>
      <c r="B1553" s="12" t="s">
        <v>3433</v>
      </c>
      <c r="C1553" s="11" t="s">
        <v>1881</v>
      </c>
      <c r="D1553" s="11" t="s">
        <v>96</v>
      </c>
      <c r="E1553" s="11" t="s">
        <v>759</v>
      </c>
      <c r="F1553" s="11" t="s">
        <v>446</v>
      </c>
      <c r="G1553" s="11" t="s">
        <v>3432</v>
      </c>
      <c r="H1553" s="11" t="s">
        <v>66</v>
      </c>
      <c r="I1553" s="11" t="s">
        <v>3434</v>
      </c>
      <c r="J1553" s="11" t="s">
        <v>1885</v>
      </c>
      <c r="K1553" s="11" t="s">
        <v>587</v>
      </c>
      <c r="L1553" s="11" t="s">
        <v>644</v>
      </c>
      <c r="M1553" s="11" t="s">
        <v>274</v>
      </c>
      <c r="N1553" s="13" t="s">
        <v>7979</v>
      </c>
      <c r="O1553" s="11"/>
      <c r="P1553" s="286"/>
    </row>
    <row r="1554" spans="1:16" x14ac:dyDescent="0.3">
      <c r="A1554" s="280" t="s">
        <v>3081</v>
      </c>
      <c r="B1554" s="12" t="s">
        <v>3445</v>
      </c>
      <c r="C1554" s="11" t="s">
        <v>1881</v>
      </c>
      <c r="D1554" s="11" t="s">
        <v>96</v>
      </c>
      <c r="E1554" s="11" t="s">
        <v>759</v>
      </c>
      <c r="F1554" s="11" t="s">
        <v>446</v>
      </c>
      <c r="G1554" s="11" t="s">
        <v>3444</v>
      </c>
      <c r="H1554" s="11" t="s">
        <v>66</v>
      </c>
      <c r="I1554" s="11" t="s">
        <v>3446</v>
      </c>
      <c r="J1554" s="11" t="s">
        <v>1885</v>
      </c>
      <c r="K1554" s="11" t="s">
        <v>587</v>
      </c>
      <c r="L1554" s="11" t="s">
        <v>644</v>
      </c>
      <c r="M1554" s="11" t="s">
        <v>274</v>
      </c>
      <c r="N1554" s="13" t="s">
        <v>7979</v>
      </c>
      <c r="O1554" s="11"/>
      <c r="P1554" s="286"/>
    </row>
    <row r="1555" spans="1:16" x14ac:dyDescent="0.3">
      <c r="A1555" s="280" t="s">
        <v>3081</v>
      </c>
      <c r="B1555" s="12" t="s">
        <v>3129</v>
      </c>
      <c r="C1555" s="11" t="s">
        <v>7561</v>
      </c>
      <c r="D1555" s="11" t="s">
        <v>96</v>
      </c>
      <c r="E1555" s="11" t="s">
        <v>759</v>
      </c>
      <c r="F1555" s="11" t="s">
        <v>446</v>
      </c>
      <c r="G1555" s="11" t="s">
        <v>3128</v>
      </c>
      <c r="H1555" s="11" t="s">
        <v>66</v>
      </c>
      <c r="I1555" s="11" t="s">
        <v>3130</v>
      </c>
      <c r="J1555" s="11" t="s">
        <v>1885</v>
      </c>
      <c r="K1555" s="11" t="s">
        <v>587</v>
      </c>
      <c r="L1555" s="11" t="s">
        <v>644</v>
      </c>
      <c r="M1555" s="11" t="s">
        <v>274</v>
      </c>
      <c r="N1555" s="13" t="s">
        <v>7979</v>
      </c>
      <c r="O1555" s="11"/>
      <c r="P1555" s="286"/>
    </row>
    <row r="1556" spans="1:16" x14ac:dyDescent="0.3">
      <c r="A1556" s="280" t="s">
        <v>3081</v>
      </c>
      <c r="B1556" s="12" t="s">
        <v>2644</v>
      </c>
      <c r="C1556" s="11" t="s">
        <v>7561</v>
      </c>
      <c r="D1556" s="11" t="s">
        <v>96</v>
      </c>
      <c r="E1556" s="11" t="s">
        <v>759</v>
      </c>
      <c r="F1556" s="11" t="s">
        <v>446</v>
      </c>
      <c r="G1556" s="11" t="s">
        <v>3131</v>
      </c>
      <c r="H1556" s="11" t="s">
        <v>66</v>
      </c>
      <c r="I1556" s="11" t="s">
        <v>3132</v>
      </c>
      <c r="J1556" s="11" t="s">
        <v>1885</v>
      </c>
      <c r="K1556" s="11" t="s">
        <v>587</v>
      </c>
      <c r="L1556" s="11" t="s">
        <v>644</v>
      </c>
      <c r="M1556" s="11" t="s">
        <v>274</v>
      </c>
      <c r="N1556" s="13" t="s">
        <v>7979</v>
      </c>
      <c r="O1556" s="11"/>
      <c r="P1556" s="286"/>
    </row>
    <row r="1557" spans="1:16" x14ac:dyDescent="0.3">
      <c r="A1557" s="280" t="s">
        <v>3081</v>
      </c>
      <c r="B1557" s="12" t="s">
        <v>3134</v>
      </c>
      <c r="C1557" s="11" t="s">
        <v>7561</v>
      </c>
      <c r="D1557" s="11" t="s">
        <v>96</v>
      </c>
      <c r="E1557" s="11" t="s">
        <v>759</v>
      </c>
      <c r="F1557" s="11" t="s">
        <v>446</v>
      </c>
      <c r="G1557" s="11" t="s">
        <v>3133</v>
      </c>
      <c r="H1557" s="11" t="s">
        <v>66</v>
      </c>
      <c r="I1557" s="11" t="s">
        <v>3135</v>
      </c>
      <c r="J1557" s="11" t="s">
        <v>1885</v>
      </c>
      <c r="K1557" s="11" t="s">
        <v>587</v>
      </c>
      <c r="L1557" s="11" t="s">
        <v>644</v>
      </c>
      <c r="M1557" s="11" t="s">
        <v>274</v>
      </c>
      <c r="N1557" s="13" t="s">
        <v>7979</v>
      </c>
      <c r="O1557" s="11"/>
      <c r="P1557" s="286"/>
    </row>
    <row r="1558" spans="1:16" x14ac:dyDescent="0.3">
      <c r="A1558" s="280" t="s">
        <v>3081</v>
      </c>
      <c r="B1558" s="12" t="s">
        <v>3137</v>
      </c>
      <c r="C1558" s="11" t="s">
        <v>7561</v>
      </c>
      <c r="D1558" s="11" t="s">
        <v>96</v>
      </c>
      <c r="E1558" s="11" t="s">
        <v>759</v>
      </c>
      <c r="F1558" s="11" t="s">
        <v>446</v>
      </c>
      <c r="G1558" s="11" t="s">
        <v>3136</v>
      </c>
      <c r="H1558" s="11" t="s">
        <v>66</v>
      </c>
      <c r="I1558" s="11" t="s">
        <v>3138</v>
      </c>
      <c r="J1558" s="11" t="s">
        <v>1885</v>
      </c>
      <c r="K1558" s="11" t="s">
        <v>587</v>
      </c>
      <c r="L1558" s="11" t="s">
        <v>644</v>
      </c>
      <c r="M1558" s="11" t="s">
        <v>274</v>
      </c>
      <c r="N1558" s="13" t="s">
        <v>7979</v>
      </c>
      <c r="O1558" s="11"/>
      <c r="P1558" s="286"/>
    </row>
    <row r="1559" spans="1:16" x14ac:dyDescent="0.3">
      <c r="A1559" s="280" t="s">
        <v>3081</v>
      </c>
      <c r="B1559" s="12" t="s">
        <v>3448</v>
      </c>
      <c r="C1559" s="11" t="s">
        <v>1881</v>
      </c>
      <c r="D1559" s="11" t="s">
        <v>96</v>
      </c>
      <c r="E1559" s="11" t="s">
        <v>759</v>
      </c>
      <c r="F1559" s="11" t="s">
        <v>446</v>
      </c>
      <c r="G1559" s="11" t="s">
        <v>3447</v>
      </c>
      <c r="H1559" s="11" t="s">
        <v>66</v>
      </c>
      <c r="I1559" s="11" t="s">
        <v>3449</v>
      </c>
      <c r="J1559" s="11" t="s">
        <v>1885</v>
      </c>
      <c r="K1559" s="11" t="s">
        <v>587</v>
      </c>
      <c r="L1559" s="11" t="s">
        <v>644</v>
      </c>
      <c r="M1559" s="11" t="s">
        <v>274</v>
      </c>
      <c r="N1559" s="13" t="s">
        <v>7979</v>
      </c>
      <c r="O1559" s="11"/>
      <c r="P1559" s="286"/>
    </row>
    <row r="1560" spans="1:16" x14ac:dyDescent="0.3">
      <c r="A1560" s="280" t="s">
        <v>3081</v>
      </c>
      <c r="B1560" s="12" t="s">
        <v>3451</v>
      </c>
      <c r="C1560" s="11" t="s">
        <v>1881</v>
      </c>
      <c r="D1560" s="11" t="s">
        <v>96</v>
      </c>
      <c r="E1560" s="11" t="s">
        <v>759</v>
      </c>
      <c r="F1560" s="11" t="s">
        <v>446</v>
      </c>
      <c r="G1560" s="11" t="s">
        <v>3450</v>
      </c>
      <c r="H1560" s="11" t="s">
        <v>66</v>
      </c>
      <c r="I1560" s="11" t="s">
        <v>3452</v>
      </c>
      <c r="J1560" s="11" t="s">
        <v>1885</v>
      </c>
      <c r="K1560" s="11" t="s">
        <v>587</v>
      </c>
      <c r="L1560" s="11" t="s">
        <v>644</v>
      </c>
      <c r="M1560" s="11" t="s">
        <v>274</v>
      </c>
      <c r="N1560" s="13" t="s">
        <v>7979</v>
      </c>
      <c r="O1560" s="11"/>
      <c r="P1560" s="286"/>
    </row>
    <row r="1561" spans="1:16" x14ac:dyDescent="0.3">
      <c r="A1561" s="280" t="s">
        <v>3081</v>
      </c>
      <c r="B1561" s="12" t="s">
        <v>3140</v>
      </c>
      <c r="C1561" s="11" t="s">
        <v>7561</v>
      </c>
      <c r="D1561" s="11" t="s">
        <v>96</v>
      </c>
      <c r="E1561" s="11" t="s">
        <v>759</v>
      </c>
      <c r="F1561" s="11" t="s">
        <v>446</v>
      </c>
      <c r="G1561" s="11" t="s">
        <v>3139</v>
      </c>
      <c r="H1561" s="11" t="s">
        <v>66</v>
      </c>
      <c r="I1561" s="11" t="s">
        <v>3141</v>
      </c>
      <c r="J1561" s="11" t="s">
        <v>1885</v>
      </c>
      <c r="K1561" s="11" t="s">
        <v>587</v>
      </c>
      <c r="L1561" s="11" t="s">
        <v>644</v>
      </c>
      <c r="M1561" s="11" t="s">
        <v>274</v>
      </c>
      <c r="N1561" s="13" t="s">
        <v>7979</v>
      </c>
      <c r="O1561" s="11"/>
      <c r="P1561" s="286"/>
    </row>
    <row r="1562" spans="1:16" x14ac:dyDescent="0.3">
      <c r="A1562" s="280" t="s">
        <v>3081</v>
      </c>
      <c r="B1562" s="12" t="s">
        <v>3143</v>
      </c>
      <c r="C1562" s="11" t="s">
        <v>7561</v>
      </c>
      <c r="D1562" s="11" t="s">
        <v>96</v>
      </c>
      <c r="E1562" s="11" t="s">
        <v>759</v>
      </c>
      <c r="F1562" s="11" t="s">
        <v>446</v>
      </c>
      <c r="G1562" s="11" t="s">
        <v>3142</v>
      </c>
      <c r="H1562" s="11" t="s">
        <v>66</v>
      </c>
      <c r="I1562" s="11" t="s">
        <v>3144</v>
      </c>
      <c r="J1562" s="11" t="s">
        <v>1885</v>
      </c>
      <c r="K1562" s="11" t="s">
        <v>587</v>
      </c>
      <c r="L1562" s="11" t="s">
        <v>644</v>
      </c>
      <c r="M1562" s="11" t="s">
        <v>274</v>
      </c>
      <c r="N1562" s="13" t="s">
        <v>7979</v>
      </c>
      <c r="O1562" s="11"/>
      <c r="P1562" s="286"/>
    </row>
    <row r="1563" spans="1:16" x14ac:dyDescent="0.3">
      <c r="A1563" s="280" t="s">
        <v>3081</v>
      </c>
      <c r="B1563" s="12" t="s">
        <v>3146</v>
      </c>
      <c r="C1563" s="11" t="s">
        <v>7561</v>
      </c>
      <c r="D1563" s="11" t="s">
        <v>96</v>
      </c>
      <c r="E1563" s="11" t="s">
        <v>759</v>
      </c>
      <c r="F1563" s="11" t="s">
        <v>446</v>
      </c>
      <c r="G1563" s="11" t="s">
        <v>3145</v>
      </c>
      <c r="H1563" s="11" t="s">
        <v>66</v>
      </c>
      <c r="I1563" s="11" t="s">
        <v>3147</v>
      </c>
      <c r="J1563" s="11" t="s">
        <v>1885</v>
      </c>
      <c r="K1563" s="11" t="s">
        <v>587</v>
      </c>
      <c r="L1563" s="11" t="s">
        <v>644</v>
      </c>
      <c r="M1563" s="11" t="s">
        <v>274</v>
      </c>
      <c r="N1563" s="13" t="s">
        <v>7979</v>
      </c>
      <c r="O1563" s="11"/>
      <c r="P1563" s="286"/>
    </row>
    <row r="1564" spans="1:16" x14ac:dyDescent="0.3">
      <c r="A1564" s="280" t="s">
        <v>3081</v>
      </c>
      <c r="B1564" s="12" t="s">
        <v>3149</v>
      </c>
      <c r="C1564" s="11" t="s">
        <v>7561</v>
      </c>
      <c r="D1564" s="11" t="s">
        <v>96</v>
      </c>
      <c r="E1564" s="11" t="s">
        <v>759</v>
      </c>
      <c r="F1564" s="11" t="s">
        <v>446</v>
      </c>
      <c r="G1564" s="11" t="s">
        <v>3148</v>
      </c>
      <c r="H1564" s="11" t="s">
        <v>66</v>
      </c>
      <c r="I1564" s="11" t="s">
        <v>3150</v>
      </c>
      <c r="J1564" s="11" t="s">
        <v>1885</v>
      </c>
      <c r="K1564" s="11" t="s">
        <v>587</v>
      </c>
      <c r="L1564" s="11" t="s">
        <v>644</v>
      </c>
      <c r="M1564" s="11" t="s">
        <v>274</v>
      </c>
      <c r="N1564" s="13" t="s">
        <v>7979</v>
      </c>
      <c r="O1564" s="11"/>
      <c r="P1564" s="286"/>
    </row>
    <row r="1565" spans="1:16" x14ac:dyDescent="0.3">
      <c r="A1565" s="280" t="s">
        <v>3081</v>
      </c>
      <c r="B1565" s="12" t="s">
        <v>3152</v>
      </c>
      <c r="C1565" s="11" t="s">
        <v>7561</v>
      </c>
      <c r="D1565" s="11" t="s">
        <v>96</v>
      </c>
      <c r="E1565" s="11" t="s">
        <v>759</v>
      </c>
      <c r="F1565" s="11" t="s">
        <v>446</v>
      </c>
      <c r="G1565" s="11" t="s">
        <v>3151</v>
      </c>
      <c r="H1565" s="11" t="s">
        <v>66</v>
      </c>
      <c r="I1565" s="11" t="s">
        <v>3153</v>
      </c>
      <c r="J1565" s="11" t="s">
        <v>1885</v>
      </c>
      <c r="K1565" s="11" t="s">
        <v>587</v>
      </c>
      <c r="L1565" s="11" t="s">
        <v>644</v>
      </c>
      <c r="M1565" s="11" t="s">
        <v>274</v>
      </c>
      <c r="N1565" s="13" t="s">
        <v>7979</v>
      </c>
      <c r="O1565" s="11"/>
      <c r="P1565" s="286"/>
    </row>
    <row r="1566" spans="1:16" x14ac:dyDescent="0.3">
      <c r="A1566" s="280" t="s">
        <v>3081</v>
      </c>
      <c r="B1566" s="12" t="s">
        <v>3155</v>
      </c>
      <c r="C1566" s="11" t="s">
        <v>7561</v>
      </c>
      <c r="D1566" s="11" t="s">
        <v>96</v>
      </c>
      <c r="E1566" s="11" t="s">
        <v>759</v>
      </c>
      <c r="F1566" s="11" t="s">
        <v>446</v>
      </c>
      <c r="G1566" s="11" t="s">
        <v>3154</v>
      </c>
      <c r="H1566" s="11" t="s">
        <v>66</v>
      </c>
      <c r="I1566" s="11" t="s">
        <v>3156</v>
      </c>
      <c r="J1566" s="11" t="s">
        <v>1885</v>
      </c>
      <c r="K1566" s="11" t="s">
        <v>587</v>
      </c>
      <c r="L1566" s="11" t="s">
        <v>644</v>
      </c>
      <c r="M1566" s="11" t="s">
        <v>274</v>
      </c>
      <c r="N1566" s="13" t="s">
        <v>7979</v>
      </c>
      <c r="O1566" s="11"/>
      <c r="P1566" s="286"/>
    </row>
    <row r="1567" spans="1:16" x14ac:dyDescent="0.3">
      <c r="A1567" s="280" t="s">
        <v>3081</v>
      </c>
      <c r="B1567" s="12" t="s">
        <v>3158</v>
      </c>
      <c r="C1567" s="11" t="s">
        <v>7561</v>
      </c>
      <c r="D1567" s="11" t="s">
        <v>96</v>
      </c>
      <c r="E1567" s="11" t="s">
        <v>759</v>
      </c>
      <c r="F1567" s="11" t="s">
        <v>446</v>
      </c>
      <c r="G1567" s="11" t="s">
        <v>3157</v>
      </c>
      <c r="H1567" s="11" t="s">
        <v>66</v>
      </c>
      <c r="I1567" s="11" t="s">
        <v>3159</v>
      </c>
      <c r="J1567" s="11" t="s">
        <v>1885</v>
      </c>
      <c r="K1567" s="11" t="s">
        <v>587</v>
      </c>
      <c r="L1567" s="11" t="s">
        <v>644</v>
      </c>
      <c r="M1567" s="11" t="s">
        <v>274</v>
      </c>
      <c r="N1567" s="13" t="s">
        <v>7979</v>
      </c>
      <c r="O1567" s="11"/>
      <c r="P1567" s="286"/>
    </row>
    <row r="1568" spans="1:16" x14ac:dyDescent="0.3">
      <c r="A1568" s="280" t="s">
        <v>3081</v>
      </c>
      <c r="B1568" s="12" t="s">
        <v>3161</v>
      </c>
      <c r="C1568" s="11" t="s">
        <v>7561</v>
      </c>
      <c r="D1568" s="11" t="s">
        <v>96</v>
      </c>
      <c r="E1568" s="11" t="s">
        <v>759</v>
      </c>
      <c r="F1568" s="11" t="s">
        <v>446</v>
      </c>
      <c r="G1568" s="11" t="s">
        <v>3160</v>
      </c>
      <c r="H1568" s="11" t="s">
        <v>66</v>
      </c>
      <c r="I1568" s="11" t="s">
        <v>3162</v>
      </c>
      <c r="J1568" s="11" t="s">
        <v>1885</v>
      </c>
      <c r="K1568" s="11" t="s">
        <v>587</v>
      </c>
      <c r="L1568" s="11" t="s">
        <v>644</v>
      </c>
      <c r="M1568" s="11" t="s">
        <v>274</v>
      </c>
      <c r="N1568" s="13" t="s">
        <v>7979</v>
      </c>
      <c r="O1568" s="11"/>
      <c r="P1568" s="286"/>
    </row>
    <row r="1569" spans="1:16" x14ac:dyDescent="0.3">
      <c r="A1569" s="280" t="s">
        <v>3081</v>
      </c>
      <c r="B1569" s="12" t="s">
        <v>3164</v>
      </c>
      <c r="C1569" s="11" t="s">
        <v>7561</v>
      </c>
      <c r="D1569" s="11" t="s">
        <v>96</v>
      </c>
      <c r="E1569" s="11" t="s">
        <v>759</v>
      </c>
      <c r="F1569" s="11" t="s">
        <v>446</v>
      </c>
      <c r="G1569" s="11" t="s">
        <v>3163</v>
      </c>
      <c r="H1569" s="11" t="s">
        <v>66</v>
      </c>
      <c r="I1569" s="11" t="s">
        <v>3165</v>
      </c>
      <c r="J1569" s="11" t="s">
        <v>1885</v>
      </c>
      <c r="K1569" s="11" t="s">
        <v>587</v>
      </c>
      <c r="L1569" s="11" t="s">
        <v>644</v>
      </c>
      <c r="M1569" s="11" t="s">
        <v>274</v>
      </c>
      <c r="N1569" s="13" t="s">
        <v>7979</v>
      </c>
      <c r="O1569" s="11"/>
      <c r="P1569" s="286"/>
    </row>
    <row r="1570" spans="1:16" x14ac:dyDescent="0.3">
      <c r="A1570" s="280" t="s">
        <v>3081</v>
      </c>
      <c r="B1570" s="12" t="s">
        <v>3167</v>
      </c>
      <c r="C1570" s="11" t="s">
        <v>7561</v>
      </c>
      <c r="D1570" s="11" t="s">
        <v>96</v>
      </c>
      <c r="E1570" s="11" t="s">
        <v>759</v>
      </c>
      <c r="F1570" s="11" t="s">
        <v>446</v>
      </c>
      <c r="G1570" s="11" t="s">
        <v>3166</v>
      </c>
      <c r="H1570" s="11" t="s">
        <v>66</v>
      </c>
      <c r="I1570" s="11" t="s">
        <v>3168</v>
      </c>
      <c r="J1570" s="11" t="s">
        <v>1885</v>
      </c>
      <c r="K1570" s="11" t="s">
        <v>587</v>
      </c>
      <c r="L1570" s="11" t="s">
        <v>644</v>
      </c>
      <c r="M1570" s="11" t="s">
        <v>274</v>
      </c>
      <c r="N1570" s="13" t="s">
        <v>7979</v>
      </c>
      <c r="O1570" s="11"/>
      <c r="P1570" s="286"/>
    </row>
    <row r="1571" spans="1:16" x14ac:dyDescent="0.3">
      <c r="A1571" s="280" t="s">
        <v>3081</v>
      </c>
      <c r="B1571" s="12" t="s">
        <v>3170</v>
      </c>
      <c r="C1571" s="11" t="s">
        <v>7561</v>
      </c>
      <c r="D1571" s="11" t="s">
        <v>96</v>
      </c>
      <c r="E1571" s="11" t="s">
        <v>759</v>
      </c>
      <c r="F1571" s="11" t="s">
        <v>446</v>
      </c>
      <c r="G1571" s="11" t="s">
        <v>3169</v>
      </c>
      <c r="H1571" s="11" t="s">
        <v>66</v>
      </c>
      <c r="I1571" s="11" t="s">
        <v>3171</v>
      </c>
      <c r="J1571" s="11" t="s">
        <v>1885</v>
      </c>
      <c r="K1571" s="11" t="s">
        <v>587</v>
      </c>
      <c r="L1571" s="11" t="s">
        <v>644</v>
      </c>
      <c r="M1571" s="11" t="s">
        <v>274</v>
      </c>
      <c r="N1571" s="13" t="s">
        <v>7979</v>
      </c>
      <c r="O1571" s="11"/>
      <c r="P1571" s="286"/>
    </row>
    <row r="1572" spans="1:16" x14ac:dyDescent="0.3">
      <c r="A1572" s="280" t="s">
        <v>3081</v>
      </c>
      <c r="B1572" s="12" t="s">
        <v>3173</v>
      </c>
      <c r="C1572" s="11" t="s">
        <v>7561</v>
      </c>
      <c r="D1572" s="11" t="s">
        <v>96</v>
      </c>
      <c r="E1572" s="11" t="s">
        <v>759</v>
      </c>
      <c r="F1572" s="11" t="s">
        <v>446</v>
      </c>
      <c r="G1572" s="11" t="s">
        <v>3172</v>
      </c>
      <c r="H1572" s="11" t="s">
        <v>66</v>
      </c>
      <c r="I1572" s="11" t="s">
        <v>3174</v>
      </c>
      <c r="J1572" s="11" t="s">
        <v>1885</v>
      </c>
      <c r="K1572" s="11" t="s">
        <v>587</v>
      </c>
      <c r="L1572" s="11" t="s">
        <v>644</v>
      </c>
      <c r="M1572" s="11" t="s">
        <v>274</v>
      </c>
      <c r="N1572" s="13" t="s">
        <v>7979</v>
      </c>
      <c r="O1572" s="11"/>
      <c r="P1572" s="286"/>
    </row>
    <row r="1573" spans="1:16" x14ac:dyDescent="0.3">
      <c r="A1573" s="280" t="s">
        <v>3081</v>
      </c>
      <c r="B1573" s="12" t="s">
        <v>3176</v>
      </c>
      <c r="C1573" s="11" t="s">
        <v>7561</v>
      </c>
      <c r="D1573" s="11" t="s">
        <v>96</v>
      </c>
      <c r="E1573" s="11" t="s">
        <v>759</v>
      </c>
      <c r="F1573" s="11" t="s">
        <v>446</v>
      </c>
      <c r="G1573" s="11" t="s">
        <v>3175</v>
      </c>
      <c r="H1573" s="11" t="s">
        <v>66</v>
      </c>
      <c r="I1573" s="11" t="s">
        <v>3177</v>
      </c>
      <c r="J1573" s="11" t="s">
        <v>1885</v>
      </c>
      <c r="K1573" s="11" t="s">
        <v>587</v>
      </c>
      <c r="L1573" s="11" t="s">
        <v>644</v>
      </c>
      <c r="M1573" s="11" t="s">
        <v>274</v>
      </c>
      <c r="N1573" s="13" t="s">
        <v>7979</v>
      </c>
      <c r="O1573" s="11"/>
      <c r="P1573" s="286"/>
    </row>
    <row r="1574" spans="1:16" x14ac:dyDescent="0.3">
      <c r="A1574" s="280" t="s">
        <v>3081</v>
      </c>
      <c r="B1574" s="12" t="s">
        <v>3179</v>
      </c>
      <c r="C1574" s="11" t="s">
        <v>7561</v>
      </c>
      <c r="D1574" s="11" t="s">
        <v>96</v>
      </c>
      <c r="E1574" s="11" t="s">
        <v>759</v>
      </c>
      <c r="F1574" s="11" t="s">
        <v>446</v>
      </c>
      <c r="G1574" s="11" t="s">
        <v>3178</v>
      </c>
      <c r="H1574" s="11" t="s">
        <v>66</v>
      </c>
      <c r="I1574" s="11" t="s">
        <v>3180</v>
      </c>
      <c r="J1574" s="11" t="s">
        <v>1885</v>
      </c>
      <c r="K1574" s="11" t="s">
        <v>587</v>
      </c>
      <c r="L1574" s="11" t="s">
        <v>644</v>
      </c>
      <c r="M1574" s="11" t="s">
        <v>274</v>
      </c>
      <c r="N1574" s="13" t="s">
        <v>7979</v>
      </c>
      <c r="O1574" s="11"/>
      <c r="P1574" s="286"/>
    </row>
    <row r="1575" spans="1:16" x14ac:dyDescent="0.3">
      <c r="A1575" s="280" t="s">
        <v>3081</v>
      </c>
      <c r="B1575" s="12" t="s">
        <v>3182</v>
      </c>
      <c r="C1575" s="11" t="s">
        <v>7561</v>
      </c>
      <c r="D1575" s="11" t="s">
        <v>96</v>
      </c>
      <c r="E1575" s="11" t="s">
        <v>759</v>
      </c>
      <c r="F1575" s="11" t="s">
        <v>446</v>
      </c>
      <c r="G1575" s="11" t="s">
        <v>3181</v>
      </c>
      <c r="H1575" s="11" t="s">
        <v>66</v>
      </c>
      <c r="I1575" s="11" t="s">
        <v>3183</v>
      </c>
      <c r="J1575" s="11" t="s">
        <v>1885</v>
      </c>
      <c r="K1575" s="11" t="s">
        <v>587</v>
      </c>
      <c r="L1575" s="11" t="s">
        <v>644</v>
      </c>
      <c r="M1575" s="11" t="s">
        <v>274</v>
      </c>
      <c r="N1575" s="13" t="s">
        <v>7979</v>
      </c>
      <c r="O1575" s="11"/>
      <c r="P1575" s="286"/>
    </row>
    <row r="1576" spans="1:16" x14ac:dyDescent="0.3">
      <c r="A1576" s="280" t="s">
        <v>3081</v>
      </c>
      <c r="B1576" s="12" t="s">
        <v>3185</v>
      </c>
      <c r="C1576" s="11" t="s">
        <v>7561</v>
      </c>
      <c r="D1576" s="11" t="s">
        <v>96</v>
      </c>
      <c r="E1576" s="11" t="s">
        <v>759</v>
      </c>
      <c r="F1576" s="11" t="s">
        <v>446</v>
      </c>
      <c r="G1576" s="11" t="s">
        <v>3184</v>
      </c>
      <c r="H1576" s="11" t="s">
        <v>66</v>
      </c>
      <c r="I1576" s="11" t="s">
        <v>3186</v>
      </c>
      <c r="J1576" s="11" t="s">
        <v>1885</v>
      </c>
      <c r="K1576" s="11" t="s">
        <v>587</v>
      </c>
      <c r="L1576" s="11" t="s">
        <v>644</v>
      </c>
      <c r="M1576" s="11" t="s">
        <v>274</v>
      </c>
      <c r="N1576" s="13" t="s">
        <v>7979</v>
      </c>
      <c r="O1576" s="11"/>
      <c r="P1576" s="286"/>
    </row>
    <row r="1577" spans="1:16" x14ac:dyDescent="0.3">
      <c r="A1577" s="280" t="s">
        <v>3081</v>
      </c>
      <c r="B1577" s="12" t="s">
        <v>2083</v>
      </c>
      <c r="C1577" s="11" t="s">
        <v>7561</v>
      </c>
      <c r="D1577" s="11" t="s">
        <v>96</v>
      </c>
      <c r="E1577" s="11" t="s">
        <v>759</v>
      </c>
      <c r="F1577" s="11" t="s">
        <v>446</v>
      </c>
      <c r="G1577" s="11" t="s">
        <v>3187</v>
      </c>
      <c r="H1577" s="11" t="s">
        <v>66</v>
      </c>
      <c r="I1577" s="11" t="s">
        <v>3188</v>
      </c>
      <c r="J1577" s="11" t="s">
        <v>1885</v>
      </c>
      <c r="K1577" s="11" t="s">
        <v>587</v>
      </c>
      <c r="L1577" s="11" t="s">
        <v>644</v>
      </c>
      <c r="M1577" s="11" t="s">
        <v>274</v>
      </c>
      <c r="N1577" s="13" t="s">
        <v>7979</v>
      </c>
      <c r="O1577" s="11"/>
      <c r="P1577" s="286"/>
    </row>
    <row r="1578" spans="1:16" x14ac:dyDescent="0.3">
      <c r="A1578" s="280" t="s">
        <v>3081</v>
      </c>
      <c r="B1578" s="12" t="s">
        <v>3190</v>
      </c>
      <c r="C1578" s="11" t="s">
        <v>7561</v>
      </c>
      <c r="D1578" s="11" t="s">
        <v>96</v>
      </c>
      <c r="E1578" s="11" t="s">
        <v>759</v>
      </c>
      <c r="F1578" s="11" t="s">
        <v>446</v>
      </c>
      <c r="G1578" s="11" t="s">
        <v>3189</v>
      </c>
      <c r="H1578" s="11" t="s">
        <v>66</v>
      </c>
      <c r="I1578" s="11" t="s">
        <v>3191</v>
      </c>
      <c r="J1578" s="11" t="s">
        <v>1885</v>
      </c>
      <c r="K1578" s="11" t="s">
        <v>587</v>
      </c>
      <c r="L1578" s="11" t="s">
        <v>644</v>
      </c>
      <c r="M1578" s="11" t="s">
        <v>274</v>
      </c>
      <c r="N1578" s="13" t="s">
        <v>7979</v>
      </c>
      <c r="O1578" s="11"/>
      <c r="P1578" s="286"/>
    </row>
    <row r="1579" spans="1:16" x14ac:dyDescent="0.3">
      <c r="A1579" s="280" t="s">
        <v>3081</v>
      </c>
      <c r="B1579" s="12" t="s">
        <v>3436</v>
      </c>
      <c r="C1579" s="11" t="s">
        <v>1881</v>
      </c>
      <c r="D1579" s="11" t="s">
        <v>96</v>
      </c>
      <c r="E1579" s="11" t="s">
        <v>759</v>
      </c>
      <c r="F1579" s="11" t="s">
        <v>446</v>
      </c>
      <c r="G1579" s="11" t="s">
        <v>3435</v>
      </c>
      <c r="H1579" s="11" t="s">
        <v>66</v>
      </c>
      <c r="I1579" s="11" t="s">
        <v>3437</v>
      </c>
      <c r="J1579" s="11" t="s">
        <v>1885</v>
      </c>
      <c r="K1579" s="11" t="s">
        <v>587</v>
      </c>
      <c r="L1579" s="11" t="s">
        <v>644</v>
      </c>
      <c r="M1579" s="11" t="s">
        <v>274</v>
      </c>
      <c r="N1579" s="13" t="s">
        <v>7979</v>
      </c>
      <c r="O1579" s="11"/>
      <c r="P1579" s="286"/>
    </row>
    <row r="1580" spans="1:16" x14ac:dyDescent="0.3">
      <c r="A1580" s="280" t="s">
        <v>3081</v>
      </c>
      <c r="B1580" s="12" t="s">
        <v>3193</v>
      </c>
      <c r="C1580" s="11" t="s">
        <v>7561</v>
      </c>
      <c r="D1580" s="11" t="s">
        <v>96</v>
      </c>
      <c r="E1580" s="11" t="s">
        <v>759</v>
      </c>
      <c r="F1580" s="11" t="s">
        <v>446</v>
      </c>
      <c r="G1580" s="11" t="s">
        <v>3192</v>
      </c>
      <c r="H1580" s="11" t="s">
        <v>66</v>
      </c>
      <c r="I1580" s="11" t="s">
        <v>3194</v>
      </c>
      <c r="J1580" s="11" t="s">
        <v>1885</v>
      </c>
      <c r="K1580" s="11" t="s">
        <v>587</v>
      </c>
      <c r="L1580" s="11" t="s">
        <v>644</v>
      </c>
      <c r="M1580" s="11" t="s">
        <v>274</v>
      </c>
      <c r="N1580" s="13" t="s">
        <v>7979</v>
      </c>
      <c r="O1580" s="11"/>
      <c r="P1580" s="286"/>
    </row>
    <row r="1581" spans="1:16" x14ac:dyDescent="0.3">
      <c r="A1581" s="280" t="s">
        <v>3081</v>
      </c>
      <c r="B1581" s="12" t="s">
        <v>3196</v>
      </c>
      <c r="C1581" s="11" t="s">
        <v>7561</v>
      </c>
      <c r="D1581" s="11" t="s">
        <v>96</v>
      </c>
      <c r="E1581" s="11" t="s">
        <v>759</v>
      </c>
      <c r="F1581" s="11" t="s">
        <v>446</v>
      </c>
      <c r="G1581" s="11" t="s">
        <v>3195</v>
      </c>
      <c r="H1581" s="11" t="s">
        <v>66</v>
      </c>
      <c r="I1581" s="11" t="s">
        <v>3197</v>
      </c>
      <c r="J1581" s="11" t="s">
        <v>1885</v>
      </c>
      <c r="K1581" s="11" t="s">
        <v>587</v>
      </c>
      <c r="L1581" s="11" t="s">
        <v>644</v>
      </c>
      <c r="M1581" s="11" t="s">
        <v>274</v>
      </c>
      <c r="N1581" s="13" t="s">
        <v>7979</v>
      </c>
      <c r="O1581" s="11"/>
      <c r="P1581" s="286"/>
    </row>
    <row r="1582" spans="1:16" x14ac:dyDescent="0.3">
      <c r="A1582" s="280" t="s">
        <v>3081</v>
      </c>
      <c r="B1582" s="12" t="s">
        <v>3199</v>
      </c>
      <c r="C1582" s="11" t="s">
        <v>7561</v>
      </c>
      <c r="D1582" s="11" t="s">
        <v>96</v>
      </c>
      <c r="E1582" s="11" t="s">
        <v>759</v>
      </c>
      <c r="F1582" s="11" t="s">
        <v>446</v>
      </c>
      <c r="G1582" s="11" t="s">
        <v>3198</v>
      </c>
      <c r="H1582" s="11" t="s">
        <v>66</v>
      </c>
      <c r="I1582" s="11" t="s">
        <v>3200</v>
      </c>
      <c r="J1582" s="11" t="s">
        <v>1885</v>
      </c>
      <c r="K1582" s="11" t="s">
        <v>587</v>
      </c>
      <c r="L1582" s="11" t="s">
        <v>644</v>
      </c>
      <c r="M1582" s="11" t="s">
        <v>274</v>
      </c>
      <c r="N1582" s="13" t="s">
        <v>7979</v>
      </c>
      <c r="O1582" s="11"/>
      <c r="P1582" s="286"/>
    </row>
    <row r="1583" spans="1:16" x14ac:dyDescent="0.3">
      <c r="A1583" s="280" t="s">
        <v>3081</v>
      </c>
      <c r="B1583" s="12" t="s">
        <v>3202</v>
      </c>
      <c r="C1583" s="11" t="s">
        <v>7561</v>
      </c>
      <c r="D1583" s="11" t="s">
        <v>96</v>
      </c>
      <c r="E1583" s="11" t="s">
        <v>759</v>
      </c>
      <c r="F1583" s="11" t="s">
        <v>446</v>
      </c>
      <c r="G1583" s="11" t="s">
        <v>3201</v>
      </c>
      <c r="H1583" s="11" t="s">
        <v>66</v>
      </c>
      <c r="I1583" s="11" t="s">
        <v>3203</v>
      </c>
      <c r="J1583" s="11" t="s">
        <v>1885</v>
      </c>
      <c r="K1583" s="11" t="s">
        <v>587</v>
      </c>
      <c r="L1583" s="11" t="s">
        <v>644</v>
      </c>
      <c r="M1583" s="11" t="s">
        <v>274</v>
      </c>
      <c r="N1583" s="13" t="s">
        <v>7979</v>
      </c>
      <c r="O1583" s="11"/>
      <c r="P1583" s="286"/>
    </row>
    <row r="1584" spans="1:16" x14ac:dyDescent="0.3">
      <c r="A1584" s="280" t="s">
        <v>3081</v>
      </c>
      <c r="B1584" s="12" t="s">
        <v>3205</v>
      </c>
      <c r="C1584" s="11" t="s">
        <v>7561</v>
      </c>
      <c r="D1584" s="11" t="s">
        <v>96</v>
      </c>
      <c r="E1584" s="11" t="s">
        <v>759</v>
      </c>
      <c r="F1584" s="11" t="s">
        <v>446</v>
      </c>
      <c r="G1584" s="11" t="s">
        <v>3204</v>
      </c>
      <c r="H1584" s="11" t="s">
        <v>66</v>
      </c>
      <c r="I1584" s="11" t="s">
        <v>3206</v>
      </c>
      <c r="J1584" s="11" t="s">
        <v>1885</v>
      </c>
      <c r="K1584" s="11" t="s">
        <v>587</v>
      </c>
      <c r="L1584" s="11" t="s">
        <v>644</v>
      </c>
      <c r="M1584" s="11" t="s">
        <v>274</v>
      </c>
      <c r="N1584" s="13" t="s">
        <v>7979</v>
      </c>
      <c r="O1584" s="11"/>
      <c r="P1584" s="286"/>
    </row>
    <row r="1585" spans="1:16" x14ac:dyDescent="0.3">
      <c r="A1585" s="280" t="s">
        <v>3081</v>
      </c>
      <c r="B1585" s="12" t="s">
        <v>3430</v>
      </c>
      <c r="C1585" s="11" t="s">
        <v>1881</v>
      </c>
      <c r="D1585" s="11" t="s">
        <v>96</v>
      </c>
      <c r="E1585" s="11" t="s">
        <v>759</v>
      </c>
      <c r="F1585" s="11" t="s">
        <v>446</v>
      </c>
      <c r="G1585" s="11" t="s">
        <v>3429</v>
      </c>
      <c r="H1585" s="11" t="s">
        <v>66</v>
      </c>
      <c r="I1585" s="11" t="s">
        <v>3431</v>
      </c>
      <c r="J1585" s="11" t="s">
        <v>1885</v>
      </c>
      <c r="K1585" s="11" t="s">
        <v>587</v>
      </c>
      <c r="L1585" s="11" t="s">
        <v>644</v>
      </c>
      <c r="M1585" s="11" t="s">
        <v>274</v>
      </c>
      <c r="N1585" s="13" t="s">
        <v>7979</v>
      </c>
      <c r="O1585" s="11"/>
      <c r="P1585" s="286"/>
    </row>
    <row r="1586" spans="1:16" x14ac:dyDescent="0.3">
      <c r="A1586" s="280" t="s">
        <v>3081</v>
      </c>
      <c r="B1586" s="12" t="s">
        <v>3208</v>
      </c>
      <c r="C1586" s="11" t="s">
        <v>7561</v>
      </c>
      <c r="D1586" s="11" t="s">
        <v>96</v>
      </c>
      <c r="E1586" s="11" t="s">
        <v>759</v>
      </c>
      <c r="F1586" s="11" t="s">
        <v>446</v>
      </c>
      <c r="G1586" s="11" t="s">
        <v>3207</v>
      </c>
      <c r="H1586" s="11" t="s">
        <v>66</v>
      </c>
      <c r="I1586" s="11" t="s">
        <v>3209</v>
      </c>
      <c r="J1586" s="11" t="s">
        <v>1885</v>
      </c>
      <c r="K1586" s="11" t="s">
        <v>587</v>
      </c>
      <c r="L1586" s="11" t="s">
        <v>644</v>
      </c>
      <c r="M1586" s="11" t="s">
        <v>274</v>
      </c>
      <c r="N1586" s="13" t="s">
        <v>7979</v>
      </c>
      <c r="O1586" s="11"/>
      <c r="P1586" s="286"/>
    </row>
    <row r="1587" spans="1:16" x14ac:dyDescent="0.3">
      <c r="A1587" s="280" t="s">
        <v>3081</v>
      </c>
      <c r="B1587" s="12" t="s">
        <v>3211</v>
      </c>
      <c r="C1587" s="11" t="s">
        <v>7561</v>
      </c>
      <c r="D1587" s="11" t="s">
        <v>96</v>
      </c>
      <c r="E1587" s="11" t="s">
        <v>759</v>
      </c>
      <c r="F1587" s="11" t="s">
        <v>446</v>
      </c>
      <c r="G1587" s="11" t="s">
        <v>3210</v>
      </c>
      <c r="H1587" s="11" t="s">
        <v>66</v>
      </c>
      <c r="I1587" s="11" t="s">
        <v>3212</v>
      </c>
      <c r="J1587" s="11" t="s">
        <v>1885</v>
      </c>
      <c r="K1587" s="11" t="s">
        <v>587</v>
      </c>
      <c r="L1587" s="11" t="s">
        <v>644</v>
      </c>
      <c r="M1587" s="11" t="s">
        <v>274</v>
      </c>
      <c r="N1587" s="13" t="s">
        <v>7979</v>
      </c>
      <c r="O1587" s="11"/>
      <c r="P1587" s="286"/>
    </row>
    <row r="1588" spans="1:16" x14ac:dyDescent="0.3">
      <c r="A1588" s="280" t="s">
        <v>3081</v>
      </c>
      <c r="B1588" s="12" t="s">
        <v>3214</v>
      </c>
      <c r="C1588" s="11" t="s">
        <v>7561</v>
      </c>
      <c r="D1588" s="11" t="s">
        <v>96</v>
      </c>
      <c r="E1588" s="11" t="s">
        <v>759</v>
      </c>
      <c r="F1588" s="11" t="s">
        <v>446</v>
      </c>
      <c r="G1588" s="11" t="s">
        <v>3213</v>
      </c>
      <c r="H1588" s="11" t="s">
        <v>66</v>
      </c>
      <c r="I1588" s="11" t="s">
        <v>3215</v>
      </c>
      <c r="J1588" s="11" t="s">
        <v>1885</v>
      </c>
      <c r="K1588" s="11" t="s">
        <v>587</v>
      </c>
      <c r="L1588" s="11" t="s">
        <v>644</v>
      </c>
      <c r="M1588" s="11" t="s">
        <v>274</v>
      </c>
      <c r="N1588" s="13" t="s">
        <v>7979</v>
      </c>
      <c r="O1588" s="11"/>
      <c r="P1588" s="286"/>
    </row>
    <row r="1589" spans="1:16" x14ac:dyDescent="0.3">
      <c r="A1589" s="280" t="s">
        <v>3081</v>
      </c>
      <c r="B1589" s="12" t="s">
        <v>3454</v>
      </c>
      <c r="C1589" s="11" t="s">
        <v>1881</v>
      </c>
      <c r="D1589" s="11" t="s">
        <v>96</v>
      </c>
      <c r="E1589" s="11" t="s">
        <v>759</v>
      </c>
      <c r="F1589" s="11" t="s">
        <v>446</v>
      </c>
      <c r="G1589" s="11" t="s">
        <v>3453</v>
      </c>
      <c r="H1589" s="11" t="s">
        <v>66</v>
      </c>
      <c r="I1589" s="11" t="s">
        <v>3455</v>
      </c>
      <c r="J1589" s="11" t="s">
        <v>1885</v>
      </c>
      <c r="K1589" s="11" t="s">
        <v>587</v>
      </c>
      <c r="L1589" s="11" t="s">
        <v>644</v>
      </c>
      <c r="M1589" s="11" t="s">
        <v>274</v>
      </c>
      <c r="N1589" s="13" t="s">
        <v>7979</v>
      </c>
      <c r="O1589" s="11"/>
      <c r="P1589" s="286"/>
    </row>
    <row r="1590" spans="1:16" x14ac:dyDescent="0.3">
      <c r="A1590" s="280" t="s">
        <v>3081</v>
      </c>
      <c r="B1590" s="12" t="s">
        <v>3373</v>
      </c>
      <c r="C1590" s="11" t="s">
        <v>1881</v>
      </c>
      <c r="D1590" s="11" t="s">
        <v>96</v>
      </c>
      <c r="E1590" s="11" t="s">
        <v>759</v>
      </c>
      <c r="F1590" s="11" t="s">
        <v>446</v>
      </c>
      <c r="G1590" s="11" t="s">
        <v>3372</v>
      </c>
      <c r="H1590" s="11" t="s">
        <v>66</v>
      </c>
      <c r="I1590" s="11" t="s">
        <v>3374</v>
      </c>
      <c r="J1590" s="11" t="s">
        <v>1885</v>
      </c>
      <c r="K1590" s="11" t="s">
        <v>587</v>
      </c>
      <c r="L1590" s="11" t="s">
        <v>644</v>
      </c>
      <c r="M1590" s="11" t="s">
        <v>274</v>
      </c>
      <c r="N1590" s="13" t="s">
        <v>7979</v>
      </c>
      <c r="O1590" s="11"/>
      <c r="P1590" s="286"/>
    </row>
    <row r="1591" spans="1:16" x14ac:dyDescent="0.3">
      <c r="A1591" s="280" t="s">
        <v>3081</v>
      </c>
      <c r="B1591" s="12" t="s">
        <v>3217</v>
      </c>
      <c r="C1591" s="11" t="s">
        <v>7561</v>
      </c>
      <c r="D1591" s="11" t="s">
        <v>96</v>
      </c>
      <c r="E1591" s="11" t="s">
        <v>759</v>
      </c>
      <c r="F1591" s="11" t="s">
        <v>446</v>
      </c>
      <c r="G1591" s="11" t="s">
        <v>3216</v>
      </c>
      <c r="H1591" s="11" t="s">
        <v>66</v>
      </c>
      <c r="I1591" s="11" t="s">
        <v>3218</v>
      </c>
      <c r="J1591" s="11" t="s">
        <v>1885</v>
      </c>
      <c r="K1591" s="11" t="s">
        <v>587</v>
      </c>
      <c r="L1591" s="11" t="s">
        <v>644</v>
      </c>
      <c r="M1591" s="11" t="s">
        <v>274</v>
      </c>
      <c r="N1591" s="13" t="s">
        <v>7979</v>
      </c>
      <c r="O1591" s="11"/>
      <c r="P1591" s="286"/>
    </row>
    <row r="1592" spans="1:16" x14ac:dyDescent="0.3">
      <c r="A1592" s="280" t="s">
        <v>3081</v>
      </c>
      <c r="B1592" s="12" t="s">
        <v>3376</v>
      </c>
      <c r="C1592" s="11" t="s">
        <v>1881</v>
      </c>
      <c r="D1592" s="11" t="s">
        <v>96</v>
      </c>
      <c r="E1592" s="11" t="s">
        <v>759</v>
      </c>
      <c r="F1592" s="11" t="s">
        <v>446</v>
      </c>
      <c r="G1592" s="11" t="s">
        <v>3375</v>
      </c>
      <c r="H1592" s="11" t="s">
        <v>66</v>
      </c>
      <c r="I1592" s="11" t="s">
        <v>3377</v>
      </c>
      <c r="J1592" s="11" t="s">
        <v>1885</v>
      </c>
      <c r="K1592" s="11" t="s">
        <v>587</v>
      </c>
      <c r="L1592" s="11" t="s">
        <v>644</v>
      </c>
      <c r="M1592" s="11" t="s">
        <v>274</v>
      </c>
      <c r="N1592" s="13" t="s">
        <v>7979</v>
      </c>
      <c r="O1592" s="11"/>
      <c r="P1592" s="286"/>
    </row>
    <row r="1593" spans="1:16" x14ac:dyDescent="0.3">
      <c r="A1593" s="280" t="s">
        <v>3081</v>
      </c>
      <c r="B1593" s="12" t="s">
        <v>3220</v>
      </c>
      <c r="C1593" s="11" t="s">
        <v>7561</v>
      </c>
      <c r="D1593" s="11" t="s">
        <v>96</v>
      </c>
      <c r="E1593" s="11" t="s">
        <v>759</v>
      </c>
      <c r="F1593" s="11" t="s">
        <v>446</v>
      </c>
      <c r="G1593" s="11" t="s">
        <v>3219</v>
      </c>
      <c r="H1593" s="11" t="s">
        <v>66</v>
      </c>
      <c r="I1593" s="11" t="s">
        <v>3221</v>
      </c>
      <c r="J1593" s="11" t="s">
        <v>1885</v>
      </c>
      <c r="K1593" s="11" t="s">
        <v>587</v>
      </c>
      <c r="L1593" s="11" t="s">
        <v>644</v>
      </c>
      <c r="M1593" s="11" t="s">
        <v>274</v>
      </c>
      <c r="N1593" s="13" t="s">
        <v>7979</v>
      </c>
      <c r="O1593" s="11"/>
      <c r="P1593" s="286"/>
    </row>
    <row r="1594" spans="1:16" x14ac:dyDescent="0.3">
      <c r="A1594" s="280" t="s">
        <v>3081</v>
      </c>
      <c r="B1594" s="12" t="s">
        <v>3223</v>
      </c>
      <c r="C1594" s="11" t="s">
        <v>7561</v>
      </c>
      <c r="D1594" s="11" t="s">
        <v>96</v>
      </c>
      <c r="E1594" s="11" t="s">
        <v>759</v>
      </c>
      <c r="F1594" s="11" t="s">
        <v>446</v>
      </c>
      <c r="G1594" s="11" t="s">
        <v>3222</v>
      </c>
      <c r="H1594" s="11" t="s">
        <v>66</v>
      </c>
      <c r="I1594" s="11" t="s">
        <v>3224</v>
      </c>
      <c r="J1594" s="11" t="s">
        <v>1885</v>
      </c>
      <c r="K1594" s="11" t="s">
        <v>587</v>
      </c>
      <c r="L1594" s="11" t="s">
        <v>644</v>
      </c>
      <c r="M1594" s="11" t="s">
        <v>274</v>
      </c>
      <c r="N1594" s="13" t="s">
        <v>7979</v>
      </c>
      <c r="O1594" s="11"/>
      <c r="P1594" s="286"/>
    </row>
    <row r="1595" spans="1:16" x14ac:dyDescent="0.3">
      <c r="A1595" s="280" t="s">
        <v>3081</v>
      </c>
      <c r="B1595" s="12" t="s">
        <v>3226</v>
      </c>
      <c r="C1595" s="11" t="s">
        <v>7561</v>
      </c>
      <c r="D1595" s="11" t="s">
        <v>96</v>
      </c>
      <c r="E1595" s="11" t="s">
        <v>759</v>
      </c>
      <c r="F1595" s="11" t="s">
        <v>446</v>
      </c>
      <c r="G1595" s="11" t="s">
        <v>3225</v>
      </c>
      <c r="H1595" s="11" t="s">
        <v>66</v>
      </c>
      <c r="I1595" s="11" t="s">
        <v>3227</v>
      </c>
      <c r="J1595" s="11" t="s">
        <v>1885</v>
      </c>
      <c r="K1595" s="11" t="s">
        <v>587</v>
      </c>
      <c r="L1595" s="11" t="s">
        <v>644</v>
      </c>
      <c r="M1595" s="11" t="s">
        <v>274</v>
      </c>
      <c r="N1595" s="13" t="s">
        <v>7979</v>
      </c>
      <c r="O1595" s="11"/>
      <c r="P1595" s="286"/>
    </row>
    <row r="1596" spans="1:16" x14ac:dyDescent="0.3">
      <c r="A1596" s="280" t="s">
        <v>3081</v>
      </c>
      <c r="B1596" s="12" t="s">
        <v>3379</v>
      </c>
      <c r="C1596" s="11" t="s">
        <v>1881</v>
      </c>
      <c r="D1596" s="11" t="s">
        <v>96</v>
      </c>
      <c r="E1596" s="11" t="s">
        <v>759</v>
      </c>
      <c r="F1596" s="11" t="s">
        <v>446</v>
      </c>
      <c r="G1596" s="11" t="s">
        <v>3378</v>
      </c>
      <c r="H1596" s="11" t="s">
        <v>66</v>
      </c>
      <c r="I1596" s="11" t="s">
        <v>3380</v>
      </c>
      <c r="J1596" s="11" t="s">
        <v>1885</v>
      </c>
      <c r="K1596" s="11" t="s">
        <v>587</v>
      </c>
      <c r="L1596" s="11" t="s">
        <v>644</v>
      </c>
      <c r="M1596" s="11" t="s">
        <v>274</v>
      </c>
      <c r="N1596" s="13" t="s">
        <v>7979</v>
      </c>
      <c r="O1596" s="11"/>
      <c r="P1596" s="286"/>
    </row>
    <row r="1597" spans="1:16" x14ac:dyDescent="0.3">
      <c r="A1597" s="280" t="s">
        <v>3081</v>
      </c>
      <c r="B1597" s="12" t="s">
        <v>3229</v>
      </c>
      <c r="C1597" s="11" t="s">
        <v>7561</v>
      </c>
      <c r="D1597" s="11" t="s">
        <v>96</v>
      </c>
      <c r="E1597" s="11" t="s">
        <v>759</v>
      </c>
      <c r="F1597" s="11" t="s">
        <v>446</v>
      </c>
      <c r="G1597" s="11" t="s">
        <v>3228</v>
      </c>
      <c r="H1597" s="11" t="s">
        <v>66</v>
      </c>
      <c r="I1597" s="11" t="s">
        <v>3230</v>
      </c>
      <c r="J1597" s="11" t="s">
        <v>1885</v>
      </c>
      <c r="K1597" s="11" t="s">
        <v>587</v>
      </c>
      <c r="L1597" s="11" t="s">
        <v>644</v>
      </c>
      <c r="M1597" s="11" t="s">
        <v>274</v>
      </c>
      <c r="N1597" s="13" t="s">
        <v>7979</v>
      </c>
      <c r="O1597" s="11"/>
      <c r="P1597" s="286"/>
    </row>
    <row r="1598" spans="1:16" x14ac:dyDescent="0.3">
      <c r="A1598" s="280" t="s">
        <v>3081</v>
      </c>
      <c r="B1598" s="12" t="s">
        <v>3232</v>
      </c>
      <c r="C1598" s="11" t="s">
        <v>7561</v>
      </c>
      <c r="D1598" s="11" t="s">
        <v>96</v>
      </c>
      <c r="E1598" s="11" t="s">
        <v>759</v>
      </c>
      <c r="F1598" s="11" t="s">
        <v>446</v>
      </c>
      <c r="G1598" s="11" t="s">
        <v>3231</v>
      </c>
      <c r="H1598" s="11" t="s">
        <v>66</v>
      </c>
      <c r="I1598" s="11" t="s">
        <v>3233</v>
      </c>
      <c r="J1598" s="11" t="s">
        <v>1885</v>
      </c>
      <c r="K1598" s="11" t="s">
        <v>587</v>
      </c>
      <c r="L1598" s="11" t="s">
        <v>644</v>
      </c>
      <c r="M1598" s="11" t="s">
        <v>274</v>
      </c>
      <c r="N1598" s="13" t="s">
        <v>7979</v>
      </c>
      <c r="O1598" s="11"/>
      <c r="P1598" s="286"/>
    </row>
    <row r="1599" spans="1:16" x14ac:dyDescent="0.3">
      <c r="A1599" s="280" t="s">
        <v>3081</v>
      </c>
      <c r="B1599" s="12" t="s">
        <v>3457</v>
      </c>
      <c r="C1599" s="11" t="s">
        <v>1881</v>
      </c>
      <c r="D1599" s="11" t="s">
        <v>96</v>
      </c>
      <c r="E1599" s="11" t="s">
        <v>759</v>
      </c>
      <c r="F1599" s="11" t="s">
        <v>446</v>
      </c>
      <c r="G1599" s="11" t="s">
        <v>3456</v>
      </c>
      <c r="H1599" s="11" t="s">
        <v>66</v>
      </c>
      <c r="I1599" s="11" t="s">
        <v>3458</v>
      </c>
      <c r="J1599" s="11" t="s">
        <v>1885</v>
      </c>
      <c r="K1599" s="11" t="s">
        <v>587</v>
      </c>
      <c r="L1599" s="11" t="s">
        <v>644</v>
      </c>
      <c r="M1599" s="11" t="s">
        <v>274</v>
      </c>
      <c r="N1599" s="13" t="s">
        <v>7979</v>
      </c>
      <c r="O1599" s="11"/>
      <c r="P1599" s="286"/>
    </row>
    <row r="1600" spans="1:16" x14ac:dyDescent="0.3">
      <c r="A1600" s="280" t="s">
        <v>3081</v>
      </c>
      <c r="B1600" s="12" t="s">
        <v>3235</v>
      </c>
      <c r="C1600" s="11" t="s">
        <v>7561</v>
      </c>
      <c r="D1600" s="11" t="s">
        <v>96</v>
      </c>
      <c r="E1600" s="11" t="s">
        <v>759</v>
      </c>
      <c r="F1600" s="11" t="s">
        <v>446</v>
      </c>
      <c r="G1600" s="11" t="s">
        <v>3234</v>
      </c>
      <c r="H1600" s="11" t="s">
        <v>66</v>
      </c>
      <c r="I1600" s="11" t="s">
        <v>3236</v>
      </c>
      <c r="J1600" s="11" t="s">
        <v>1885</v>
      </c>
      <c r="K1600" s="11" t="s">
        <v>587</v>
      </c>
      <c r="L1600" s="11" t="s">
        <v>644</v>
      </c>
      <c r="M1600" s="11" t="s">
        <v>274</v>
      </c>
      <c r="N1600" s="13" t="s">
        <v>7979</v>
      </c>
      <c r="O1600" s="11"/>
      <c r="P1600" s="286"/>
    </row>
    <row r="1601" spans="1:16" x14ac:dyDescent="0.3">
      <c r="A1601" s="280" t="s">
        <v>3081</v>
      </c>
      <c r="B1601" s="12" t="s">
        <v>3427</v>
      </c>
      <c r="C1601" s="11" t="s">
        <v>17</v>
      </c>
      <c r="D1601" s="11" t="s">
        <v>96</v>
      </c>
      <c r="E1601" s="11" t="s">
        <v>759</v>
      </c>
      <c r="F1601" s="11" t="s">
        <v>446</v>
      </c>
      <c r="G1601" s="11" t="s">
        <v>3426</v>
      </c>
      <c r="H1601" s="11" t="s">
        <v>66</v>
      </c>
      <c r="I1601" s="11" t="s">
        <v>3428</v>
      </c>
      <c r="J1601" s="11" t="s">
        <v>1885</v>
      </c>
      <c r="K1601" s="11" t="s">
        <v>587</v>
      </c>
      <c r="L1601" s="11" t="s">
        <v>644</v>
      </c>
      <c r="M1601" s="11" t="s">
        <v>274</v>
      </c>
      <c r="N1601" s="13" t="s">
        <v>7979</v>
      </c>
      <c r="O1601" s="11"/>
      <c r="P1601" s="286"/>
    </row>
    <row r="1602" spans="1:16" x14ac:dyDescent="0.3">
      <c r="A1602" s="280" t="s">
        <v>3081</v>
      </c>
      <c r="B1602" s="12" t="s">
        <v>3238</v>
      </c>
      <c r="C1602" s="11" t="s">
        <v>7561</v>
      </c>
      <c r="D1602" s="11" t="s">
        <v>96</v>
      </c>
      <c r="E1602" s="11" t="s">
        <v>759</v>
      </c>
      <c r="F1602" s="11" t="s">
        <v>446</v>
      </c>
      <c r="G1602" s="11" t="s">
        <v>3237</v>
      </c>
      <c r="H1602" s="11" t="s">
        <v>66</v>
      </c>
      <c r="I1602" s="11" t="s">
        <v>3239</v>
      </c>
      <c r="J1602" s="11" t="s">
        <v>1885</v>
      </c>
      <c r="K1602" s="11" t="s">
        <v>587</v>
      </c>
      <c r="L1602" s="11" t="s">
        <v>644</v>
      </c>
      <c r="M1602" s="11" t="s">
        <v>274</v>
      </c>
      <c r="N1602" s="13" t="s">
        <v>7979</v>
      </c>
      <c r="O1602" s="11"/>
      <c r="P1602" s="286"/>
    </row>
    <row r="1603" spans="1:16" x14ac:dyDescent="0.3">
      <c r="A1603" s="280" t="s">
        <v>3081</v>
      </c>
      <c r="B1603" s="12" t="s">
        <v>3241</v>
      </c>
      <c r="C1603" s="11" t="s">
        <v>7561</v>
      </c>
      <c r="D1603" s="11" t="s">
        <v>96</v>
      </c>
      <c r="E1603" s="11" t="s">
        <v>759</v>
      </c>
      <c r="F1603" s="11" t="s">
        <v>446</v>
      </c>
      <c r="G1603" s="11" t="s">
        <v>3240</v>
      </c>
      <c r="H1603" s="11" t="s">
        <v>66</v>
      </c>
      <c r="I1603" s="11" t="s">
        <v>3242</v>
      </c>
      <c r="J1603" s="11" t="s">
        <v>1885</v>
      </c>
      <c r="K1603" s="11" t="s">
        <v>587</v>
      </c>
      <c r="L1603" s="11" t="s">
        <v>644</v>
      </c>
      <c r="M1603" s="11" t="s">
        <v>274</v>
      </c>
      <c r="N1603" s="13" t="s">
        <v>7979</v>
      </c>
      <c r="O1603" s="11"/>
      <c r="P1603" s="286"/>
    </row>
    <row r="1604" spans="1:16" x14ac:dyDescent="0.3">
      <c r="A1604" s="280" t="s">
        <v>3081</v>
      </c>
      <c r="B1604" s="12" t="s">
        <v>3244</v>
      </c>
      <c r="C1604" s="11" t="s">
        <v>7561</v>
      </c>
      <c r="D1604" s="11" t="s">
        <v>96</v>
      </c>
      <c r="E1604" s="11" t="s">
        <v>759</v>
      </c>
      <c r="F1604" s="11" t="s">
        <v>446</v>
      </c>
      <c r="G1604" s="11" t="s">
        <v>3243</v>
      </c>
      <c r="H1604" s="11" t="s">
        <v>66</v>
      </c>
      <c r="I1604" s="11" t="s">
        <v>3245</v>
      </c>
      <c r="J1604" s="11" t="s">
        <v>1885</v>
      </c>
      <c r="K1604" s="11" t="s">
        <v>587</v>
      </c>
      <c r="L1604" s="11" t="s">
        <v>644</v>
      </c>
      <c r="M1604" s="11" t="s">
        <v>274</v>
      </c>
      <c r="N1604" s="13" t="s">
        <v>7979</v>
      </c>
      <c r="O1604" s="11"/>
      <c r="P1604" s="286"/>
    </row>
    <row r="1605" spans="1:16" x14ac:dyDescent="0.3">
      <c r="A1605" s="280" t="s">
        <v>3081</v>
      </c>
      <c r="B1605" s="12" t="s">
        <v>3247</v>
      </c>
      <c r="C1605" s="11" t="s">
        <v>7561</v>
      </c>
      <c r="D1605" s="11" t="s">
        <v>96</v>
      </c>
      <c r="E1605" s="11" t="s">
        <v>759</v>
      </c>
      <c r="F1605" s="11" t="s">
        <v>446</v>
      </c>
      <c r="G1605" s="11" t="s">
        <v>3246</v>
      </c>
      <c r="H1605" s="11" t="s">
        <v>66</v>
      </c>
      <c r="I1605" s="11" t="s">
        <v>3248</v>
      </c>
      <c r="J1605" s="11" t="s">
        <v>1885</v>
      </c>
      <c r="K1605" s="11" t="s">
        <v>587</v>
      </c>
      <c r="L1605" s="11" t="s">
        <v>644</v>
      </c>
      <c r="M1605" s="11" t="s">
        <v>274</v>
      </c>
      <c r="N1605" s="13" t="s">
        <v>7979</v>
      </c>
      <c r="O1605" s="11"/>
      <c r="P1605" s="286"/>
    </row>
    <row r="1606" spans="1:16" x14ac:dyDescent="0.3">
      <c r="A1606" s="280" t="s">
        <v>3081</v>
      </c>
      <c r="B1606" s="12" t="s">
        <v>3250</v>
      </c>
      <c r="C1606" s="11" t="s">
        <v>7561</v>
      </c>
      <c r="D1606" s="11" t="s">
        <v>96</v>
      </c>
      <c r="E1606" s="11" t="s">
        <v>759</v>
      </c>
      <c r="F1606" s="11" t="s">
        <v>446</v>
      </c>
      <c r="G1606" s="11" t="s">
        <v>3249</v>
      </c>
      <c r="H1606" s="11" t="s">
        <v>66</v>
      </c>
      <c r="I1606" s="11" t="s">
        <v>3251</v>
      </c>
      <c r="J1606" s="11" t="s">
        <v>1885</v>
      </c>
      <c r="K1606" s="11" t="s">
        <v>587</v>
      </c>
      <c r="L1606" s="11" t="s">
        <v>644</v>
      </c>
      <c r="M1606" s="11" t="s">
        <v>274</v>
      </c>
      <c r="N1606" s="13" t="s">
        <v>7979</v>
      </c>
      <c r="O1606" s="11"/>
      <c r="P1606" s="286"/>
    </row>
    <row r="1607" spans="1:16" x14ac:dyDescent="0.3">
      <c r="A1607" s="280" t="s">
        <v>3081</v>
      </c>
      <c r="B1607" s="12" t="s">
        <v>3253</v>
      </c>
      <c r="C1607" s="11" t="s">
        <v>7561</v>
      </c>
      <c r="D1607" s="11" t="s">
        <v>96</v>
      </c>
      <c r="E1607" s="11" t="s">
        <v>759</v>
      </c>
      <c r="F1607" s="11" t="s">
        <v>446</v>
      </c>
      <c r="G1607" s="11" t="s">
        <v>3252</v>
      </c>
      <c r="H1607" s="11" t="s">
        <v>66</v>
      </c>
      <c r="I1607" s="11" t="s">
        <v>3254</v>
      </c>
      <c r="J1607" s="11" t="s">
        <v>1885</v>
      </c>
      <c r="K1607" s="11" t="s">
        <v>587</v>
      </c>
      <c r="L1607" s="11" t="s">
        <v>644</v>
      </c>
      <c r="M1607" s="11" t="s">
        <v>274</v>
      </c>
      <c r="N1607" s="13" t="s">
        <v>7979</v>
      </c>
      <c r="O1607" s="11"/>
      <c r="P1607" s="286"/>
    </row>
    <row r="1608" spans="1:16" x14ac:dyDescent="0.3">
      <c r="A1608" s="280" t="s">
        <v>3081</v>
      </c>
      <c r="B1608" s="12" t="s">
        <v>3256</v>
      </c>
      <c r="C1608" s="11" t="s">
        <v>7561</v>
      </c>
      <c r="D1608" s="11" t="s">
        <v>96</v>
      </c>
      <c r="E1608" s="11" t="s">
        <v>759</v>
      </c>
      <c r="F1608" s="11" t="s">
        <v>446</v>
      </c>
      <c r="G1608" s="11" t="s">
        <v>3255</v>
      </c>
      <c r="H1608" s="11" t="s">
        <v>66</v>
      </c>
      <c r="I1608" s="11" t="s">
        <v>3257</v>
      </c>
      <c r="J1608" s="11" t="s">
        <v>1885</v>
      </c>
      <c r="K1608" s="11" t="s">
        <v>587</v>
      </c>
      <c r="L1608" s="11" t="s">
        <v>644</v>
      </c>
      <c r="M1608" s="11" t="s">
        <v>274</v>
      </c>
      <c r="N1608" s="13" t="s">
        <v>7979</v>
      </c>
      <c r="O1608" s="11"/>
      <c r="P1608" s="286"/>
    </row>
    <row r="1609" spans="1:16" x14ac:dyDescent="0.3">
      <c r="A1609" s="280" t="s">
        <v>3081</v>
      </c>
      <c r="B1609" s="12" t="s">
        <v>3259</v>
      </c>
      <c r="C1609" s="11" t="s">
        <v>7561</v>
      </c>
      <c r="D1609" s="11" t="s">
        <v>96</v>
      </c>
      <c r="E1609" s="11" t="s">
        <v>759</v>
      </c>
      <c r="F1609" s="11" t="s">
        <v>446</v>
      </c>
      <c r="G1609" s="11" t="s">
        <v>3258</v>
      </c>
      <c r="H1609" s="11" t="s">
        <v>66</v>
      </c>
      <c r="I1609" s="11" t="s">
        <v>3260</v>
      </c>
      <c r="J1609" s="11" t="s">
        <v>1885</v>
      </c>
      <c r="K1609" s="11" t="s">
        <v>587</v>
      </c>
      <c r="L1609" s="11" t="s">
        <v>644</v>
      </c>
      <c r="M1609" s="11" t="s">
        <v>274</v>
      </c>
      <c r="N1609" s="13" t="s">
        <v>7979</v>
      </c>
      <c r="O1609" s="11"/>
      <c r="P1609" s="286"/>
    </row>
    <row r="1610" spans="1:16" x14ac:dyDescent="0.3">
      <c r="A1610" s="280" t="s">
        <v>3081</v>
      </c>
      <c r="B1610" s="12" t="s">
        <v>3262</v>
      </c>
      <c r="C1610" s="11" t="s">
        <v>7561</v>
      </c>
      <c r="D1610" s="11" t="s">
        <v>96</v>
      </c>
      <c r="E1610" s="11" t="s">
        <v>759</v>
      </c>
      <c r="F1610" s="11" t="s">
        <v>446</v>
      </c>
      <c r="G1610" s="11" t="s">
        <v>3261</v>
      </c>
      <c r="H1610" s="11" t="s">
        <v>66</v>
      </c>
      <c r="I1610" s="11" t="s">
        <v>3263</v>
      </c>
      <c r="J1610" s="11" t="s">
        <v>1885</v>
      </c>
      <c r="K1610" s="11" t="s">
        <v>587</v>
      </c>
      <c r="L1610" s="11" t="s">
        <v>644</v>
      </c>
      <c r="M1610" s="11" t="s">
        <v>274</v>
      </c>
      <c r="N1610" s="13" t="s">
        <v>7979</v>
      </c>
      <c r="O1610" s="11"/>
      <c r="P1610" s="286"/>
    </row>
    <row r="1611" spans="1:16" x14ac:dyDescent="0.3">
      <c r="A1611" s="280" t="s">
        <v>3081</v>
      </c>
      <c r="B1611" s="12" t="s">
        <v>3460</v>
      </c>
      <c r="C1611" s="11" t="s">
        <v>1881</v>
      </c>
      <c r="D1611" s="11" t="s">
        <v>96</v>
      </c>
      <c r="E1611" s="11" t="s">
        <v>759</v>
      </c>
      <c r="F1611" s="11" t="s">
        <v>446</v>
      </c>
      <c r="G1611" s="11" t="s">
        <v>3459</v>
      </c>
      <c r="H1611" s="11" t="s">
        <v>66</v>
      </c>
      <c r="I1611" s="11" t="s">
        <v>3461</v>
      </c>
      <c r="J1611" s="11" t="s">
        <v>1885</v>
      </c>
      <c r="K1611" s="11" t="s">
        <v>587</v>
      </c>
      <c r="L1611" s="11" t="s">
        <v>644</v>
      </c>
      <c r="M1611" s="11" t="s">
        <v>274</v>
      </c>
      <c r="N1611" s="13" t="s">
        <v>7979</v>
      </c>
      <c r="O1611" s="11"/>
      <c r="P1611" s="286"/>
    </row>
    <row r="1612" spans="1:16" x14ac:dyDescent="0.3">
      <c r="A1612" s="280" t="s">
        <v>3081</v>
      </c>
      <c r="B1612" s="12" t="s">
        <v>3265</v>
      </c>
      <c r="C1612" s="11" t="s">
        <v>7561</v>
      </c>
      <c r="D1612" s="11" t="s">
        <v>96</v>
      </c>
      <c r="E1612" s="11" t="s">
        <v>759</v>
      </c>
      <c r="F1612" s="11" t="s">
        <v>446</v>
      </c>
      <c r="G1612" s="11" t="s">
        <v>3264</v>
      </c>
      <c r="H1612" s="11" t="s">
        <v>66</v>
      </c>
      <c r="I1612" s="11" t="s">
        <v>3266</v>
      </c>
      <c r="J1612" s="11" t="s">
        <v>1885</v>
      </c>
      <c r="K1612" s="11" t="s">
        <v>587</v>
      </c>
      <c r="L1612" s="11" t="s">
        <v>644</v>
      </c>
      <c r="M1612" s="11" t="s">
        <v>274</v>
      </c>
      <c r="N1612" s="13" t="s">
        <v>7979</v>
      </c>
      <c r="O1612" s="11"/>
      <c r="P1612" s="286"/>
    </row>
    <row r="1613" spans="1:16" x14ac:dyDescent="0.3">
      <c r="A1613" s="280" t="s">
        <v>3081</v>
      </c>
      <c r="B1613" s="12" t="s">
        <v>3268</v>
      </c>
      <c r="C1613" s="11" t="s">
        <v>7561</v>
      </c>
      <c r="D1613" s="11" t="s">
        <v>96</v>
      </c>
      <c r="E1613" s="11" t="s">
        <v>759</v>
      </c>
      <c r="F1613" s="11" t="s">
        <v>446</v>
      </c>
      <c r="G1613" s="11" t="s">
        <v>3267</v>
      </c>
      <c r="H1613" s="11" t="s">
        <v>66</v>
      </c>
      <c r="I1613" s="11" t="s">
        <v>3269</v>
      </c>
      <c r="J1613" s="11" t="s">
        <v>1885</v>
      </c>
      <c r="K1613" s="11" t="s">
        <v>587</v>
      </c>
      <c r="L1613" s="11" t="s">
        <v>644</v>
      </c>
      <c r="M1613" s="11" t="s">
        <v>274</v>
      </c>
      <c r="N1613" s="13" t="s">
        <v>7979</v>
      </c>
      <c r="O1613" s="11"/>
      <c r="P1613" s="286"/>
    </row>
    <row r="1614" spans="1:16" x14ac:dyDescent="0.3">
      <c r="A1614" s="280" t="s">
        <v>3081</v>
      </c>
      <c r="B1614" s="12" t="s">
        <v>3382</v>
      </c>
      <c r="C1614" s="11" t="s">
        <v>1881</v>
      </c>
      <c r="D1614" s="11" t="s">
        <v>96</v>
      </c>
      <c r="E1614" s="11" t="s">
        <v>759</v>
      </c>
      <c r="F1614" s="11" t="s">
        <v>446</v>
      </c>
      <c r="G1614" s="11" t="s">
        <v>3381</v>
      </c>
      <c r="H1614" s="11" t="s">
        <v>66</v>
      </c>
      <c r="I1614" s="11" t="s">
        <v>3383</v>
      </c>
      <c r="J1614" s="11" t="s">
        <v>1885</v>
      </c>
      <c r="K1614" s="11" t="s">
        <v>587</v>
      </c>
      <c r="L1614" s="11" t="s">
        <v>644</v>
      </c>
      <c r="M1614" s="11" t="s">
        <v>274</v>
      </c>
      <c r="N1614" s="13" t="s">
        <v>7979</v>
      </c>
      <c r="O1614" s="11"/>
      <c r="P1614" s="286"/>
    </row>
    <row r="1615" spans="1:16" x14ac:dyDescent="0.3">
      <c r="A1615" s="280" t="s">
        <v>3081</v>
      </c>
      <c r="B1615" s="12" t="s">
        <v>3385</v>
      </c>
      <c r="C1615" s="11" t="s">
        <v>1881</v>
      </c>
      <c r="D1615" s="11" t="s">
        <v>96</v>
      </c>
      <c r="E1615" s="11" t="s">
        <v>759</v>
      </c>
      <c r="F1615" s="11" t="s">
        <v>446</v>
      </c>
      <c r="G1615" s="11" t="s">
        <v>3384</v>
      </c>
      <c r="H1615" s="11" t="s">
        <v>66</v>
      </c>
      <c r="I1615" s="11" t="s">
        <v>3386</v>
      </c>
      <c r="J1615" s="11" t="s">
        <v>1885</v>
      </c>
      <c r="K1615" s="11" t="s">
        <v>587</v>
      </c>
      <c r="L1615" s="11" t="s">
        <v>644</v>
      </c>
      <c r="M1615" s="11" t="s">
        <v>274</v>
      </c>
      <c r="N1615" s="13" t="s">
        <v>7979</v>
      </c>
      <c r="O1615" s="11"/>
      <c r="P1615" s="286"/>
    </row>
    <row r="1616" spans="1:16" x14ac:dyDescent="0.3">
      <c r="A1616" s="280" t="s">
        <v>3081</v>
      </c>
      <c r="B1616" s="12" t="s">
        <v>3388</v>
      </c>
      <c r="C1616" s="11" t="s">
        <v>1881</v>
      </c>
      <c r="D1616" s="11" t="s">
        <v>96</v>
      </c>
      <c r="E1616" s="11" t="s">
        <v>759</v>
      </c>
      <c r="F1616" s="11" t="s">
        <v>446</v>
      </c>
      <c r="G1616" s="11" t="s">
        <v>3387</v>
      </c>
      <c r="H1616" s="11" t="s">
        <v>66</v>
      </c>
      <c r="I1616" s="11" t="s">
        <v>3389</v>
      </c>
      <c r="J1616" s="11" t="s">
        <v>1885</v>
      </c>
      <c r="K1616" s="11" t="s">
        <v>587</v>
      </c>
      <c r="L1616" s="11" t="s">
        <v>644</v>
      </c>
      <c r="M1616" s="11" t="s">
        <v>274</v>
      </c>
      <c r="N1616" s="13" t="s">
        <v>7979</v>
      </c>
      <c r="O1616" s="11"/>
      <c r="P1616" s="286"/>
    </row>
    <row r="1617" spans="1:16" x14ac:dyDescent="0.3">
      <c r="A1617" s="280" t="s">
        <v>3081</v>
      </c>
      <c r="B1617" s="12" t="s">
        <v>3271</v>
      </c>
      <c r="C1617" s="11" t="s">
        <v>7561</v>
      </c>
      <c r="D1617" s="11" t="s">
        <v>96</v>
      </c>
      <c r="E1617" s="11" t="s">
        <v>759</v>
      </c>
      <c r="F1617" s="11" t="s">
        <v>446</v>
      </c>
      <c r="G1617" s="11" t="s">
        <v>3270</v>
      </c>
      <c r="H1617" s="11" t="s">
        <v>66</v>
      </c>
      <c r="I1617" s="11" t="s">
        <v>3272</v>
      </c>
      <c r="J1617" s="11" t="s">
        <v>1885</v>
      </c>
      <c r="K1617" s="11" t="s">
        <v>587</v>
      </c>
      <c r="L1617" s="11" t="s">
        <v>644</v>
      </c>
      <c r="M1617" s="11" t="s">
        <v>274</v>
      </c>
      <c r="N1617" s="13" t="s">
        <v>7979</v>
      </c>
      <c r="O1617" s="11"/>
      <c r="P1617" s="286"/>
    </row>
    <row r="1618" spans="1:16" x14ac:dyDescent="0.3">
      <c r="A1618" s="280" t="s">
        <v>3081</v>
      </c>
      <c r="B1618" s="12" t="s">
        <v>3391</v>
      </c>
      <c r="C1618" s="11" t="s">
        <v>1881</v>
      </c>
      <c r="D1618" s="11" t="s">
        <v>96</v>
      </c>
      <c r="E1618" s="11" t="s">
        <v>759</v>
      </c>
      <c r="F1618" s="11" t="s">
        <v>446</v>
      </c>
      <c r="G1618" s="11" t="s">
        <v>3390</v>
      </c>
      <c r="H1618" s="11" t="s">
        <v>66</v>
      </c>
      <c r="I1618" s="11" t="s">
        <v>3392</v>
      </c>
      <c r="J1618" s="11" t="s">
        <v>1885</v>
      </c>
      <c r="K1618" s="11" t="s">
        <v>587</v>
      </c>
      <c r="L1618" s="11" t="s">
        <v>644</v>
      </c>
      <c r="M1618" s="11" t="s">
        <v>274</v>
      </c>
      <c r="N1618" s="13" t="s">
        <v>7979</v>
      </c>
      <c r="O1618" s="11"/>
      <c r="P1618" s="286"/>
    </row>
    <row r="1619" spans="1:16" x14ac:dyDescent="0.3">
      <c r="A1619" s="280" t="s">
        <v>3081</v>
      </c>
      <c r="B1619" s="12" t="s">
        <v>3394</v>
      </c>
      <c r="C1619" s="11" t="s">
        <v>1881</v>
      </c>
      <c r="D1619" s="11" t="s">
        <v>96</v>
      </c>
      <c r="E1619" s="11" t="s">
        <v>759</v>
      </c>
      <c r="F1619" s="11" t="s">
        <v>446</v>
      </c>
      <c r="G1619" s="11" t="s">
        <v>3393</v>
      </c>
      <c r="H1619" s="11" t="s">
        <v>66</v>
      </c>
      <c r="I1619" s="11" t="s">
        <v>3395</v>
      </c>
      <c r="J1619" s="11" t="s">
        <v>1885</v>
      </c>
      <c r="K1619" s="11" t="s">
        <v>587</v>
      </c>
      <c r="L1619" s="11" t="s">
        <v>644</v>
      </c>
      <c r="M1619" s="11" t="s">
        <v>274</v>
      </c>
      <c r="N1619" s="13" t="s">
        <v>7979</v>
      </c>
      <c r="O1619" s="11"/>
      <c r="P1619" s="286"/>
    </row>
    <row r="1620" spans="1:16" x14ac:dyDescent="0.3">
      <c r="A1620" s="280" t="s">
        <v>3081</v>
      </c>
      <c r="B1620" s="12" t="s">
        <v>3397</v>
      </c>
      <c r="C1620" s="11" t="s">
        <v>1881</v>
      </c>
      <c r="D1620" s="11" t="s">
        <v>96</v>
      </c>
      <c r="E1620" s="11" t="s">
        <v>759</v>
      </c>
      <c r="F1620" s="11" t="s">
        <v>446</v>
      </c>
      <c r="G1620" s="11" t="s">
        <v>3396</v>
      </c>
      <c r="H1620" s="11" t="s">
        <v>66</v>
      </c>
      <c r="I1620" s="11" t="s">
        <v>3398</v>
      </c>
      <c r="J1620" s="11" t="s">
        <v>1885</v>
      </c>
      <c r="K1620" s="11" t="s">
        <v>587</v>
      </c>
      <c r="L1620" s="11" t="s">
        <v>644</v>
      </c>
      <c r="M1620" s="11" t="s">
        <v>274</v>
      </c>
      <c r="N1620" s="13" t="s">
        <v>7979</v>
      </c>
      <c r="O1620" s="11"/>
      <c r="P1620" s="286"/>
    </row>
    <row r="1621" spans="1:16" x14ac:dyDescent="0.3">
      <c r="A1621" s="280" t="s">
        <v>3081</v>
      </c>
      <c r="B1621" s="12" t="s">
        <v>3400</v>
      </c>
      <c r="C1621" s="11" t="s">
        <v>1881</v>
      </c>
      <c r="D1621" s="11" t="s">
        <v>96</v>
      </c>
      <c r="E1621" s="11" t="s">
        <v>759</v>
      </c>
      <c r="F1621" s="11" t="s">
        <v>446</v>
      </c>
      <c r="G1621" s="11" t="s">
        <v>3399</v>
      </c>
      <c r="H1621" s="11" t="s">
        <v>66</v>
      </c>
      <c r="I1621" s="11" t="s">
        <v>3401</v>
      </c>
      <c r="J1621" s="11" t="s">
        <v>1885</v>
      </c>
      <c r="K1621" s="11" t="s">
        <v>587</v>
      </c>
      <c r="L1621" s="11" t="s">
        <v>644</v>
      </c>
      <c r="M1621" s="11" t="s">
        <v>274</v>
      </c>
      <c r="N1621" s="13" t="s">
        <v>7979</v>
      </c>
      <c r="O1621" s="11"/>
      <c r="P1621" s="286"/>
    </row>
    <row r="1622" spans="1:16" x14ac:dyDescent="0.3">
      <c r="A1622" s="280" t="s">
        <v>3081</v>
      </c>
      <c r="B1622" s="12" t="s">
        <v>3403</v>
      </c>
      <c r="C1622" s="11" t="s">
        <v>1881</v>
      </c>
      <c r="D1622" s="11" t="s">
        <v>96</v>
      </c>
      <c r="E1622" s="11" t="s">
        <v>759</v>
      </c>
      <c r="F1622" s="11" t="s">
        <v>446</v>
      </c>
      <c r="G1622" s="11" t="s">
        <v>3402</v>
      </c>
      <c r="H1622" s="11" t="s">
        <v>66</v>
      </c>
      <c r="I1622" s="11" t="s">
        <v>3404</v>
      </c>
      <c r="J1622" s="11" t="s">
        <v>1885</v>
      </c>
      <c r="K1622" s="11" t="s">
        <v>587</v>
      </c>
      <c r="L1622" s="11" t="s">
        <v>644</v>
      </c>
      <c r="M1622" s="11" t="s">
        <v>274</v>
      </c>
      <c r="N1622" s="13" t="s">
        <v>7979</v>
      </c>
      <c r="O1622" s="11"/>
      <c r="P1622" s="286"/>
    </row>
    <row r="1623" spans="1:16" x14ac:dyDescent="0.3">
      <c r="A1623" s="280" t="s">
        <v>3081</v>
      </c>
      <c r="B1623" s="12" t="s">
        <v>3274</v>
      </c>
      <c r="C1623" s="11" t="s">
        <v>7561</v>
      </c>
      <c r="D1623" s="11" t="s">
        <v>96</v>
      </c>
      <c r="E1623" s="11" t="s">
        <v>759</v>
      </c>
      <c r="F1623" s="11" t="s">
        <v>446</v>
      </c>
      <c r="G1623" s="11" t="s">
        <v>3273</v>
      </c>
      <c r="H1623" s="11" t="s">
        <v>66</v>
      </c>
      <c r="I1623" s="11" t="s">
        <v>3275</v>
      </c>
      <c r="J1623" s="11" t="s">
        <v>1885</v>
      </c>
      <c r="K1623" s="11" t="s">
        <v>587</v>
      </c>
      <c r="L1623" s="11" t="s">
        <v>644</v>
      </c>
      <c r="M1623" s="11" t="s">
        <v>274</v>
      </c>
      <c r="N1623" s="13" t="s">
        <v>7979</v>
      </c>
      <c r="O1623" s="11"/>
      <c r="P1623" s="286"/>
    </row>
    <row r="1624" spans="1:16" x14ac:dyDescent="0.3">
      <c r="A1624" s="280" t="s">
        <v>3081</v>
      </c>
      <c r="B1624" s="12" t="s">
        <v>3277</v>
      </c>
      <c r="C1624" s="11" t="s">
        <v>7561</v>
      </c>
      <c r="D1624" s="11" t="s">
        <v>96</v>
      </c>
      <c r="E1624" s="11" t="s">
        <v>759</v>
      </c>
      <c r="F1624" s="11" t="s">
        <v>446</v>
      </c>
      <c r="G1624" s="11" t="s">
        <v>3276</v>
      </c>
      <c r="H1624" s="11" t="s">
        <v>66</v>
      </c>
      <c r="I1624" s="11" t="s">
        <v>3278</v>
      </c>
      <c r="J1624" s="11" t="s">
        <v>1885</v>
      </c>
      <c r="K1624" s="11" t="s">
        <v>587</v>
      </c>
      <c r="L1624" s="11" t="s">
        <v>644</v>
      </c>
      <c r="M1624" s="11" t="s">
        <v>274</v>
      </c>
      <c r="N1624" s="13" t="s">
        <v>7979</v>
      </c>
      <c r="O1624" s="11"/>
      <c r="P1624" s="286"/>
    </row>
    <row r="1625" spans="1:16" x14ac:dyDescent="0.3">
      <c r="A1625" s="280" t="s">
        <v>3081</v>
      </c>
      <c r="B1625" s="12" t="s">
        <v>3280</v>
      </c>
      <c r="C1625" s="11" t="s">
        <v>7561</v>
      </c>
      <c r="D1625" s="11" t="s">
        <v>96</v>
      </c>
      <c r="E1625" s="11" t="s">
        <v>759</v>
      </c>
      <c r="F1625" s="11" t="s">
        <v>446</v>
      </c>
      <c r="G1625" s="11" t="s">
        <v>3279</v>
      </c>
      <c r="H1625" s="11" t="s">
        <v>66</v>
      </c>
      <c r="I1625" s="11" t="s">
        <v>3281</v>
      </c>
      <c r="J1625" s="11" t="s">
        <v>1885</v>
      </c>
      <c r="K1625" s="11" t="s">
        <v>587</v>
      </c>
      <c r="L1625" s="11" t="s">
        <v>644</v>
      </c>
      <c r="M1625" s="11" t="s">
        <v>274</v>
      </c>
      <c r="N1625" s="13" t="s">
        <v>7979</v>
      </c>
      <c r="O1625" s="11"/>
      <c r="P1625" s="286"/>
    </row>
    <row r="1626" spans="1:16" x14ac:dyDescent="0.3">
      <c r="A1626" s="280" t="s">
        <v>3081</v>
      </c>
      <c r="B1626" s="12" t="s">
        <v>3283</v>
      </c>
      <c r="C1626" s="11" t="s">
        <v>7561</v>
      </c>
      <c r="D1626" s="11" t="s">
        <v>96</v>
      </c>
      <c r="E1626" s="11" t="s">
        <v>759</v>
      </c>
      <c r="F1626" s="11" t="s">
        <v>446</v>
      </c>
      <c r="G1626" s="11" t="s">
        <v>3282</v>
      </c>
      <c r="H1626" s="11" t="s">
        <v>66</v>
      </c>
      <c r="I1626" s="11" t="s">
        <v>3284</v>
      </c>
      <c r="J1626" s="11" t="s">
        <v>1885</v>
      </c>
      <c r="K1626" s="11" t="s">
        <v>587</v>
      </c>
      <c r="L1626" s="11" t="s">
        <v>644</v>
      </c>
      <c r="M1626" s="11" t="s">
        <v>274</v>
      </c>
      <c r="N1626" s="13" t="s">
        <v>7979</v>
      </c>
      <c r="O1626" s="11"/>
      <c r="P1626" s="286"/>
    </row>
    <row r="1627" spans="1:16" x14ac:dyDescent="0.3">
      <c r="A1627" s="280" t="s">
        <v>3081</v>
      </c>
      <c r="B1627" s="12" t="s">
        <v>3463</v>
      </c>
      <c r="C1627" s="11" t="s">
        <v>1881</v>
      </c>
      <c r="D1627" s="11" t="s">
        <v>96</v>
      </c>
      <c r="E1627" s="11" t="s">
        <v>759</v>
      </c>
      <c r="F1627" s="11" t="s">
        <v>446</v>
      </c>
      <c r="G1627" s="11" t="s">
        <v>3462</v>
      </c>
      <c r="H1627" s="11" t="s">
        <v>66</v>
      </c>
      <c r="I1627" s="11" t="s">
        <v>3464</v>
      </c>
      <c r="J1627" s="11" t="s">
        <v>1885</v>
      </c>
      <c r="K1627" s="11" t="s">
        <v>587</v>
      </c>
      <c r="L1627" s="11" t="s">
        <v>644</v>
      </c>
      <c r="M1627" s="11" t="s">
        <v>274</v>
      </c>
      <c r="N1627" s="13" t="s">
        <v>7979</v>
      </c>
      <c r="O1627" s="11"/>
      <c r="P1627" s="286"/>
    </row>
    <row r="1628" spans="1:16" x14ac:dyDescent="0.3">
      <c r="A1628" s="280" t="s">
        <v>3081</v>
      </c>
      <c r="B1628" s="12" t="s">
        <v>3466</v>
      </c>
      <c r="C1628" s="11" t="s">
        <v>1881</v>
      </c>
      <c r="D1628" s="11" t="s">
        <v>96</v>
      </c>
      <c r="E1628" s="11" t="s">
        <v>759</v>
      </c>
      <c r="F1628" s="11" t="s">
        <v>446</v>
      </c>
      <c r="G1628" s="11" t="s">
        <v>3465</v>
      </c>
      <c r="H1628" s="11" t="s">
        <v>66</v>
      </c>
      <c r="I1628" s="11" t="s">
        <v>3467</v>
      </c>
      <c r="J1628" s="11" t="s">
        <v>1885</v>
      </c>
      <c r="K1628" s="11" t="s">
        <v>587</v>
      </c>
      <c r="L1628" s="11" t="s">
        <v>644</v>
      </c>
      <c r="M1628" s="11" t="s">
        <v>274</v>
      </c>
      <c r="N1628" s="13" t="s">
        <v>7979</v>
      </c>
      <c r="O1628" s="11"/>
      <c r="P1628" s="286"/>
    </row>
    <row r="1629" spans="1:16" x14ac:dyDescent="0.3">
      <c r="A1629" s="280" t="s">
        <v>3081</v>
      </c>
      <c r="B1629" s="12" t="s">
        <v>3286</v>
      </c>
      <c r="C1629" s="11" t="s">
        <v>7561</v>
      </c>
      <c r="D1629" s="11" t="s">
        <v>96</v>
      </c>
      <c r="E1629" s="11" t="s">
        <v>759</v>
      </c>
      <c r="F1629" s="11" t="s">
        <v>446</v>
      </c>
      <c r="G1629" s="11" t="s">
        <v>3285</v>
      </c>
      <c r="H1629" s="11" t="s">
        <v>66</v>
      </c>
      <c r="I1629" s="11" t="s">
        <v>3287</v>
      </c>
      <c r="J1629" s="11" t="s">
        <v>1885</v>
      </c>
      <c r="K1629" s="11" t="s">
        <v>587</v>
      </c>
      <c r="L1629" s="11" t="s">
        <v>644</v>
      </c>
      <c r="M1629" s="11" t="s">
        <v>274</v>
      </c>
      <c r="N1629" s="13" t="s">
        <v>7979</v>
      </c>
      <c r="O1629" s="11"/>
      <c r="P1629" s="286"/>
    </row>
    <row r="1630" spans="1:16" x14ac:dyDescent="0.3">
      <c r="A1630" s="280" t="s">
        <v>3081</v>
      </c>
      <c r="B1630" s="12" t="s">
        <v>3367</v>
      </c>
      <c r="C1630" s="11" t="s">
        <v>1881</v>
      </c>
      <c r="D1630" s="11" t="s">
        <v>96</v>
      </c>
      <c r="E1630" s="11" t="s">
        <v>759</v>
      </c>
      <c r="F1630" s="11" t="s">
        <v>446</v>
      </c>
      <c r="G1630" s="11" t="s">
        <v>3366</v>
      </c>
      <c r="H1630" s="11" t="s">
        <v>66</v>
      </c>
      <c r="I1630" s="11" t="s">
        <v>3368</v>
      </c>
      <c r="J1630" s="11" t="s">
        <v>1885</v>
      </c>
      <c r="K1630" s="11" t="s">
        <v>587</v>
      </c>
      <c r="L1630" s="11" t="s">
        <v>644</v>
      </c>
      <c r="M1630" s="11" t="s">
        <v>274</v>
      </c>
      <c r="N1630" s="13" t="s">
        <v>7979</v>
      </c>
      <c r="O1630" s="11"/>
      <c r="P1630" s="286"/>
    </row>
    <row r="1631" spans="1:16" x14ac:dyDescent="0.3">
      <c r="A1631" s="280" t="s">
        <v>3081</v>
      </c>
      <c r="B1631" s="12" t="s">
        <v>3289</v>
      </c>
      <c r="C1631" s="11" t="s">
        <v>7561</v>
      </c>
      <c r="D1631" s="11" t="s">
        <v>96</v>
      </c>
      <c r="E1631" s="11" t="s">
        <v>759</v>
      </c>
      <c r="F1631" s="11" t="s">
        <v>446</v>
      </c>
      <c r="G1631" s="11" t="s">
        <v>3288</v>
      </c>
      <c r="H1631" s="11" t="s">
        <v>66</v>
      </c>
      <c r="I1631" s="11" t="s">
        <v>3290</v>
      </c>
      <c r="J1631" s="11" t="s">
        <v>1885</v>
      </c>
      <c r="K1631" s="11" t="s">
        <v>587</v>
      </c>
      <c r="L1631" s="11" t="s">
        <v>644</v>
      </c>
      <c r="M1631" s="11" t="s">
        <v>274</v>
      </c>
      <c r="N1631" s="13" t="s">
        <v>7979</v>
      </c>
      <c r="O1631" s="11"/>
      <c r="P1631" s="286"/>
    </row>
    <row r="1632" spans="1:16" x14ac:dyDescent="0.3">
      <c r="A1632" s="280" t="s">
        <v>3081</v>
      </c>
      <c r="B1632" s="12" t="s">
        <v>3493</v>
      </c>
      <c r="C1632" s="11" t="s">
        <v>1881</v>
      </c>
      <c r="D1632" s="11" t="s">
        <v>96</v>
      </c>
      <c r="E1632" s="11" t="s">
        <v>759</v>
      </c>
      <c r="F1632" s="11" t="s">
        <v>446</v>
      </c>
      <c r="G1632" s="11" t="s">
        <v>3492</v>
      </c>
      <c r="H1632" s="11" t="s">
        <v>66</v>
      </c>
      <c r="I1632" s="11" t="s">
        <v>3494</v>
      </c>
      <c r="J1632" s="11" t="s">
        <v>1885</v>
      </c>
      <c r="K1632" s="11" t="s">
        <v>587</v>
      </c>
      <c r="L1632" s="11" t="s">
        <v>644</v>
      </c>
      <c r="M1632" s="11" t="s">
        <v>274</v>
      </c>
      <c r="N1632" s="13" t="s">
        <v>7979</v>
      </c>
      <c r="O1632" s="11"/>
      <c r="P1632" s="286"/>
    </row>
    <row r="1633" spans="1:16" x14ac:dyDescent="0.3">
      <c r="A1633" s="280" t="s">
        <v>3081</v>
      </c>
      <c r="B1633" s="12" t="s">
        <v>3292</v>
      </c>
      <c r="C1633" s="11" t="s">
        <v>7561</v>
      </c>
      <c r="D1633" s="11" t="s">
        <v>96</v>
      </c>
      <c r="E1633" s="11" t="s">
        <v>759</v>
      </c>
      <c r="F1633" s="11" t="s">
        <v>446</v>
      </c>
      <c r="G1633" s="11" t="s">
        <v>3291</v>
      </c>
      <c r="H1633" s="11" t="s">
        <v>66</v>
      </c>
      <c r="I1633" s="11" t="s">
        <v>3293</v>
      </c>
      <c r="J1633" s="11" t="s">
        <v>1885</v>
      </c>
      <c r="K1633" s="11" t="s">
        <v>587</v>
      </c>
      <c r="L1633" s="11" t="s">
        <v>644</v>
      </c>
      <c r="M1633" s="11" t="s">
        <v>274</v>
      </c>
      <c r="N1633" s="13" t="s">
        <v>7979</v>
      </c>
      <c r="O1633" s="11"/>
      <c r="P1633" s="286"/>
    </row>
    <row r="1634" spans="1:16" x14ac:dyDescent="0.3">
      <c r="A1634" s="280" t="s">
        <v>3081</v>
      </c>
      <c r="B1634" s="12" t="s">
        <v>3295</v>
      </c>
      <c r="C1634" s="11" t="s">
        <v>7561</v>
      </c>
      <c r="D1634" s="11" t="s">
        <v>96</v>
      </c>
      <c r="E1634" s="11" t="s">
        <v>759</v>
      </c>
      <c r="F1634" s="11" t="s">
        <v>446</v>
      </c>
      <c r="G1634" s="11" t="s">
        <v>3294</v>
      </c>
      <c r="H1634" s="11" t="s">
        <v>66</v>
      </c>
      <c r="I1634" s="11" t="s">
        <v>3296</v>
      </c>
      <c r="J1634" s="11" t="s">
        <v>1885</v>
      </c>
      <c r="K1634" s="11" t="s">
        <v>587</v>
      </c>
      <c r="L1634" s="11" t="s">
        <v>644</v>
      </c>
      <c r="M1634" s="11" t="s">
        <v>274</v>
      </c>
      <c r="N1634" s="13" t="s">
        <v>7979</v>
      </c>
      <c r="O1634" s="11"/>
      <c r="P1634" s="286"/>
    </row>
    <row r="1635" spans="1:16" x14ac:dyDescent="0.3">
      <c r="A1635" s="280" t="s">
        <v>3081</v>
      </c>
      <c r="B1635" s="12" t="s">
        <v>3298</v>
      </c>
      <c r="C1635" s="11" t="s">
        <v>7561</v>
      </c>
      <c r="D1635" s="11" t="s">
        <v>96</v>
      </c>
      <c r="E1635" s="11" t="s">
        <v>759</v>
      </c>
      <c r="F1635" s="11" t="s">
        <v>446</v>
      </c>
      <c r="G1635" s="11" t="s">
        <v>3297</v>
      </c>
      <c r="H1635" s="11" t="s">
        <v>66</v>
      </c>
      <c r="I1635" s="11" t="s">
        <v>3299</v>
      </c>
      <c r="J1635" s="11" t="s">
        <v>1885</v>
      </c>
      <c r="K1635" s="11" t="s">
        <v>587</v>
      </c>
      <c r="L1635" s="11" t="s">
        <v>644</v>
      </c>
      <c r="M1635" s="11" t="s">
        <v>274</v>
      </c>
      <c r="N1635" s="13" t="s">
        <v>7979</v>
      </c>
      <c r="O1635" s="11"/>
      <c r="P1635" s="286"/>
    </row>
    <row r="1636" spans="1:16" x14ac:dyDescent="0.3">
      <c r="A1636" s="280" t="s">
        <v>3081</v>
      </c>
      <c r="B1636" s="12" t="s">
        <v>3301</v>
      </c>
      <c r="C1636" s="11" t="s">
        <v>7561</v>
      </c>
      <c r="D1636" s="11" t="s">
        <v>96</v>
      </c>
      <c r="E1636" s="11" t="s">
        <v>759</v>
      </c>
      <c r="F1636" s="11" t="s">
        <v>446</v>
      </c>
      <c r="G1636" s="11" t="s">
        <v>3300</v>
      </c>
      <c r="H1636" s="11" t="s">
        <v>66</v>
      </c>
      <c r="I1636" s="11" t="s">
        <v>3302</v>
      </c>
      <c r="J1636" s="11" t="s">
        <v>1885</v>
      </c>
      <c r="K1636" s="11" t="s">
        <v>587</v>
      </c>
      <c r="L1636" s="11" t="s">
        <v>644</v>
      </c>
      <c r="M1636" s="11" t="s">
        <v>274</v>
      </c>
      <c r="N1636" s="13" t="s">
        <v>7979</v>
      </c>
      <c r="O1636" s="11"/>
      <c r="P1636" s="286"/>
    </row>
    <row r="1637" spans="1:16" x14ac:dyDescent="0.3">
      <c r="A1637" s="280" t="s">
        <v>3081</v>
      </c>
      <c r="B1637" s="12" t="s">
        <v>3469</v>
      </c>
      <c r="C1637" s="11" t="s">
        <v>1881</v>
      </c>
      <c r="D1637" s="11" t="s">
        <v>96</v>
      </c>
      <c r="E1637" s="11" t="s">
        <v>759</v>
      </c>
      <c r="F1637" s="11" t="s">
        <v>446</v>
      </c>
      <c r="G1637" s="11" t="s">
        <v>3468</v>
      </c>
      <c r="H1637" s="11" t="s">
        <v>66</v>
      </c>
      <c r="I1637" s="11" t="s">
        <v>3470</v>
      </c>
      <c r="J1637" s="11" t="s">
        <v>1885</v>
      </c>
      <c r="K1637" s="11" t="s">
        <v>587</v>
      </c>
      <c r="L1637" s="11" t="s">
        <v>644</v>
      </c>
      <c r="M1637" s="11" t="s">
        <v>274</v>
      </c>
      <c r="N1637" s="13" t="s">
        <v>7979</v>
      </c>
      <c r="O1637" s="11"/>
      <c r="P1637" s="286"/>
    </row>
    <row r="1638" spans="1:16" x14ac:dyDescent="0.3">
      <c r="A1638" s="280" t="s">
        <v>3081</v>
      </c>
      <c r="B1638" s="12" t="s">
        <v>3406</v>
      </c>
      <c r="C1638" s="11" t="s">
        <v>1881</v>
      </c>
      <c r="D1638" s="11" t="s">
        <v>96</v>
      </c>
      <c r="E1638" s="11" t="s">
        <v>759</v>
      </c>
      <c r="F1638" s="11" t="s">
        <v>446</v>
      </c>
      <c r="G1638" s="11" t="s">
        <v>3405</v>
      </c>
      <c r="H1638" s="11" t="s">
        <v>66</v>
      </c>
      <c r="I1638" s="11" t="s">
        <v>3407</v>
      </c>
      <c r="J1638" s="11" t="s">
        <v>1885</v>
      </c>
      <c r="K1638" s="11" t="s">
        <v>587</v>
      </c>
      <c r="L1638" s="11" t="s">
        <v>644</v>
      </c>
      <c r="M1638" s="11" t="s">
        <v>274</v>
      </c>
      <c r="N1638" s="13" t="s">
        <v>7979</v>
      </c>
      <c r="O1638" s="11"/>
      <c r="P1638" s="286"/>
    </row>
    <row r="1639" spans="1:16" x14ac:dyDescent="0.3">
      <c r="A1639" s="280" t="s">
        <v>3081</v>
      </c>
      <c r="B1639" s="12" t="s">
        <v>3304</v>
      </c>
      <c r="C1639" s="11" t="s">
        <v>7561</v>
      </c>
      <c r="D1639" s="11" t="s">
        <v>96</v>
      </c>
      <c r="E1639" s="11" t="s">
        <v>759</v>
      </c>
      <c r="F1639" s="11" t="s">
        <v>446</v>
      </c>
      <c r="G1639" s="11" t="s">
        <v>3303</v>
      </c>
      <c r="H1639" s="11" t="s">
        <v>66</v>
      </c>
      <c r="I1639" s="11" t="s">
        <v>3305</v>
      </c>
      <c r="J1639" s="11" t="s">
        <v>1885</v>
      </c>
      <c r="K1639" s="11" t="s">
        <v>587</v>
      </c>
      <c r="L1639" s="11" t="s">
        <v>644</v>
      </c>
      <c r="M1639" s="11" t="s">
        <v>274</v>
      </c>
      <c r="N1639" s="13" t="s">
        <v>7979</v>
      </c>
      <c r="O1639" s="11"/>
      <c r="P1639" s="286"/>
    </row>
    <row r="1640" spans="1:16" x14ac:dyDescent="0.3">
      <c r="A1640" s="280" t="s">
        <v>3081</v>
      </c>
      <c r="B1640" s="12" t="s">
        <v>3409</v>
      </c>
      <c r="C1640" s="11" t="s">
        <v>1881</v>
      </c>
      <c r="D1640" s="11" t="s">
        <v>96</v>
      </c>
      <c r="E1640" s="11" t="s">
        <v>759</v>
      </c>
      <c r="F1640" s="11" t="s">
        <v>446</v>
      </c>
      <c r="G1640" s="11" t="s">
        <v>3408</v>
      </c>
      <c r="H1640" s="11" t="s">
        <v>66</v>
      </c>
      <c r="I1640" s="11" t="s">
        <v>3410</v>
      </c>
      <c r="J1640" s="11" t="s">
        <v>1885</v>
      </c>
      <c r="K1640" s="11" t="s">
        <v>587</v>
      </c>
      <c r="L1640" s="11" t="s">
        <v>644</v>
      </c>
      <c r="M1640" s="11" t="s">
        <v>274</v>
      </c>
      <c r="N1640" s="13" t="s">
        <v>7979</v>
      </c>
      <c r="O1640" s="11"/>
      <c r="P1640" s="286"/>
    </row>
    <row r="1641" spans="1:16" x14ac:dyDescent="0.3">
      <c r="A1641" s="280" t="s">
        <v>3081</v>
      </c>
      <c r="B1641" s="12" t="s">
        <v>3307</v>
      </c>
      <c r="C1641" s="11" t="s">
        <v>7561</v>
      </c>
      <c r="D1641" s="11" t="s">
        <v>96</v>
      </c>
      <c r="E1641" s="11" t="s">
        <v>759</v>
      </c>
      <c r="F1641" s="11" t="s">
        <v>446</v>
      </c>
      <c r="G1641" s="11" t="s">
        <v>3306</v>
      </c>
      <c r="H1641" s="11" t="s">
        <v>66</v>
      </c>
      <c r="I1641" s="11" t="s">
        <v>3308</v>
      </c>
      <c r="J1641" s="11" t="s">
        <v>1885</v>
      </c>
      <c r="K1641" s="11" t="s">
        <v>587</v>
      </c>
      <c r="L1641" s="11" t="s">
        <v>644</v>
      </c>
      <c r="M1641" s="11" t="s">
        <v>274</v>
      </c>
      <c r="N1641" s="13" t="s">
        <v>7979</v>
      </c>
      <c r="O1641" s="11"/>
      <c r="P1641" s="286"/>
    </row>
    <row r="1642" spans="1:16" x14ac:dyDescent="0.3">
      <c r="A1642" s="280" t="s">
        <v>3081</v>
      </c>
      <c r="B1642" s="12" t="s">
        <v>3310</v>
      </c>
      <c r="C1642" s="11" t="s">
        <v>7561</v>
      </c>
      <c r="D1642" s="11" t="s">
        <v>96</v>
      </c>
      <c r="E1642" s="11" t="s">
        <v>759</v>
      </c>
      <c r="F1642" s="11" t="s">
        <v>446</v>
      </c>
      <c r="G1642" s="11" t="s">
        <v>3309</v>
      </c>
      <c r="H1642" s="11" t="s">
        <v>66</v>
      </c>
      <c r="I1642" s="11" t="s">
        <v>3311</v>
      </c>
      <c r="J1642" s="11" t="s">
        <v>1885</v>
      </c>
      <c r="K1642" s="11" t="s">
        <v>587</v>
      </c>
      <c r="L1642" s="11" t="s">
        <v>644</v>
      </c>
      <c r="M1642" s="11" t="s">
        <v>274</v>
      </c>
      <c r="N1642" s="13" t="s">
        <v>7979</v>
      </c>
      <c r="O1642" s="11"/>
      <c r="P1642" s="286"/>
    </row>
    <row r="1643" spans="1:16" x14ac:dyDescent="0.3">
      <c r="A1643" s="280" t="s">
        <v>3081</v>
      </c>
      <c r="B1643" s="12" t="s">
        <v>3313</v>
      </c>
      <c r="C1643" s="11" t="s">
        <v>7561</v>
      </c>
      <c r="D1643" s="11" t="s">
        <v>96</v>
      </c>
      <c r="E1643" s="11" t="s">
        <v>759</v>
      </c>
      <c r="F1643" s="11" t="s">
        <v>446</v>
      </c>
      <c r="G1643" s="11" t="s">
        <v>3312</v>
      </c>
      <c r="H1643" s="11" t="s">
        <v>66</v>
      </c>
      <c r="I1643" s="11" t="s">
        <v>3314</v>
      </c>
      <c r="J1643" s="11" t="s">
        <v>1885</v>
      </c>
      <c r="K1643" s="11" t="s">
        <v>587</v>
      </c>
      <c r="L1643" s="11" t="s">
        <v>644</v>
      </c>
      <c r="M1643" s="11" t="s">
        <v>274</v>
      </c>
      <c r="N1643" s="13" t="s">
        <v>7979</v>
      </c>
      <c r="O1643" s="11"/>
      <c r="P1643" s="286"/>
    </row>
    <row r="1644" spans="1:16" x14ac:dyDescent="0.3">
      <c r="A1644" s="280" t="s">
        <v>3081</v>
      </c>
      <c r="B1644" s="12" t="s">
        <v>3316</v>
      </c>
      <c r="C1644" s="11" t="s">
        <v>7561</v>
      </c>
      <c r="D1644" s="11" t="s">
        <v>96</v>
      </c>
      <c r="E1644" s="11" t="s">
        <v>759</v>
      </c>
      <c r="F1644" s="11" t="s">
        <v>446</v>
      </c>
      <c r="G1644" s="11" t="s">
        <v>3315</v>
      </c>
      <c r="H1644" s="11" t="s">
        <v>66</v>
      </c>
      <c r="I1644" s="11" t="s">
        <v>3317</v>
      </c>
      <c r="J1644" s="11" t="s">
        <v>1885</v>
      </c>
      <c r="K1644" s="11" t="s">
        <v>587</v>
      </c>
      <c r="L1644" s="11" t="s">
        <v>644</v>
      </c>
      <c r="M1644" s="11" t="s">
        <v>274</v>
      </c>
      <c r="N1644" s="13" t="s">
        <v>7979</v>
      </c>
      <c r="O1644" s="11"/>
      <c r="P1644" s="286"/>
    </row>
    <row r="1645" spans="1:16" x14ac:dyDescent="0.3">
      <c r="A1645" s="280" t="s">
        <v>3081</v>
      </c>
      <c r="B1645" s="12" t="s">
        <v>3319</v>
      </c>
      <c r="C1645" s="11" t="s">
        <v>7561</v>
      </c>
      <c r="D1645" s="11" t="s">
        <v>96</v>
      </c>
      <c r="E1645" s="11" t="s">
        <v>759</v>
      </c>
      <c r="F1645" s="11" t="s">
        <v>446</v>
      </c>
      <c r="G1645" s="11" t="s">
        <v>3318</v>
      </c>
      <c r="H1645" s="11" t="s">
        <v>66</v>
      </c>
      <c r="I1645" s="11" t="s">
        <v>3320</v>
      </c>
      <c r="J1645" s="11" t="s">
        <v>1885</v>
      </c>
      <c r="K1645" s="11" t="s">
        <v>587</v>
      </c>
      <c r="L1645" s="11" t="s">
        <v>644</v>
      </c>
      <c r="M1645" s="11" t="s">
        <v>274</v>
      </c>
      <c r="N1645" s="13" t="s">
        <v>7979</v>
      </c>
      <c r="O1645" s="11"/>
      <c r="P1645" s="286"/>
    </row>
    <row r="1646" spans="1:16" x14ac:dyDescent="0.3">
      <c r="A1646" s="280" t="s">
        <v>3081</v>
      </c>
      <c r="B1646" s="12" t="s">
        <v>3322</v>
      </c>
      <c r="C1646" s="11" t="s">
        <v>7561</v>
      </c>
      <c r="D1646" s="11" t="s">
        <v>96</v>
      </c>
      <c r="E1646" s="11" t="s">
        <v>759</v>
      </c>
      <c r="F1646" s="11" t="s">
        <v>446</v>
      </c>
      <c r="G1646" s="11" t="s">
        <v>3321</v>
      </c>
      <c r="H1646" s="11" t="s">
        <v>66</v>
      </c>
      <c r="I1646" s="11" t="s">
        <v>3323</v>
      </c>
      <c r="J1646" s="11" t="s">
        <v>1885</v>
      </c>
      <c r="K1646" s="11" t="s">
        <v>587</v>
      </c>
      <c r="L1646" s="11" t="s">
        <v>644</v>
      </c>
      <c r="M1646" s="11" t="s">
        <v>274</v>
      </c>
      <c r="N1646" s="13" t="s">
        <v>7979</v>
      </c>
      <c r="O1646" s="11"/>
      <c r="P1646" s="286"/>
    </row>
    <row r="1647" spans="1:16" x14ac:dyDescent="0.3">
      <c r="A1647" s="280" t="s">
        <v>3081</v>
      </c>
      <c r="B1647" s="12" t="s">
        <v>3499</v>
      </c>
      <c r="C1647" s="11" t="s">
        <v>17</v>
      </c>
      <c r="D1647" s="11" t="s">
        <v>96</v>
      </c>
      <c r="E1647" s="11" t="s">
        <v>759</v>
      </c>
      <c r="F1647" s="11" t="s">
        <v>446</v>
      </c>
      <c r="G1647" s="11" t="s">
        <v>3498</v>
      </c>
      <c r="H1647" s="11" t="s">
        <v>66</v>
      </c>
      <c r="I1647" s="11" t="s">
        <v>3500</v>
      </c>
      <c r="J1647" s="11" t="s">
        <v>1885</v>
      </c>
      <c r="K1647" s="11" t="s">
        <v>587</v>
      </c>
      <c r="L1647" s="11" t="s">
        <v>644</v>
      </c>
      <c r="M1647" s="11" t="s">
        <v>274</v>
      </c>
      <c r="N1647" s="13" t="s">
        <v>7979</v>
      </c>
      <c r="O1647" s="11"/>
      <c r="P1647" s="286"/>
    </row>
    <row r="1648" spans="1:16" x14ac:dyDescent="0.3">
      <c r="A1648" s="280" t="s">
        <v>3081</v>
      </c>
      <c r="B1648" s="12" t="s">
        <v>3325</v>
      </c>
      <c r="C1648" s="11" t="s">
        <v>7561</v>
      </c>
      <c r="D1648" s="11" t="s">
        <v>96</v>
      </c>
      <c r="E1648" s="11" t="s">
        <v>759</v>
      </c>
      <c r="F1648" s="11" t="s">
        <v>446</v>
      </c>
      <c r="G1648" s="11" t="s">
        <v>3324</v>
      </c>
      <c r="H1648" s="11" t="s">
        <v>66</v>
      </c>
      <c r="I1648" s="11" t="s">
        <v>3326</v>
      </c>
      <c r="J1648" s="11" t="s">
        <v>1885</v>
      </c>
      <c r="K1648" s="11" t="s">
        <v>587</v>
      </c>
      <c r="L1648" s="11" t="s">
        <v>644</v>
      </c>
      <c r="M1648" s="11" t="s">
        <v>274</v>
      </c>
      <c r="N1648" s="13" t="s">
        <v>7979</v>
      </c>
      <c r="O1648" s="11"/>
      <c r="P1648" s="286"/>
    </row>
    <row r="1649" spans="1:16" x14ac:dyDescent="0.3">
      <c r="A1649" s="280" t="s">
        <v>3081</v>
      </c>
      <c r="B1649" s="12" t="s">
        <v>3412</v>
      </c>
      <c r="C1649" s="11" t="s">
        <v>1881</v>
      </c>
      <c r="D1649" s="11" t="s">
        <v>96</v>
      </c>
      <c r="E1649" s="11" t="s">
        <v>759</v>
      </c>
      <c r="F1649" s="11" t="s">
        <v>446</v>
      </c>
      <c r="G1649" s="11" t="s">
        <v>3411</v>
      </c>
      <c r="H1649" s="11" t="s">
        <v>66</v>
      </c>
      <c r="I1649" s="11" t="s">
        <v>3413</v>
      </c>
      <c r="J1649" s="11" t="s">
        <v>1885</v>
      </c>
      <c r="K1649" s="11" t="s">
        <v>587</v>
      </c>
      <c r="L1649" s="11" t="s">
        <v>644</v>
      </c>
      <c r="M1649" s="11" t="s">
        <v>274</v>
      </c>
      <c r="N1649" s="13" t="s">
        <v>7979</v>
      </c>
      <c r="O1649" s="11"/>
      <c r="P1649" s="286"/>
    </row>
    <row r="1650" spans="1:16" x14ac:dyDescent="0.3">
      <c r="A1650" s="280" t="s">
        <v>3081</v>
      </c>
      <c r="B1650" s="12" t="s">
        <v>3472</v>
      </c>
      <c r="C1650" s="11" t="s">
        <v>1881</v>
      </c>
      <c r="D1650" s="11" t="s">
        <v>96</v>
      </c>
      <c r="E1650" s="11" t="s">
        <v>759</v>
      </c>
      <c r="F1650" s="11" t="s">
        <v>446</v>
      </c>
      <c r="G1650" s="11" t="s">
        <v>3471</v>
      </c>
      <c r="H1650" s="11" t="s">
        <v>66</v>
      </c>
      <c r="I1650" s="11" t="s">
        <v>3473</v>
      </c>
      <c r="J1650" s="11" t="s">
        <v>1885</v>
      </c>
      <c r="K1650" s="11" t="s">
        <v>587</v>
      </c>
      <c r="L1650" s="11" t="s">
        <v>644</v>
      </c>
      <c r="M1650" s="11" t="s">
        <v>274</v>
      </c>
      <c r="N1650" s="13" t="s">
        <v>7979</v>
      </c>
      <c r="O1650" s="11"/>
      <c r="P1650" s="286"/>
    </row>
    <row r="1651" spans="1:16" x14ac:dyDescent="0.3">
      <c r="A1651" s="280" t="s">
        <v>3081</v>
      </c>
      <c r="B1651" s="12" t="s">
        <v>3415</v>
      </c>
      <c r="C1651" s="11" t="s">
        <v>1881</v>
      </c>
      <c r="D1651" s="11" t="s">
        <v>96</v>
      </c>
      <c r="E1651" s="11" t="s">
        <v>759</v>
      </c>
      <c r="F1651" s="11" t="s">
        <v>446</v>
      </c>
      <c r="G1651" s="11" t="s">
        <v>3414</v>
      </c>
      <c r="H1651" s="11" t="s">
        <v>66</v>
      </c>
      <c r="I1651" s="11" t="s">
        <v>3416</v>
      </c>
      <c r="J1651" s="11" t="s">
        <v>1885</v>
      </c>
      <c r="K1651" s="11" t="s">
        <v>587</v>
      </c>
      <c r="L1651" s="11" t="s">
        <v>644</v>
      </c>
      <c r="M1651" s="11" t="s">
        <v>274</v>
      </c>
      <c r="N1651" s="13" t="s">
        <v>7979</v>
      </c>
      <c r="O1651" s="11"/>
      <c r="P1651" s="286"/>
    </row>
    <row r="1652" spans="1:16" x14ac:dyDescent="0.3">
      <c r="A1652" s="280" t="s">
        <v>3081</v>
      </c>
      <c r="B1652" s="12" t="s">
        <v>3475</v>
      </c>
      <c r="C1652" s="11" t="s">
        <v>1881</v>
      </c>
      <c r="D1652" s="11" t="s">
        <v>96</v>
      </c>
      <c r="E1652" s="11" t="s">
        <v>759</v>
      </c>
      <c r="F1652" s="11" t="s">
        <v>446</v>
      </c>
      <c r="G1652" s="11" t="s">
        <v>3474</v>
      </c>
      <c r="H1652" s="11" t="s">
        <v>66</v>
      </c>
      <c r="I1652" s="11" t="s">
        <v>3476</v>
      </c>
      <c r="J1652" s="11" t="s">
        <v>1885</v>
      </c>
      <c r="K1652" s="11" t="s">
        <v>587</v>
      </c>
      <c r="L1652" s="11" t="s">
        <v>644</v>
      </c>
      <c r="M1652" s="11" t="s">
        <v>274</v>
      </c>
      <c r="N1652" s="13" t="s">
        <v>7979</v>
      </c>
      <c r="O1652" s="11"/>
      <c r="P1652" s="286"/>
    </row>
    <row r="1653" spans="1:16" x14ac:dyDescent="0.3">
      <c r="A1653" s="280" t="s">
        <v>3081</v>
      </c>
      <c r="B1653" s="12" t="s">
        <v>3478</v>
      </c>
      <c r="C1653" s="11" t="s">
        <v>1881</v>
      </c>
      <c r="D1653" s="11" t="s">
        <v>96</v>
      </c>
      <c r="E1653" s="11" t="s">
        <v>759</v>
      </c>
      <c r="F1653" s="11" t="s">
        <v>446</v>
      </c>
      <c r="G1653" s="11" t="s">
        <v>3477</v>
      </c>
      <c r="H1653" s="11" t="s">
        <v>66</v>
      </c>
      <c r="I1653" s="11" t="s">
        <v>3479</v>
      </c>
      <c r="J1653" s="11" t="s">
        <v>1885</v>
      </c>
      <c r="K1653" s="11" t="s">
        <v>587</v>
      </c>
      <c r="L1653" s="11" t="s">
        <v>644</v>
      </c>
      <c r="M1653" s="11" t="s">
        <v>274</v>
      </c>
      <c r="N1653" s="13" t="s">
        <v>7979</v>
      </c>
      <c r="O1653" s="11"/>
      <c r="P1653" s="286"/>
    </row>
    <row r="1654" spans="1:16" x14ac:dyDescent="0.3">
      <c r="A1654" s="280" t="s">
        <v>3081</v>
      </c>
      <c r="B1654" s="12" t="s">
        <v>3328</v>
      </c>
      <c r="C1654" s="11" t="s">
        <v>7561</v>
      </c>
      <c r="D1654" s="11" t="s">
        <v>96</v>
      </c>
      <c r="E1654" s="11" t="s">
        <v>759</v>
      </c>
      <c r="F1654" s="11" t="s">
        <v>446</v>
      </c>
      <c r="G1654" s="11" t="s">
        <v>3327</v>
      </c>
      <c r="H1654" s="11" t="s">
        <v>66</v>
      </c>
      <c r="I1654" s="11" t="s">
        <v>3329</v>
      </c>
      <c r="J1654" s="11" t="s">
        <v>1885</v>
      </c>
      <c r="K1654" s="11" t="s">
        <v>587</v>
      </c>
      <c r="L1654" s="11" t="s">
        <v>644</v>
      </c>
      <c r="M1654" s="11" t="s">
        <v>274</v>
      </c>
      <c r="N1654" s="13" t="s">
        <v>7979</v>
      </c>
      <c r="O1654" s="11"/>
      <c r="P1654" s="286"/>
    </row>
    <row r="1655" spans="1:16" x14ac:dyDescent="0.3">
      <c r="A1655" s="280" t="s">
        <v>3081</v>
      </c>
      <c r="B1655" s="12" t="s">
        <v>3418</v>
      </c>
      <c r="C1655" s="11" t="s">
        <v>1881</v>
      </c>
      <c r="D1655" s="11" t="s">
        <v>96</v>
      </c>
      <c r="E1655" s="11" t="s">
        <v>759</v>
      </c>
      <c r="F1655" s="11" t="s">
        <v>446</v>
      </c>
      <c r="G1655" s="11" t="s">
        <v>3417</v>
      </c>
      <c r="H1655" s="11" t="s">
        <v>66</v>
      </c>
      <c r="I1655" s="11" t="s">
        <v>3419</v>
      </c>
      <c r="J1655" s="11" t="s">
        <v>1885</v>
      </c>
      <c r="K1655" s="11" t="s">
        <v>587</v>
      </c>
      <c r="L1655" s="11" t="s">
        <v>644</v>
      </c>
      <c r="M1655" s="11" t="s">
        <v>274</v>
      </c>
      <c r="N1655" s="13" t="s">
        <v>7979</v>
      </c>
      <c r="O1655" s="11"/>
      <c r="P1655" s="286"/>
    </row>
    <row r="1656" spans="1:16" x14ac:dyDescent="0.3">
      <c r="A1656" s="280" t="s">
        <v>3081</v>
      </c>
      <c r="B1656" s="12" t="s">
        <v>3481</v>
      </c>
      <c r="C1656" s="11" t="s">
        <v>1881</v>
      </c>
      <c r="D1656" s="11" t="s">
        <v>96</v>
      </c>
      <c r="E1656" s="11" t="s">
        <v>759</v>
      </c>
      <c r="F1656" s="11" t="s">
        <v>446</v>
      </c>
      <c r="G1656" s="11" t="s">
        <v>3480</v>
      </c>
      <c r="H1656" s="11" t="s">
        <v>66</v>
      </c>
      <c r="I1656" s="11" t="s">
        <v>3482</v>
      </c>
      <c r="J1656" s="11" t="s">
        <v>1885</v>
      </c>
      <c r="K1656" s="11" t="s">
        <v>587</v>
      </c>
      <c r="L1656" s="11" t="s">
        <v>644</v>
      </c>
      <c r="M1656" s="11" t="s">
        <v>274</v>
      </c>
      <c r="N1656" s="13" t="s">
        <v>7979</v>
      </c>
      <c r="O1656" s="11"/>
      <c r="P1656" s="286"/>
    </row>
    <row r="1657" spans="1:16" x14ac:dyDescent="0.3">
      <c r="A1657" s="280" t="s">
        <v>3081</v>
      </c>
      <c r="B1657" s="12" t="s">
        <v>3331</v>
      </c>
      <c r="C1657" s="11" t="s">
        <v>7561</v>
      </c>
      <c r="D1657" s="11" t="s">
        <v>96</v>
      </c>
      <c r="E1657" s="11" t="s">
        <v>759</v>
      </c>
      <c r="F1657" s="11" t="s">
        <v>446</v>
      </c>
      <c r="G1657" s="11" t="s">
        <v>3330</v>
      </c>
      <c r="H1657" s="11" t="s">
        <v>66</v>
      </c>
      <c r="I1657" s="11" t="s">
        <v>3332</v>
      </c>
      <c r="J1657" s="11" t="s">
        <v>1885</v>
      </c>
      <c r="K1657" s="11" t="s">
        <v>587</v>
      </c>
      <c r="L1657" s="11" t="s">
        <v>644</v>
      </c>
      <c r="M1657" s="11" t="s">
        <v>274</v>
      </c>
      <c r="N1657" s="13" t="s">
        <v>7979</v>
      </c>
      <c r="O1657" s="11"/>
      <c r="P1657" s="286"/>
    </row>
    <row r="1658" spans="1:16" x14ac:dyDescent="0.3">
      <c r="A1658" s="280" t="s">
        <v>3081</v>
      </c>
      <c r="B1658" s="12" t="s">
        <v>3421</v>
      </c>
      <c r="C1658" s="11" t="s">
        <v>1881</v>
      </c>
      <c r="D1658" s="11" t="s">
        <v>96</v>
      </c>
      <c r="E1658" s="11" t="s">
        <v>759</v>
      </c>
      <c r="F1658" s="11" t="s">
        <v>446</v>
      </c>
      <c r="G1658" s="11" t="s">
        <v>3420</v>
      </c>
      <c r="H1658" s="11" t="s">
        <v>66</v>
      </c>
      <c r="I1658" s="11" t="s">
        <v>3422</v>
      </c>
      <c r="J1658" s="11" t="s">
        <v>1885</v>
      </c>
      <c r="K1658" s="11" t="s">
        <v>587</v>
      </c>
      <c r="L1658" s="11" t="s">
        <v>644</v>
      </c>
      <c r="M1658" s="11" t="s">
        <v>274</v>
      </c>
      <c r="N1658" s="13" t="s">
        <v>7979</v>
      </c>
      <c r="O1658" s="11"/>
      <c r="P1658" s="286"/>
    </row>
    <row r="1659" spans="1:16" x14ac:dyDescent="0.3">
      <c r="A1659" s="280" t="s">
        <v>3081</v>
      </c>
      <c r="B1659" s="12" t="s">
        <v>3334</v>
      </c>
      <c r="C1659" s="11" t="s">
        <v>7561</v>
      </c>
      <c r="D1659" s="11" t="s">
        <v>96</v>
      </c>
      <c r="E1659" s="11" t="s">
        <v>759</v>
      </c>
      <c r="F1659" s="11" t="s">
        <v>446</v>
      </c>
      <c r="G1659" s="11" t="s">
        <v>3333</v>
      </c>
      <c r="H1659" s="11" t="s">
        <v>66</v>
      </c>
      <c r="I1659" s="11" t="s">
        <v>3335</v>
      </c>
      <c r="J1659" s="11" t="s">
        <v>1885</v>
      </c>
      <c r="K1659" s="11" t="s">
        <v>587</v>
      </c>
      <c r="L1659" s="11" t="s">
        <v>644</v>
      </c>
      <c r="M1659" s="11" t="s">
        <v>274</v>
      </c>
      <c r="N1659" s="13" t="s">
        <v>7979</v>
      </c>
      <c r="O1659" s="11"/>
      <c r="P1659" s="286"/>
    </row>
    <row r="1660" spans="1:16" x14ac:dyDescent="0.3">
      <c r="A1660" s="280" t="s">
        <v>3081</v>
      </c>
      <c r="B1660" s="12" t="s">
        <v>3337</v>
      </c>
      <c r="C1660" s="11" t="s">
        <v>7561</v>
      </c>
      <c r="D1660" s="11" t="s">
        <v>96</v>
      </c>
      <c r="E1660" s="11" t="s">
        <v>759</v>
      </c>
      <c r="F1660" s="11" t="s">
        <v>446</v>
      </c>
      <c r="G1660" s="11" t="s">
        <v>3336</v>
      </c>
      <c r="H1660" s="11" t="s">
        <v>66</v>
      </c>
      <c r="I1660" s="11" t="s">
        <v>3338</v>
      </c>
      <c r="J1660" s="11" t="s">
        <v>1885</v>
      </c>
      <c r="K1660" s="11" t="s">
        <v>587</v>
      </c>
      <c r="L1660" s="11" t="s">
        <v>644</v>
      </c>
      <c r="M1660" s="11" t="s">
        <v>274</v>
      </c>
      <c r="N1660" s="13" t="s">
        <v>7979</v>
      </c>
      <c r="O1660" s="11"/>
      <c r="P1660" s="286"/>
    </row>
    <row r="1661" spans="1:16" x14ac:dyDescent="0.3">
      <c r="A1661" s="280" t="s">
        <v>3081</v>
      </c>
      <c r="B1661" s="12" t="s">
        <v>3340</v>
      </c>
      <c r="C1661" s="11" t="s">
        <v>7561</v>
      </c>
      <c r="D1661" s="11" t="s">
        <v>96</v>
      </c>
      <c r="E1661" s="11" t="s">
        <v>759</v>
      </c>
      <c r="F1661" s="11" t="s">
        <v>446</v>
      </c>
      <c r="G1661" s="11" t="s">
        <v>3339</v>
      </c>
      <c r="H1661" s="11" t="s">
        <v>66</v>
      </c>
      <c r="I1661" s="11" t="s">
        <v>3341</v>
      </c>
      <c r="J1661" s="11" t="s">
        <v>1885</v>
      </c>
      <c r="K1661" s="11" t="s">
        <v>587</v>
      </c>
      <c r="L1661" s="11" t="s">
        <v>644</v>
      </c>
      <c r="M1661" s="11" t="s">
        <v>274</v>
      </c>
      <c r="N1661" s="13" t="s">
        <v>7979</v>
      </c>
      <c r="O1661" s="11"/>
      <c r="P1661" s="286"/>
    </row>
    <row r="1662" spans="1:16" x14ac:dyDescent="0.3">
      <c r="A1662" s="280" t="s">
        <v>3081</v>
      </c>
      <c r="B1662" s="12" t="s">
        <v>3490</v>
      </c>
      <c r="C1662" s="11" t="s">
        <v>1881</v>
      </c>
      <c r="D1662" s="11" t="s">
        <v>96</v>
      </c>
      <c r="E1662" s="11" t="s">
        <v>759</v>
      </c>
      <c r="F1662" s="11" t="s">
        <v>446</v>
      </c>
      <c r="G1662" s="11" t="s">
        <v>3489</v>
      </c>
      <c r="H1662" s="11" t="s">
        <v>66</v>
      </c>
      <c r="I1662" s="11" t="s">
        <v>3491</v>
      </c>
      <c r="J1662" s="11" t="s">
        <v>1885</v>
      </c>
      <c r="K1662" s="11" t="s">
        <v>587</v>
      </c>
      <c r="L1662" s="11" t="s">
        <v>644</v>
      </c>
      <c r="M1662" s="11" t="s">
        <v>274</v>
      </c>
      <c r="N1662" s="13" t="s">
        <v>7979</v>
      </c>
      <c r="O1662" s="11"/>
      <c r="P1662" s="286"/>
    </row>
    <row r="1663" spans="1:16" x14ac:dyDescent="0.3">
      <c r="A1663" s="280" t="s">
        <v>3081</v>
      </c>
      <c r="B1663" s="12" t="s">
        <v>3484</v>
      </c>
      <c r="C1663" s="11" t="s">
        <v>1881</v>
      </c>
      <c r="D1663" s="11" t="s">
        <v>96</v>
      </c>
      <c r="E1663" s="11" t="s">
        <v>759</v>
      </c>
      <c r="F1663" s="11" t="s">
        <v>446</v>
      </c>
      <c r="G1663" s="11" t="s">
        <v>3483</v>
      </c>
      <c r="H1663" s="11" t="s">
        <v>66</v>
      </c>
      <c r="I1663" s="11" t="s">
        <v>3485</v>
      </c>
      <c r="J1663" s="11" t="s">
        <v>1885</v>
      </c>
      <c r="K1663" s="11" t="s">
        <v>587</v>
      </c>
      <c r="L1663" s="11" t="s">
        <v>644</v>
      </c>
      <c r="M1663" s="11" t="s">
        <v>274</v>
      </c>
      <c r="N1663" s="13" t="s">
        <v>7979</v>
      </c>
      <c r="O1663" s="13" t="s">
        <v>7959</v>
      </c>
      <c r="P1663" s="14"/>
    </row>
    <row r="1664" spans="1:16" x14ac:dyDescent="0.3">
      <c r="A1664" s="280" t="s">
        <v>3081</v>
      </c>
      <c r="B1664" s="12" t="s">
        <v>3343</v>
      </c>
      <c r="C1664" s="11" t="s">
        <v>7561</v>
      </c>
      <c r="D1664" s="11" t="s">
        <v>96</v>
      </c>
      <c r="E1664" s="11" t="s">
        <v>759</v>
      </c>
      <c r="F1664" s="11" t="s">
        <v>446</v>
      </c>
      <c r="G1664" s="11" t="s">
        <v>3342</v>
      </c>
      <c r="H1664" s="11" t="s">
        <v>66</v>
      </c>
      <c r="I1664" s="11" t="s">
        <v>3344</v>
      </c>
      <c r="J1664" s="11" t="s">
        <v>1885</v>
      </c>
      <c r="K1664" s="11" t="s">
        <v>587</v>
      </c>
      <c r="L1664" s="11" t="s">
        <v>644</v>
      </c>
      <c r="M1664" s="11" t="s">
        <v>274</v>
      </c>
      <c r="N1664" s="13" t="s">
        <v>7979</v>
      </c>
      <c r="O1664" s="11"/>
      <c r="P1664" s="286"/>
    </row>
    <row r="1665" spans="1:16" x14ac:dyDescent="0.3">
      <c r="A1665" s="280" t="s">
        <v>3081</v>
      </c>
      <c r="B1665" s="12" t="s">
        <v>3346</v>
      </c>
      <c r="C1665" s="11" t="s">
        <v>7561</v>
      </c>
      <c r="D1665" s="11" t="s">
        <v>96</v>
      </c>
      <c r="E1665" s="11" t="s">
        <v>759</v>
      </c>
      <c r="F1665" s="11" t="s">
        <v>446</v>
      </c>
      <c r="G1665" s="11" t="s">
        <v>3345</v>
      </c>
      <c r="H1665" s="11" t="s">
        <v>66</v>
      </c>
      <c r="I1665" s="11" t="s">
        <v>3347</v>
      </c>
      <c r="J1665" s="11" t="s">
        <v>1885</v>
      </c>
      <c r="K1665" s="11" t="s">
        <v>587</v>
      </c>
      <c r="L1665" s="11" t="s">
        <v>644</v>
      </c>
      <c r="M1665" s="11" t="s">
        <v>274</v>
      </c>
      <c r="N1665" s="13" t="s">
        <v>7979</v>
      </c>
      <c r="O1665" s="11"/>
      <c r="P1665" s="286"/>
    </row>
    <row r="1666" spans="1:16" x14ac:dyDescent="0.3">
      <c r="A1666" s="280" t="s">
        <v>3081</v>
      </c>
      <c r="B1666" s="12" t="s">
        <v>3496</v>
      </c>
      <c r="C1666" s="11" t="s">
        <v>1881</v>
      </c>
      <c r="D1666" s="11" t="s">
        <v>96</v>
      </c>
      <c r="E1666" s="11" t="s">
        <v>759</v>
      </c>
      <c r="F1666" s="11" t="s">
        <v>446</v>
      </c>
      <c r="G1666" s="11" t="s">
        <v>3495</v>
      </c>
      <c r="H1666" s="11" t="s">
        <v>66</v>
      </c>
      <c r="I1666" s="11" t="s">
        <v>3497</v>
      </c>
      <c r="J1666" s="11" t="s">
        <v>1885</v>
      </c>
      <c r="K1666" s="11" t="s">
        <v>587</v>
      </c>
      <c r="L1666" s="11" t="s">
        <v>644</v>
      </c>
      <c r="M1666" s="11" t="s">
        <v>274</v>
      </c>
      <c r="N1666" s="13" t="s">
        <v>7979</v>
      </c>
      <c r="O1666" s="11"/>
      <c r="P1666" s="286"/>
    </row>
    <row r="1667" spans="1:16" x14ac:dyDescent="0.3">
      <c r="A1667" s="280" t="s">
        <v>3081</v>
      </c>
      <c r="B1667" s="12" t="s">
        <v>3349</v>
      </c>
      <c r="C1667" s="11" t="s">
        <v>7561</v>
      </c>
      <c r="D1667" s="11" t="s">
        <v>96</v>
      </c>
      <c r="E1667" s="11" t="s">
        <v>759</v>
      </c>
      <c r="F1667" s="11" t="s">
        <v>446</v>
      </c>
      <c r="G1667" s="11" t="s">
        <v>3348</v>
      </c>
      <c r="H1667" s="11" t="s">
        <v>66</v>
      </c>
      <c r="I1667" s="11" t="s">
        <v>3350</v>
      </c>
      <c r="J1667" s="11" t="s">
        <v>1885</v>
      </c>
      <c r="K1667" s="11" t="s">
        <v>587</v>
      </c>
      <c r="L1667" s="11" t="s">
        <v>644</v>
      </c>
      <c r="M1667" s="11" t="s">
        <v>274</v>
      </c>
      <c r="N1667" s="13" t="s">
        <v>7979</v>
      </c>
      <c r="O1667" s="11"/>
      <c r="P1667" s="286"/>
    </row>
    <row r="1668" spans="1:16" x14ac:dyDescent="0.3">
      <c r="A1668" s="280" t="s">
        <v>3081</v>
      </c>
      <c r="B1668" s="12" t="s">
        <v>3424</v>
      </c>
      <c r="C1668" s="11" t="s">
        <v>1881</v>
      </c>
      <c r="D1668" s="11" t="s">
        <v>96</v>
      </c>
      <c r="E1668" s="11" t="s">
        <v>759</v>
      </c>
      <c r="F1668" s="11" t="s">
        <v>446</v>
      </c>
      <c r="G1668" s="11" t="s">
        <v>3423</v>
      </c>
      <c r="H1668" s="11" t="s">
        <v>66</v>
      </c>
      <c r="I1668" s="11" t="s">
        <v>3425</v>
      </c>
      <c r="J1668" s="11" t="s">
        <v>1885</v>
      </c>
      <c r="K1668" s="11" t="s">
        <v>587</v>
      </c>
      <c r="L1668" s="11" t="s">
        <v>644</v>
      </c>
      <c r="M1668" s="11" t="s">
        <v>274</v>
      </c>
      <c r="N1668" s="13" t="s">
        <v>7979</v>
      </c>
      <c r="O1668" s="11"/>
      <c r="P1668" s="286"/>
    </row>
    <row r="1669" spans="1:16" x14ac:dyDescent="0.3">
      <c r="A1669" s="280" t="s">
        <v>3081</v>
      </c>
      <c r="B1669" s="12" t="s">
        <v>3487</v>
      </c>
      <c r="C1669" s="11" t="s">
        <v>1881</v>
      </c>
      <c r="D1669" s="11" t="s">
        <v>96</v>
      </c>
      <c r="E1669" s="11" t="s">
        <v>759</v>
      </c>
      <c r="F1669" s="11" t="s">
        <v>446</v>
      </c>
      <c r="G1669" s="11" t="s">
        <v>3486</v>
      </c>
      <c r="H1669" s="11" t="s">
        <v>66</v>
      </c>
      <c r="I1669" s="11" t="s">
        <v>3488</v>
      </c>
      <c r="J1669" s="11" t="s">
        <v>1885</v>
      </c>
      <c r="K1669" s="11" t="s">
        <v>587</v>
      </c>
      <c r="L1669" s="11" t="s">
        <v>644</v>
      </c>
      <c r="M1669" s="11" t="s">
        <v>274</v>
      </c>
      <c r="N1669" s="13" t="s">
        <v>7979</v>
      </c>
      <c r="O1669" s="11"/>
      <c r="P1669" s="286"/>
    </row>
    <row r="1670" spans="1:16" x14ac:dyDescent="0.3">
      <c r="A1670" s="280" t="s">
        <v>3081</v>
      </c>
      <c r="B1670" s="12" t="s">
        <v>3352</v>
      </c>
      <c r="C1670" s="11" t="s">
        <v>7561</v>
      </c>
      <c r="D1670" s="11" t="s">
        <v>96</v>
      </c>
      <c r="E1670" s="11" t="s">
        <v>759</v>
      </c>
      <c r="F1670" s="11" t="s">
        <v>446</v>
      </c>
      <c r="G1670" s="11" t="s">
        <v>3351</v>
      </c>
      <c r="H1670" s="11" t="s">
        <v>66</v>
      </c>
      <c r="I1670" s="11" t="s">
        <v>3353</v>
      </c>
      <c r="J1670" s="11" t="s">
        <v>1885</v>
      </c>
      <c r="K1670" s="11" t="s">
        <v>587</v>
      </c>
      <c r="L1670" s="11" t="s">
        <v>644</v>
      </c>
      <c r="M1670" s="11" t="s">
        <v>274</v>
      </c>
      <c r="N1670" s="13" t="s">
        <v>7979</v>
      </c>
      <c r="O1670" s="11"/>
      <c r="P1670" s="286"/>
    </row>
    <row r="1671" spans="1:16" x14ac:dyDescent="0.3">
      <c r="A1671" s="280" t="s">
        <v>3081</v>
      </c>
      <c r="B1671" s="12" t="s">
        <v>3508</v>
      </c>
      <c r="C1671" s="11" t="s">
        <v>1881</v>
      </c>
      <c r="D1671" s="11" t="s">
        <v>96</v>
      </c>
      <c r="E1671" s="11" t="s">
        <v>759</v>
      </c>
      <c r="F1671" s="11" t="s">
        <v>446</v>
      </c>
      <c r="G1671" s="11" t="s">
        <v>3507</v>
      </c>
      <c r="H1671" s="11" t="s">
        <v>66</v>
      </c>
      <c r="I1671" s="11" t="s">
        <v>3509</v>
      </c>
      <c r="J1671" s="11" t="s">
        <v>1885</v>
      </c>
      <c r="K1671" s="11" t="s">
        <v>587</v>
      </c>
      <c r="L1671" s="11" t="s">
        <v>644</v>
      </c>
      <c r="M1671" s="11" t="s">
        <v>274</v>
      </c>
      <c r="N1671" s="13" t="s">
        <v>7979</v>
      </c>
      <c r="O1671" s="11"/>
      <c r="P1671" s="286"/>
    </row>
    <row r="1672" spans="1:16" x14ac:dyDescent="0.3">
      <c r="A1672" s="280" t="s">
        <v>3081</v>
      </c>
      <c r="B1672" s="12" t="s">
        <v>3355</v>
      </c>
      <c r="C1672" s="11" t="s">
        <v>7561</v>
      </c>
      <c r="D1672" s="11" t="s">
        <v>96</v>
      </c>
      <c r="E1672" s="11" t="s">
        <v>759</v>
      </c>
      <c r="F1672" s="11" t="s">
        <v>446</v>
      </c>
      <c r="G1672" s="11" t="s">
        <v>3354</v>
      </c>
      <c r="H1672" s="11" t="s">
        <v>66</v>
      </c>
      <c r="I1672" s="11" t="s">
        <v>3356</v>
      </c>
      <c r="J1672" s="11" t="s">
        <v>1885</v>
      </c>
      <c r="K1672" s="11" t="s">
        <v>587</v>
      </c>
      <c r="L1672" s="11" t="s">
        <v>644</v>
      </c>
      <c r="M1672" s="11" t="s">
        <v>274</v>
      </c>
      <c r="N1672" s="13" t="s">
        <v>7979</v>
      </c>
      <c r="O1672" s="11"/>
      <c r="P1672" s="286"/>
    </row>
    <row r="1673" spans="1:16" x14ac:dyDescent="0.3">
      <c r="A1673" s="280" t="s">
        <v>2914</v>
      </c>
      <c r="B1673" s="12" t="s">
        <v>2904</v>
      </c>
      <c r="C1673" s="11" t="s">
        <v>7561</v>
      </c>
      <c r="D1673" s="11" t="s">
        <v>96</v>
      </c>
      <c r="E1673" s="11" t="s">
        <v>759</v>
      </c>
      <c r="F1673" s="11" t="s">
        <v>444</v>
      </c>
      <c r="G1673" s="11" t="s">
        <v>2913</v>
      </c>
      <c r="H1673" s="11" t="s">
        <v>66</v>
      </c>
      <c r="I1673" s="11" t="s">
        <v>2915</v>
      </c>
      <c r="J1673" s="11" t="s">
        <v>1885</v>
      </c>
      <c r="K1673" s="11" t="s">
        <v>587</v>
      </c>
      <c r="L1673" s="11" t="s">
        <v>644</v>
      </c>
      <c r="M1673" s="11" t="s">
        <v>274</v>
      </c>
      <c r="N1673" s="13" t="s">
        <v>7979</v>
      </c>
      <c r="O1673" s="11"/>
      <c r="P1673" s="286"/>
    </row>
    <row r="1674" spans="1:16" x14ac:dyDescent="0.3">
      <c r="A1674" s="280" t="s">
        <v>2914</v>
      </c>
      <c r="B1674" s="12" t="s">
        <v>2887</v>
      </c>
      <c r="C1674" s="11" t="s">
        <v>1881</v>
      </c>
      <c r="D1674" s="11" t="s">
        <v>96</v>
      </c>
      <c r="E1674" s="11" t="s">
        <v>759</v>
      </c>
      <c r="F1674" s="11" t="s">
        <v>444</v>
      </c>
      <c r="G1674" s="11" t="s">
        <v>2972</v>
      </c>
      <c r="H1674" s="11" t="s">
        <v>66</v>
      </c>
      <c r="I1674" s="11" t="s">
        <v>2973</v>
      </c>
      <c r="J1674" s="11" t="s">
        <v>1885</v>
      </c>
      <c r="K1674" s="11" t="s">
        <v>587</v>
      </c>
      <c r="L1674" s="11" t="s">
        <v>644</v>
      </c>
      <c r="M1674" s="11" t="s">
        <v>274</v>
      </c>
      <c r="N1674" s="13" t="s">
        <v>7979</v>
      </c>
      <c r="O1674" s="11"/>
      <c r="P1674" s="286"/>
    </row>
    <row r="1675" spans="1:16" x14ac:dyDescent="0.3">
      <c r="A1675" s="280" t="s">
        <v>2897</v>
      </c>
      <c r="B1675" s="12" t="s">
        <v>1538</v>
      </c>
      <c r="C1675" s="11" t="s">
        <v>7561</v>
      </c>
      <c r="D1675" s="11" t="s">
        <v>96</v>
      </c>
      <c r="E1675" s="11" t="s">
        <v>759</v>
      </c>
      <c r="F1675" s="11" t="s">
        <v>444</v>
      </c>
      <c r="G1675" s="11" t="s">
        <v>2896</v>
      </c>
      <c r="H1675" s="11" t="s">
        <v>66</v>
      </c>
      <c r="I1675" s="11" t="s">
        <v>2898</v>
      </c>
      <c r="J1675" s="11" t="s">
        <v>1885</v>
      </c>
      <c r="K1675" s="11" t="s">
        <v>587</v>
      </c>
      <c r="L1675" s="11" t="s">
        <v>644</v>
      </c>
      <c r="M1675" s="11" t="s">
        <v>274</v>
      </c>
      <c r="N1675" s="13" t="s">
        <v>7979</v>
      </c>
      <c r="O1675" s="11"/>
      <c r="P1675" s="286"/>
    </row>
    <row r="1676" spans="1:16" x14ac:dyDescent="0.3">
      <c r="A1676" s="280" t="s">
        <v>2897</v>
      </c>
      <c r="B1676" s="12" t="s">
        <v>1974</v>
      </c>
      <c r="C1676" s="11" t="s">
        <v>1881</v>
      </c>
      <c r="D1676" s="11" t="s">
        <v>96</v>
      </c>
      <c r="E1676" s="11" t="s">
        <v>1700</v>
      </c>
      <c r="F1676" s="11" t="s">
        <v>444</v>
      </c>
      <c r="G1676" s="11" t="s">
        <v>2962</v>
      </c>
      <c r="H1676" s="11" t="s">
        <v>66</v>
      </c>
      <c r="I1676" s="11" t="s">
        <v>2963</v>
      </c>
      <c r="J1676" s="11" t="s">
        <v>1885</v>
      </c>
      <c r="K1676" s="11" t="s">
        <v>587</v>
      </c>
      <c r="L1676" s="11" t="s">
        <v>644</v>
      </c>
      <c r="M1676" s="11" t="s">
        <v>274</v>
      </c>
      <c r="N1676" s="13" t="s">
        <v>7979</v>
      </c>
      <c r="O1676" s="11"/>
      <c r="P1676" s="286"/>
    </row>
    <row r="1677" spans="1:16" x14ac:dyDescent="0.3">
      <c r="A1677" s="280" t="s">
        <v>2897</v>
      </c>
      <c r="B1677" s="12" t="s">
        <v>2917</v>
      </c>
      <c r="C1677" s="11" t="s">
        <v>7561</v>
      </c>
      <c r="D1677" s="11" t="s">
        <v>96</v>
      </c>
      <c r="E1677" s="11" t="s">
        <v>759</v>
      </c>
      <c r="F1677" s="11" t="s">
        <v>444</v>
      </c>
      <c r="G1677" s="11" t="s">
        <v>2916</v>
      </c>
      <c r="H1677" s="11" t="s">
        <v>66</v>
      </c>
      <c r="I1677" s="11" t="s">
        <v>2918</v>
      </c>
      <c r="J1677" s="11" t="s">
        <v>1885</v>
      </c>
      <c r="K1677" s="11" t="s">
        <v>587</v>
      </c>
      <c r="L1677" s="11" t="s">
        <v>644</v>
      </c>
      <c r="M1677" s="11" t="s">
        <v>274</v>
      </c>
      <c r="N1677" s="13" t="s">
        <v>7979</v>
      </c>
      <c r="O1677" s="11"/>
      <c r="P1677" s="286"/>
    </row>
    <row r="1678" spans="1:16" x14ac:dyDescent="0.3">
      <c r="A1678" s="280" t="s">
        <v>2897</v>
      </c>
      <c r="B1678" s="12" t="s">
        <v>2887</v>
      </c>
      <c r="C1678" s="11" t="s">
        <v>1881</v>
      </c>
      <c r="D1678" s="11" t="s">
        <v>96</v>
      </c>
      <c r="E1678" s="11" t="s">
        <v>759</v>
      </c>
      <c r="F1678" s="11" t="s">
        <v>444</v>
      </c>
      <c r="G1678" s="11" t="s">
        <v>3019</v>
      </c>
      <c r="H1678" s="11" t="s">
        <v>66</v>
      </c>
      <c r="I1678" s="11" t="s">
        <v>3020</v>
      </c>
      <c r="J1678" s="11" t="s">
        <v>1885</v>
      </c>
      <c r="K1678" s="11" t="s">
        <v>587</v>
      </c>
      <c r="L1678" s="11" t="s">
        <v>644</v>
      </c>
      <c r="M1678" s="11" t="s">
        <v>274</v>
      </c>
      <c r="N1678" s="13" t="s">
        <v>7979</v>
      </c>
      <c r="O1678" s="11"/>
      <c r="P1678" s="286"/>
    </row>
    <row r="1679" spans="1:16" x14ac:dyDescent="0.3">
      <c r="A1679" s="280" t="s">
        <v>3514</v>
      </c>
      <c r="B1679" s="12" t="s">
        <v>2093</v>
      </c>
      <c r="C1679" s="11" t="s">
        <v>1881</v>
      </c>
      <c r="D1679" s="11" t="s">
        <v>96</v>
      </c>
      <c r="E1679" s="11" t="s">
        <v>759</v>
      </c>
      <c r="F1679" s="11" t="s">
        <v>448</v>
      </c>
      <c r="G1679" s="11" t="s">
        <v>3669</v>
      </c>
      <c r="H1679" s="11" t="s">
        <v>66</v>
      </c>
      <c r="I1679" s="11" t="s">
        <v>3670</v>
      </c>
      <c r="J1679" s="11" t="s">
        <v>2067</v>
      </c>
      <c r="K1679" s="11" t="s">
        <v>587</v>
      </c>
      <c r="L1679" s="11" t="s">
        <v>644</v>
      </c>
      <c r="M1679" s="11" t="s">
        <v>274</v>
      </c>
      <c r="N1679" s="13" t="s">
        <v>7979</v>
      </c>
      <c r="O1679" s="11"/>
      <c r="P1679" s="286"/>
    </row>
    <row r="1680" spans="1:16" x14ac:dyDescent="0.3">
      <c r="A1680" s="280" t="s">
        <v>3514</v>
      </c>
      <c r="B1680" s="12" t="s">
        <v>3759</v>
      </c>
      <c r="C1680" s="11" t="s">
        <v>17</v>
      </c>
      <c r="D1680" s="11" t="s">
        <v>96</v>
      </c>
      <c r="E1680" s="11" t="s">
        <v>759</v>
      </c>
      <c r="F1680" s="11" t="s">
        <v>448</v>
      </c>
      <c r="G1680" s="11" t="s">
        <v>3758</v>
      </c>
      <c r="H1680" s="11" t="s">
        <v>66</v>
      </c>
      <c r="I1680" s="11" t="s">
        <v>3760</v>
      </c>
      <c r="J1680" s="11" t="s">
        <v>2067</v>
      </c>
      <c r="K1680" s="11" t="s">
        <v>587</v>
      </c>
      <c r="L1680" s="11" t="s">
        <v>644</v>
      </c>
      <c r="M1680" s="11" t="s">
        <v>274</v>
      </c>
      <c r="N1680" s="13" t="s">
        <v>7979</v>
      </c>
      <c r="O1680" s="11"/>
      <c r="P1680" s="286"/>
    </row>
    <row r="1681" spans="1:16" x14ac:dyDescent="0.3">
      <c r="A1681" s="280" t="s">
        <v>3514</v>
      </c>
      <c r="B1681" s="12" t="s">
        <v>3762</v>
      </c>
      <c r="C1681" s="11" t="s">
        <v>17</v>
      </c>
      <c r="D1681" s="11" t="s">
        <v>96</v>
      </c>
      <c r="E1681" s="11" t="s">
        <v>759</v>
      </c>
      <c r="F1681" s="11" t="s">
        <v>448</v>
      </c>
      <c r="G1681" s="11" t="s">
        <v>3761</v>
      </c>
      <c r="H1681" s="11" t="s">
        <v>66</v>
      </c>
      <c r="I1681" s="11" t="s">
        <v>3763</v>
      </c>
      <c r="J1681" s="11" t="s">
        <v>2067</v>
      </c>
      <c r="K1681" s="11" t="s">
        <v>587</v>
      </c>
      <c r="L1681" s="11" t="s">
        <v>644</v>
      </c>
      <c r="M1681" s="11" t="s">
        <v>274</v>
      </c>
      <c r="N1681" s="13" t="s">
        <v>7979</v>
      </c>
      <c r="O1681" s="11"/>
      <c r="P1681" s="286"/>
    </row>
    <row r="1682" spans="1:16" x14ac:dyDescent="0.3">
      <c r="A1682" s="280" t="s">
        <v>3514</v>
      </c>
      <c r="B1682" s="12" t="s">
        <v>3667</v>
      </c>
      <c r="C1682" s="11" t="s">
        <v>1881</v>
      </c>
      <c r="D1682" s="11" t="s">
        <v>96</v>
      </c>
      <c r="E1682" s="11" t="s">
        <v>759</v>
      </c>
      <c r="F1682" s="11" t="s">
        <v>448</v>
      </c>
      <c r="G1682" s="11" t="s">
        <v>3666</v>
      </c>
      <c r="H1682" s="11" t="s">
        <v>66</v>
      </c>
      <c r="I1682" s="11" t="s">
        <v>3668</v>
      </c>
      <c r="J1682" s="11" t="s">
        <v>2067</v>
      </c>
      <c r="K1682" s="11" t="s">
        <v>587</v>
      </c>
      <c r="L1682" s="11" t="s">
        <v>644</v>
      </c>
      <c r="M1682" s="11" t="s">
        <v>274</v>
      </c>
      <c r="N1682" s="13" t="s">
        <v>7979</v>
      </c>
      <c r="O1682" s="11"/>
      <c r="P1682" s="286"/>
    </row>
    <row r="1683" spans="1:16" x14ac:dyDescent="0.3">
      <c r="A1683" s="280" t="s">
        <v>3514</v>
      </c>
      <c r="B1683" s="12" t="s">
        <v>3756</v>
      </c>
      <c r="C1683" s="11" t="s">
        <v>1881</v>
      </c>
      <c r="D1683" s="11" t="s">
        <v>96</v>
      </c>
      <c r="E1683" s="11" t="s">
        <v>759</v>
      </c>
      <c r="F1683" s="11" t="s">
        <v>448</v>
      </c>
      <c r="G1683" s="11" t="s">
        <v>3755</v>
      </c>
      <c r="H1683" s="11" t="s">
        <v>66</v>
      </c>
      <c r="I1683" s="11" t="s">
        <v>3757</v>
      </c>
      <c r="J1683" s="11" t="s">
        <v>2067</v>
      </c>
      <c r="K1683" s="11" t="s">
        <v>587</v>
      </c>
      <c r="L1683" s="11" t="s">
        <v>644</v>
      </c>
      <c r="M1683" s="11" t="s">
        <v>274</v>
      </c>
      <c r="N1683" s="13" t="s">
        <v>7979</v>
      </c>
      <c r="O1683" s="11"/>
      <c r="P1683" s="286"/>
    </row>
    <row r="1684" spans="1:16" x14ac:dyDescent="0.3">
      <c r="A1684" s="280" t="s">
        <v>3514</v>
      </c>
      <c r="B1684" s="12" t="s">
        <v>3515</v>
      </c>
      <c r="C1684" s="11" t="s">
        <v>7561</v>
      </c>
      <c r="D1684" s="11" t="s">
        <v>96</v>
      </c>
      <c r="E1684" s="11" t="s">
        <v>759</v>
      </c>
      <c r="F1684" s="11" t="s">
        <v>448</v>
      </c>
      <c r="G1684" s="11" t="s">
        <v>3513</v>
      </c>
      <c r="H1684" s="11" t="s">
        <v>66</v>
      </c>
      <c r="I1684" s="11" t="s">
        <v>3516</v>
      </c>
      <c r="J1684" s="11" t="s">
        <v>2067</v>
      </c>
      <c r="K1684" s="11" t="s">
        <v>587</v>
      </c>
      <c r="L1684" s="11" t="s">
        <v>644</v>
      </c>
      <c r="M1684" s="11" t="s">
        <v>274</v>
      </c>
      <c r="N1684" s="13" t="s">
        <v>7979</v>
      </c>
      <c r="O1684" s="11"/>
      <c r="P1684" s="286"/>
    </row>
    <row r="1685" spans="1:16" x14ac:dyDescent="0.3">
      <c r="A1685" s="280" t="s">
        <v>3514</v>
      </c>
      <c r="B1685" s="12" t="s">
        <v>2251</v>
      </c>
      <c r="C1685" s="11" t="s">
        <v>7561</v>
      </c>
      <c r="D1685" s="11" t="s">
        <v>96</v>
      </c>
      <c r="E1685" s="11" t="s">
        <v>759</v>
      </c>
      <c r="F1685" s="11" t="s">
        <v>448</v>
      </c>
      <c r="G1685" s="11" t="s">
        <v>3517</v>
      </c>
      <c r="H1685" s="11" t="s">
        <v>66</v>
      </c>
      <c r="I1685" s="11" t="s">
        <v>3518</v>
      </c>
      <c r="J1685" s="11" t="s">
        <v>2067</v>
      </c>
      <c r="K1685" s="11" t="s">
        <v>587</v>
      </c>
      <c r="L1685" s="11" t="s">
        <v>644</v>
      </c>
      <c r="M1685" s="11" t="s">
        <v>274</v>
      </c>
      <c r="N1685" s="13" t="s">
        <v>7979</v>
      </c>
      <c r="O1685" s="11"/>
      <c r="P1685" s="286"/>
    </row>
    <row r="1686" spans="1:16" x14ac:dyDescent="0.3">
      <c r="A1686" s="280" t="s">
        <v>3514</v>
      </c>
      <c r="B1686" s="12" t="s">
        <v>3520</v>
      </c>
      <c r="C1686" s="11" t="s">
        <v>7561</v>
      </c>
      <c r="D1686" s="11" t="s">
        <v>96</v>
      </c>
      <c r="E1686" s="11" t="s">
        <v>759</v>
      </c>
      <c r="F1686" s="11" t="s">
        <v>448</v>
      </c>
      <c r="G1686" s="11" t="s">
        <v>3519</v>
      </c>
      <c r="H1686" s="11" t="s">
        <v>66</v>
      </c>
      <c r="I1686" s="11" t="s">
        <v>3521</v>
      </c>
      <c r="J1686" s="11" t="s">
        <v>2067</v>
      </c>
      <c r="K1686" s="11" t="s">
        <v>587</v>
      </c>
      <c r="L1686" s="11" t="s">
        <v>644</v>
      </c>
      <c r="M1686" s="11" t="s">
        <v>274</v>
      </c>
      <c r="N1686" s="13" t="s">
        <v>7979</v>
      </c>
      <c r="O1686" s="11"/>
      <c r="P1686" s="286"/>
    </row>
    <row r="1687" spans="1:16" x14ac:dyDescent="0.3">
      <c r="A1687" s="280" t="s">
        <v>3514</v>
      </c>
      <c r="B1687" s="12" t="s">
        <v>3741</v>
      </c>
      <c r="C1687" s="11" t="s">
        <v>1881</v>
      </c>
      <c r="D1687" s="11" t="s">
        <v>96</v>
      </c>
      <c r="E1687" s="11" t="s">
        <v>759</v>
      </c>
      <c r="F1687" s="11" t="s">
        <v>448</v>
      </c>
      <c r="G1687" s="11" t="s">
        <v>3740</v>
      </c>
      <c r="H1687" s="11" t="s">
        <v>66</v>
      </c>
      <c r="I1687" s="11" t="s">
        <v>3742</v>
      </c>
      <c r="J1687" s="11" t="s">
        <v>2067</v>
      </c>
      <c r="K1687" s="11" t="s">
        <v>587</v>
      </c>
      <c r="L1687" s="11" t="s">
        <v>644</v>
      </c>
      <c r="M1687" s="11" t="s">
        <v>274</v>
      </c>
      <c r="N1687" s="13" t="s">
        <v>7979</v>
      </c>
      <c r="O1687" s="11"/>
      <c r="P1687" s="286"/>
    </row>
    <row r="1688" spans="1:16" x14ac:dyDescent="0.3">
      <c r="A1688" s="280" t="s">
        <v>3514</v>
      </c>
      <c r="B1688" s="12" t="s">
        <v>3744</v>
      </c>
      <c r="C1688" s="11" t="s">
        <v>1881</v>
      </c>
      <c r="D1688" s="11" t="s">
        <v>96</v>
      </c>
      <c r="E1688" s="11" t="s">
        <v>759</v>
      </c>
      <c r="F1688" s="11" t="s">
        <v>448</v>
      </c>
      <c r="G1688" s="11" t="s">
        <v>3743</v>
      </c>
      <c r="H1688" s="11" t="s">
        <v>66</v>
      </c>
      <c r="I1688" s="11" t="s">
        <v>3745</v>
      </c>
      <c r="J1688" s="11" t="s">
        <v>2067</v>
      </c>
      <c r="K1688" s="11" t="s">
        <v>587</v>
      </c>
      <c r="L1688" s="11" t="s">
        <v>644</v>
      </c>
      <c r="M1688" s="11" t="s">
        <v>274</v>
      </c>
      <c r="N1688" s="13" t="s">
        <v>7979</v>
      </c>
      <c r="O1688" s="11"/>
      <c r="P1688" s="286"/>
    </row>
    <row r="1689" spans="1:16" x14ac:dyDescent="0.3">
      <c r="A1689" s="280" t="s">
        <v>3514</v>
      </c>
      <c r="B1689" s="12" t="s">
        <v>3747</v>
      </c>
      <c r="C1689" s="11" t="s">
        <v>1881</v>
      </c>
      <c r="D1689" s="11" t="s">
        <v>96</v>
      </c>
      <c r="E1689" s="11" t="s">
        <v>759</v>
      </c>
      <c r="F1689" s="11" t="s">
        <v>448</v>
      </c>
      <c r="G1689" s="11" t="s">
        <v>3746</v>
      </c>
      <c r="H1689" s="11" t="s">
        <v>66</v>
      </c>
      <c r="I1689" s="11" t="s">
        <v>3748</v>
      </c>
      <c r="J1689" s="11" t="s">
        <v>2067</v>
      </c>
      <c r="K1689" s="11" t="s">
        <v>587</v>
      </c>
      <c r="L1689" s="11" t="s">
        <v>644</v>
      </c>
      <c r="M1689" s="11" t="s">
        <v>274</v>
      </c>
      <c r="N1689" s="13" t="s">
        <v>7979</v>
      </c>
      <c r="O1689" s="11"/>
      <c r="P1689" s="286"/>
    </row>
    <row r="1690" spans="1:16" x14ac:dyDescent="0.3">
      <c r="A1690" s="280" t="s">
        <v>3514</v>
      </c>
      <c r="B1690" s="12" t="s">
        <v>3523</v>
      </c>
      <c r="C1690" s="11" t="s">
        <v>7561</v>
      </c>
      <c r="D1690" s="11" t="s">
        <v>96</v>
      </c>
      <c r="E1690" s="11" t="s">
        <v>759</v>
      </c>
      <c r="F1690" s="11" t="s">
        <v>448</v>
      </c>
      <c r="G1690" s="11" t="s">
        <v>3522</v>
      </c>
      <c r="H1690" s="11" t="s">
        <v>66</v>
      </c>
      <c r="I1690" s="11" t="s">
        <v>3524</v>
      </c>
      <c r="J1690" s="11" t="s">
        <v>2067</v>
      </c>
      <c r="K1690" s="11" t="s">
        <v>587</v>
      </c>
      <c r="L1690" s="11" t="s">
        <v>644</v>
      </c>
      <c r="M1690" s="11" t="s">
        <v>274</v>
      </c>
      <c r="N1690" s="13" t="s">
        <v>7979</v>
      </c>
      <c r="O1690" s="11"/>
      <c r="P1690" s="286"/>
    </row>
    <row r="1691" spans="1:16" x14ac:dyDescent="0.3">
      <c r="A1691" s="280" t="s">
        <v>3514</v>
      </c>
      <c r="B1691" s="12" t="s">
        <v>3526</v>
      </c>
      <c r="C1691" s="11" t="s">
        <v>7561</v>
      </c>
      <c r="D1691" s="11" t="s">
        <v>96</v>
      </c>
      <c r="E1691" s="11" t="s">
        <v>759</v>
      </c>
      <c r="F1691" s="11" t="s">
        <v>448</v>
      </c>
      <c r="G1691" s="11" t="s">
        <v>3525</v>
      </c>
      <c r="H1691" s="11" t="s">
        <v>66</v>
      </c>
      <c r="I1691" s="11" t="s">
        <v>3527</v>
      </c>
      <c r="J1691" s="11" t="s">
        <v>2067</v>
      </c>
      <c r="K1691" s="11" t="s">
        <v>587</v>
      </c>
      <c r="L1691" s="11" t="s">
        <v>644</v>
      </c>
      <c r="M1691" s="11" t="s">
        <v>274</v>
      </c>
      <c r="N1691" s="13" t="s">
        <v>7979</v>
      </c>
      <c r="O1691" s="11"/>
      <c r="P1691" s="286"/>
    </row>
    <row r="1692" spans="1:16" x14ac:dyDescent="0.3">
      <c r="A1692" s="280" t="s">
        <v>3514</v>
      </c>
      <c r="B1692" s="12" t="s">
        <v>3529</v>
      </c>
      <c r="C1692" s="11" t="s">
        <v>7561</v>
      </c>
      <c r="D1692" s="11" t="s">
        <v>96</v>
      </c>
      <c r="E1692" s="11" t="s">
        <v>759</v>
      </c>
      <c r="F1692" s="11" t="s">
        <v>448</v>
      </c>
      <c r="G1692" s="11" t="s">
        <v>3528</v>
      </c>
      <c r="H1692" s="11" t="s">
        <v>66</v>
      </c>
      <c r="I1692" s="11" t="s">
        <v>3530</v>
      </c>
      <c r="J1692" s="11" t="s">
        <v>2067</v>
      </c>
      <c r="K1692" s="11" t="s">
        <v>587</v>
      </c>
      <c r="L1692" s="11" t="s">
        <v>644</v>
      </c>
      <c r="M1692" s="11" t="s">
        <v>274</v>
      </c>
      <c r="N1692" s="13" t="s">
        <v>7979</v>
      </c>
      <c r="O1692" s="11"/>
      <c r="P1692" s="286"/>
    </row>
    <row r="1693" spans="1:16" x14ac:dyDescent="0.3">
      <c r="A1693" s="280" t="s">
        <v>3514</v>
      </c>
      <c r="B1693" s="12" t="s">
        <v>3738</v>
      </c>
      <c r="C1693" s="11" t="s">
        <v>1881</v>
      </c>
      <c r="D1693" s="11" t="s">
        <v>96</v>
      </c>
      <c r="E1693" s="11" t="s">
        <v>759</v>
      </c>
      <c r="F1693" s="11" t="s">
        <v>448</v>
      </c>
      <c r="G1693" s="11" t="s">
        <v>3737</v>
      </c>
      <c r="H1693" s="11" t="s">
        <v>66</v>
      </c>
      <c r="I1693" s="11" t="s">
        <v>3739</v>
      </c>
      <c r="J1693" s="11" t="s">
        <v>2067</v>
      </c>
      <c r="K1693" s="11" t="s">
        <v>587</v>
      </c>
      <c r="L1693" s="11" t="s">
        <v>644</v>
      </c>
      <c r="M1693" s="11" t="s">
        <v>274</v>
      </c>
      <c r="N1693" s="13" t="s">
        <v>7979</v>
      </c>
      <c r="O1693" s="11"/>
      <c r="P1693" s="286"/>
    </row>
    <row r="1694" spans="1:16" x14ac:dyDescent="0.3">
      <c r="A1694" s="280" t="s">
        <v>3514</v>
      </c>
      <c r="B1694" s="12" t="s">
        <v>3693</v>
      </c>
      <c r="C1694" s="11" t="s">
        <v>1881</v>
      </c>
      <c r="D1694" s="11" t="s">
        <v>96</v>
      </c>
      <c r="E1694" s="11" t="s">
        <v>759</v>
      </c>
      <c r="F1694" s="11" t="s">
        <v>448</v>
      </c>
      <c r="G1694" s="11" t="s">
        <v>3692</v>
      </c>
      <c r="H1694" s="11" t="s">
        <v>66</v>
      </c>
      <c r="I1694" s="11" t="s">
        <v>3694</v>
      </c>
      <c r="J1694" s="11" t="s">
        <v>2067</v>
      </c>
      <c r="K1694" s="11" t="s">
        <v>587</v>
      </c>
      <c r="L1694" s="11" t="s">
        <v>644</v>
      </c>
      <c r="M1694" s="11" t="s">
        <v>274</v>
      </c>
      <c r="N1694" s="13" t="s">
        <v>7979</v>
      </c>
      <c r="O1694" s="11"/>
      <c r="P1694" s="286"/>
    </row>
    <row r="1695" spans="1:16" x14ac:dyDescent="0.3">
      <c r="A1695" s="280" t="s">
        <v>3514</v>
      </c>
      <c r="B1695" s="12" t="s">
        <v>3532</v>
      </c>
      <c r="C1695" s="11" t="s">
        <v>7561</v>
      </c>
      <c r="D1695" s="11" t="s">
        <v>96</v>
      </c>
      <c r="E1695" s="11" t="s">
        <v>759</v>
      </c>
      <c r="F1695" s="11" t="s">
        <v>448</v>
      </c>
      <c r="G1695" s="11" t="s">
        <v>3531</v>
      </c>
      <c r="H1695" s="11" t="s">
        <v>66</v>
      </c>
      <c r="I1695" s="11" t="s">
        <v>3533</v>
      </c>
      <c r="J1695" s="11" t="s">
        <v>2067</v>
      </c>
      <c r="K1695" s="11" t="s">
        <v>587</v>
      </c>
      <c r="L1695" s="11" t="s">
        <v>644</v>
      </c>
      <c r="M1695" s="11" t="s">
        <v>274</v>
      </c>
      <c r="N1695" s="13" t="s">
        <v>7979</v>
      </c>
      <c r="O1695" s="11"/>
      <c r="P1695" s="286"/>
    </row>
    <row r="1696" spans="1:16" x14ac:dyDescent="0.3">
      <c r="A1696" s="280" t="s">
        <v>3514</v>
      </c>
      <c r="B1696" s="12" t="s">
        <v>3681</v>
      </c>
      <c r="C1696" s="11" t="s">
        <v>1881</v>
      </c>
      <c r="D1696" s="11" t="s">
        <v>96</v>
      </c>
      <c r="E1696" s="11" t="s">
        <v>759</v>
      </c>
      <c r="F1696" s="11" t="s">
        <v>448</v>
      </c>
      <c r="G1696" s="11" t="s">
        <v>3680</v>
      </c>
      <c r="H1696" s="11" t="s">
        <v>66</v>
      </c>
      <c r="I1696" s="11" t="s">
        <v>3682</v>
      </c>
      <c r="J1696" s="11" t="s">
        <v>2067</v>
      </c>
      <c r="K1696" s="11" t="s">
        <v>587</v>
      </c>
      <c r="L1696" s="11" t="s">
        <v>644</v>
      </c>
      <c r="M1696" s="11" t="s">
        <v>274</v>
      </c>
      <c r="N1696" s="13" t="s">
        <v>7979</v>
      </c>
      <c r="O1696" s="11"/>
      <c r="P1696" s="286"/>
    </row>
    <row r="1697" spans="1:16" x14ac:dyDescent="0.3">
      <c r="A1697" s="280" t="s">
        <v>3514</v>
      </c>
      <c r="B1697" s="12" t="s">
        <v>3696</v>
      </c>
      <c r="C1697" s="11" t="s">
        <v>1881</v>
      </c>
      <c r="D1697" s="15" t="s">
        <v>96</v>
      </c>
      <c r="E1697" s="11" t="s">
        <v>759</v>
      </c>
      <c r="F1697" s="11" t="s">
        <v>448</v>
      </c>
      <c r="G1697" s="11" t="s">
        <v>3695</v>
      </c>
      <c r="H1697" s="11" t="s">
        <v>66</v>
      </c>
      <c r="I1697" s="11" t="s">
        <v>3697</v>
      </c>
      <c r="J1697" s="11" t="s">
        <v>2067</v>
      </c>
      <c r="K1697" s="11" t="s">
        <v>587</v>
      </c>
      <c r="L1697" s="11" t="s">
        <v>644</v>
      </c>
      <c r="M1697" s="11" t="s">
        <v>274</v>
      </c>
      <c r="N1697" s="13" t="s">
        <v>7979</v>
      </c>
      <c r="O1697" s="11" t="s">
        <v>7955</v>
      </c>
      <c r="P1697" s="14"/>
    </row>
    <row r="1698" spans="1:16" x14ac:dyDescent="0.3">
      <c r="A1698" s="280" t="s">
        <v>3514</v>
      </c>
      <c r="B1698" s="12" t="s">
        <v>3535</v>
      </c>
      <c r="C1698" s="11" t="s">
        <v>7561</v>
      </c>
      <c r="D1698" s="11" t="s">
        <v>96</v>
      </c>
      <c r="E1698" s="11" t="s">
        <v>759</v>
      </c>
      <c r="F1698" s="11" t="s">
        <v>448</v>
      </c>
      <c r="G1698" s="11" t="s">
        <v>3534</v>
      </c>
      <c r="H1698" s="11" t="s">
        <v>66</v>
      </c>
      <c r="I1698" s="11" t="s">
        <v>3536</v>
      </c>
      <c r="J1698" s="11" t="s">
        <v>2067</v>
      </c>
      <c r="K1698" s="11" t="s">
        <v>587</v>
      </c>
      <c r="L1698" s="11" t="s">
        <v>644</v>
      </c>
      <c r="M1698" s="11" t="s">
        <v>274</v>
      </c>
      <c r="N1698" s="13" t="s">
        <v>7979</v>
      </c>
      <c r="O1698" s="11"/>
      <c r="P1698" s="286"/>
    </row>
    <row r="1699" spans="1:16" x14ac:dyDescent="0.3">
      <c r="A1699" s="280" t="s">
        <v>3514</v>
      </c>
      <c r="B1699" s="12" t="s">
        <v>3538</v>
      </c>
      <c r="C1699" s="11" t="s">
        <v>7561</v>
      </c>
      <c r="D1699" s="11" t="s">
        <v>96</v>
      </c>
      <c r="E1699" s="11" t="s">
        <v>759</v>
      </c>
      <c r="F1699" s="11" t="s">
        <v>448</v>
      </c>
      <c r="G1699" s="11" t="s">
        <v>3537</v>
      </c>
      <c r="H1699" s="11" t="s">
        <v>66</v>
      </c>
      <c r="I1699" s="11" t="s">
        <v>3539</v>
      </c>
      <c r="J1699" s="11" t="s">
        <v>2067</v>
      </c>
      <c r="K1699" s="11" t="s">
        <v>587</v>
      </c>
      <c r="L1699" s="11" t="s">
        <v>644</v>
      </c>
      <c r="M1699" s="11" t="s">
        <v>274</v>
      </c>
      <c r="N1699" s="13" t="s">
        <v>7979</v>
      </c>
      <c r="O1699" s="11"/>
      <c r="P1699" s="286"/>
    </row>
    <row r="1700" spans="1:16" x14ac:dyDescent="0.3">
      <c r="A1700" s="280" t="s">
        <v>3514</v>
      </c>
      <c r="B1700" s="12" t="s">
        <v>3541</v>
      </c>
      <c r="C1700" s="11" t="s">
        <v>7561</v>
      </c>
      <c r="D1700" s="11" t="s">
        <v>96</v>
      </c>
      <c r="E1700" s="11" t="s">
        <v>759</v>
      </c>
      <c r="F1700" s="11" t="s">
        <v>448</v>
      </c>
      <c r="G1700" s="11" t="s">
        <v>3540</v>
      </c>
      <c r="H1700" s="11" t="s">
        <v>66</v>
      </c>
      <c r="I1700" s="11" t="s">
        <v>3542</v>
      </c>
      <c r="J1700" s="11" t="s">
        <v>2067</v>
      </c>
      <c r="K1700" s="11" t="s">
        <v>587</v>
      </c>
      <c r="L1700" s="11" t="s">
        <v>644</v>
      </c>
      <c r="M1700" s="11" t="s">
        <v>274</v>
      </c>
      <c r="N1700" s="13" t="s">
        <v>7979</v>
      </c>
      <c r="O1700" s="11"/>
      <c r="P1700" s="286"/>
    </row>
    <row r="1701" spans="1:16" x14ac:dyDescent="0.3">
      <c r="A1701" s="280" t="s">
        <v>3514</v>
      </c>
      <c r="B1701" s="12" t="s">
        <v>3544</v>
      </c>
      <c r="C1701" s="11" t="s">
        <v>7561</v>
      </c>
      <c r="D1701" s="11" t="s">
        <v>96</v>
      </c>
      <c r="E1701" s="11" t="s">
        <v>759</v>
      </c>
      <c r="F1701" s="11" t="s">
        <v>448</v>
      </c>
      <c r="G1701" s="11" t="s">
        <v>3543</v>
      </c>
      <c r="H1701" s="11" t="s">
        <v>66</v>
      </c>
      <c r="I1701" s="11" t="s">
        <v>3545</v>
      </c>
      <c r="J1701" s="11" t="s">
        <v>2067</v>
      </c>
      <c r="K1701" s="11" t="s">
        <v>587</v>
      </c>
      <c r="L1701" s="11" t="s">
        <v>644</v>
      </c>
      <c r="M1701" s="11" t="s">
        <v>274</v>
      </c>
      <c r="N1701" s="13" t="s">
        <v>7979</v>
      </c>
      <c r="O1701" s="11"/>
      <c r="P1701" s="286"/>
    </row>
    <row r="1702" spans="1:16" x14ac:dyDescent="0.3">
      <c r="A1702" s="280" t="s">
        <v>3514</v>
      </c>
      <c r="B1702" s="12" t="s">
        <v>3547</v>
      </c>
      <c r="C1702" s="11" t="s">
        <v>7561</v>
      </c>
      <c r="D1702" s="11" t="s">
        <v>96</v>
      </c>
      <c r="E1702" s="11" t="s">
        <v>759</v>
      </c>
      <c r="F1702" s="11" t="s">
        <v>448</v>
      </c>
      <c r="G1702" s="11" t="s">
        <v>3546</v>
      </c>
      <c r="H1702" s="11" t="s">
        <v>66</v>
      </c>
      <c r="I1702" s="11" t="s">
        <v>3548</v>
      </c>
      <c r="J1702" s="11" t="s">
        <v>2067</v>
      </c>
      <c r="K1702" s="11" t="s">
        <v>587</v>
      </c>
      <c r="L1702" s="11" t="s">
        <v>644</v>
      </c>
      <c r="M1702" s="11" t="s">
        <v>274</v>
      </c>
      <c r="N1702" s="13" t="s">
        <v>7979</v>
      </c>
      <c r="O1702" s="11"/>
      <c r="P1702" s="286"/>
    </row>
    <row r="1703" spans="1:16" x14ac:dyDescent="0.3">
      <c r="A1703" s="280" t="s">
        <v>3514</v>
      </c>
      <c r="B1703" s="12" t="s">
        <v>3765</v>
      </c>
      <c r="C1703" s="11" t="s">
        <v>1881</v>
      </c>
      <c r="D1703" s="11" t="s">
        <v>96</v>
      </c>
      <c r="E1703" s="11" t="s">
        <v>759</v>
      </c>
      <c r="F1703" s="11" t="s">
        <v>448</v>
      </c>
      <c r="G1703" s="11" t="s">
        <v>3764</v>
      </c>
      <c r="H1703" s="11" t="s">
        <v>66</v>
      </c>
      <c r="I1703" s="11" t="s">
        <v>3766</v>
      </c>
      <c r="J1703" s="11" t="s">
        <v>2067</v>
      </c>
      <c r="K1703" s="11" t="s">
        <v>587</v>
      </c>
      <c r="L1703" s="11" t="s">
        <v>644</v>
      </c>
      <c r="M1703" s="11" t="s">
        <v>274</v>
      </c>
      <c r="N1703" s="13" t="s">
        <v>7979</v>
      </c>
      <c r="O1703" s="11"/>
      <c r="P1703" s="286"/>
    </row>
    <row r="1704" spans="1:16" x14ac:dyDescent="0.3">
      <c r="A1704" s="280" t="s">
        <v>3514</v>
      </c>
      <c r="B1704" s="12" t="s">
        <v>3711</v>
      </c>
      <c r="C1704" s="11" t="s">
        <v>1881</v>
      </c>
      <c r="D1704" s="11" t="s">
        <v>96</v>
      </c>
      <c r="E1704" s="11" t="s">
        <v>759</v>
      </c>
      <c r="F1704" s="11" t="s">
        <v>448</v>
      </c>
      <c r="G1704" s="11" t="s">
        <v>3710</v>
      </c>
      <c r="H1704" s="11" t="s">
        <v>66</v>
      </c>
      <c r="I1704" s="11" t="s">
        <v>3712</v>
      </c>
      <c r="J1704" s="11" t="s">
        <v>2067</v>
      </c>
      <c r="K1704" s="11" t="s">
        <v>587</v>
      </c>
      <c r="L1704" s="11" t="s">
        <v>644</v>
      </c>
      <c r="M1704" s="11" t="s">
        <v>274</v>
      </c>
      <c r="N1704" s="13" t="s">
        <v>7979</v>
      </c>
      <c r="O1704" s="11"/>
      <c r="P1704" s="286"/>
    </row>
    <row r="1705" spans="1:16" x14ac:dyDescent="0.3">
      <c r="A1705" s="280" t="s">
        <v>3514</v>
      </c>
      <c r="B1705" s="12" t="s">
        <v>3714</v>
      </c>
      <c r="C1705" s="11" t="s">
        <v>1881</v>
      </c>
      <c r="D1705" s="11" t="s">
        <v>96</v>
      </c>
      <c r="E1705" s="11" t="s">
        <v>759</v>
      </c>
      <c r="F1705" s="11" t="s">
        <v>448</v>
      </c>
      <c r="G1705" s="11" t="s">
        <v>3713</v>
      </c>
      <c r="H1705" s="11" t="s">
        <v>66</v>
      </c>
      <c r="I1705" s="11" t="s">
        <v>3715</v>
      </c>
      <c r="J1705" s="11" t="s">
        <v>2067</v>
      </c>
      <c r="K1705" s="11" t="s">
        <v>587</v>
      </c>
      <c r="L1705" s="11" t="s">
        <v>644</v>
      </c>
      <c r="M1705" s="11" t="s">
        <v>274</v>
      </c>
      <c r="N1705" s="13" t="s">
        <v>7979</v>
      </c>
      <c r="O1705" s="11"/>
      <c r="P1705" s="286"/>
    </row>
    <row r="1706" spans="1:16" x14ac:dyDescent="0.3">
      <c r="A1706" s="280" t="s">
        <v>3514</v>
      </c>
      <c r="B1706" s="12" t="s">
        <v>3717</v>
      </c>
      <c r="C1706" s="11" t="s">
        <v>1881</v>
      </c>
      <c r="D1706" s="11" t="s">
        <v>96</v>
      </c>
      <c r="E1706" s="11" t="s">
        <v>759</v>
      </c>
      <c r="F1706" s="11" t="s">
        <v>448</v>
      </c>
      <c r="G1706" s="11" t="s">
        <v>3716</v>
      </c>
      <c r="H1706" s="11" t="s">
        <v>66</v>
      </c>
      <c r="I1706" s="11" t="s">
        <v>3718</v>
      </c>
      <c r="J1706" s="11" t="s">
        <v>2067</v>
      </c>
      <c r="K1706" s="11" t="s">
        <v>587</v>
      </c>
      <c r="L1706" s="11" t="s">
        <v>644</v>
      </c>
      <c r="M1706" s="11" t="s">
        <v>274</v>
      </c>
      <c r="N1706" s="13" t="s">
        <v>7979</v>
      </c>
      <c r="O1706" s="11"/>
      <c r="P1706" s="286"/>
    </row>
    <row r="1707" spans="1:16" x14ac:dyDescent="0.3">
      <c r="A1707" s="280" t="s">
        <v>3514</v>
      </c>
      <c r="B1707" s="12" t="s">
        <v>3720</v>
      </c>
      <c r="C1707" s="11" t="s">
        <v>1881</v>
      </c>
      <c r="D1707" s="11" t="s">
        <v>96</v>
      </c>
      <c r="E1707" s="11" t="s">
        <v>759</v>
      </c>
      <c r="F1707" s="11" t="s">
        <v>448</v>
      </c>
      <c r="G1707" s="11" t="s">
        <v>3719</v>
      </c>
      <c r="H1707" s="11" t="s">
        <v>66</v>
      </c>
      <c r="I1707" s="11" t="s">
        <v>3721</v>
      </c>
      <c r="J1707" s="11" t="s">
        <v>2067</v>
      </c>
      <c r="K1707" s="11" t="s">
        <v>587</v>
      </c>
      <c r="L1707" s="11" t="s">
        <v>644</v>
      </c>
      <c r="M1707" s="11" t="s">
        <v>274</v>
      </c>
      <c r="N1707" s="13" t="s">
        <v>7979</v>
      </c>
      <c r="O1707" s="11"/>
      <c r="P1707" s="286"/>
    </row>
    <row r="1708" spans="1:16" x14ac:dyDescent="0.3">
      <c r="A1708" s="280" t="s">
        <v>3514</v>
      </c>
      <c r="B1708" s="12" t="s">
        <v>3723</v>
      </c>
      <c r="C1708" s="11" t="s">
        <v>1881</v>
      </c>
      <c r="D1708" s="11" t="s">
        <v>96</v>
      </c>
      <c r="E1708" s="11" t="s">
        <v>759</v>
      </c>
      <c r="F1708" s="11" t="s">
        <v>448</v>
      </c>
      <c r="G1708" s="11" t="s">
        <v>3722</v>
      </c>
      <c r="H1708" s="11" t="s">
        <v>66</v>
      </c>
      <c r="I1708" s="11" t="s">
        <v>3724</v>
      </c>
      <c r="J1708" s="11" t="s">
        <v>2067</v>
      </c>
      <c r="K1708" s="11" t="s">
        <v>587</v>
      </c>
      <c r="L1708" s="11" t="s">
        <v>644</v>
      </c>
      <c r="M1708" s="11" t="s">
        <v>274</v>
      </c>
      <c r="N1708" s="13" t="s">
        <v>7979</v>
      </c>
      <c r="O1708" s="11"/>
      <c r="P1708" s="286"/>
    </row>
    <row r="1709" spans="1:16" x14ac:dyDescent="0.3">
      <c r="A1709" s="280" t="s">
        <v>3514</v>
      </c>
      <c r="B1709" s="12" t="s">
        <v>2874</v>
      </c>
      <c r="C1709" s="11" t="s">
        <v>1881</v>
      </c>
      <c r="D1709" s="11" t="s">
        <v>96</v>
      </c>
      <c r="E1709" s="11" t="s">
        <v>759</v>
      </c>
      <c r="F1709" s="11" t="s">
        <v>448</v>
      </c>
      <c r="G1709" s="11" t="s">
        <v>3725</v>
      </c>
      <c r="H1709" s="11" t="s">
        <v>66</v>
      </c>
      <c r="I1709" s="11" t="s">
        <v>3726</v>
      </c>
      <c r="J1709" s="11" t="s">
        <v>2067</v>
      </c>
      <c r="K1709" s="11" t="s">
        <v>587</v>
      </c>
      <c r="L1709" s="11" t="s">
        <v>644</v>
      </c>
      <c r="M1709" s="11" t="s">
        <v>274</v>
      </c>
      <c r="N1709" s="13" t="s">
        <v>7979</v>
      </c>
      <c r="O1709" s="11"/>
      <c r="P1709" s="286"/>
    </row>
    <row r="1710" spans="1:16" x14ac:dyDescent="0.3">
      <c r="A1710" s="280" t="s">
        <v>3514</v>
      </c>
      <c r="B1710" s="12" t="s">
        <v>3050</v>
      </c>
      <c r="C1710" s="11" t="s">
        <v>1881</v>
      </c>
      <c r="D1710" s="11" t="s">
        <v>96</v>
      </c>
      <c r="E1710" s="11" t="s">
        <v>759</v>
      </c>
      <c r="F1710" s="11" t="s">
        <v>448</v>
      </c>
      <c r="G1710" s="11" t="s">
        <v>3727</v>
      </c>
      <c r="H1710" s="11" t="s">
        <v>66</v>
      </c>
      <c r="I1710" s="11" t="s">
        <v>3728</v>
      </c>
      <c r="J1710" s="11" t="s">
        <v>2067</v>
      </c>
      <c r="K1710" s="11" t="s">
        <v>587</v>
      </c>
      <c r="L1710" s="11" t="s">
        <v>644</v>
      </c>
      <c r="M1710" s="11" t="s">
        <v>274</v>
      </c>
      <c r="N1710" s="13" t="s">
        <v>7979</v>
      </c>
      <c r="O1710" s="11"/>
      <c r="P1710" s="286"/>
    </row>
    <row r="1711" spans="1:16" x14ac:dyDescent="0.3">
      <c r="A1711" s="280" t="s">
        <v>3514</v>
      </c>
      <c r="B1711" s="12" t="s">
        <v>3730</v>
      </c>
      <c r="C1711" s="11" t="s">
        <v>1881</v>
      </c>
      <c r="D1711" s="11" t="s">
        <v>96</v>
      </c>
      <c r="E1711" s="11" t="s">
        <v>759</v>
      </c>
      <c r="F1711" s="11" t="s">
        <v>448</v>
      </c>
      <c r="G1711" s="11" t="s">
        <v>3729</v>
      </c>
      <c r="H1711" s="11" t="s">
        <v>66</v>
      </c>
      <c r="I1711" s="11" t="s">
        <v>3731</v>
      </c>
      <c r="J1711" s="11" t="s">
        <v>2067</v>
      </c>
      <c r="K1711" s="11" t="s">
        <v>587</v>
      </c>
      <c r="L1711" s="11" t="s">
        <v>644</v>
      </c>
      <c r="M1711" s="11" t="s">
        <v>274</v>
      </c>
      <c r="N1711" s="13" t="s">
        <v>7979</v>
      </c>
      <c r="O1711" s="11"/>
      <c r="P1711" s="286"/>
    </row>
    <row r="1712" spans="1:16" x14ac:dyDescent="0.3">
      <c r="A1712" s="280" t="s">
        <v>3514</v>
      </c>
      <c r="B1712" s="12" t="s">
        <v>3550</v>
      </c>
      <c r="C1712" s="11" t="s">
        <v>7561</v>
      </c>
      <c r="D1712" s="11" t="s">
        <v>96</v>
      </c>
      <c r="E1712" s="11" t="s">
        <v>759</v>
      </c>
      <c r="F1712" s="11" t="s">
        <v>448</v>
      </c>
      <c r="G1712" s="11" t="s">
        <v>3549</v>
      </c>
      <c r="H1712" s="11" t="s">
        <v>66</v>
      </c>
      <c r="I1712" s="11" t="s">
        <v>3551</v>
      </c>
      <c r="J1712" s="11" t="s">
        <v>2067</v>
      </c>
      <c r="K1712" s="11" t="s">
        <v>587</v>
      </c>
      <c r="L1712" s="11" t="s">
        <v>644</v>
      </c>
      <c r="M1712" s="11" t="s">
        <v>274</v>
      </c>
      <c r="N1712" s="13" t="s">
        <v>7979</v>
      </c>
      <c r="O1712" s="11"/>
      <c r="P1712" s="286"/>
    </row>
    <row r="1713" spans="1:16" x14ac:dyDescent="0.3">
      <c r="A1713" s="280" t="s">
        <v>3514</v>
      </c>
      <c r="B1713" s="12" t="s">
        <v>3690</v>
      </c>
      <c r="C1713" s="11" t="s">
        <v>1881</v>
      </c>
      <c r="D1713" s="11" t="s">
        <v>96</v>
      </c>
      <c r="E1713" s="11" t="s">
        <v>759</v>
      </c>
      <c r="F1713" s="11" t="s">
        <v>448</v>
      </c>
      <c r="G1713" s="11" t="s">
        <v>3689</v>
      </c>
      <c r="H1713" s="11" t="s">
        <v>66</v>
      </c>
      <c r="I1713" s="11" t="s">
        <v>3691</v>
      </c>
      <c r="J1713" s="11" t="s">
        <v>2067</v>
      </c>
      <c r="K1713" s="11" t="s">
        <v>587</v>
      </c>
      <c r="L1713" s="11" t="s">
        <v>644</v>
      </c>
      <c r="M1713" s="11" t="s">
        <v>274</v>
      </c>
      <c r="N1713" s="13" t="s">
        <v>7979</v>
      </c>
      <c r="O1713" s="11"/>
      <c r="P1713" s="286"/>
    </row>
    <row r="1714" spans="1:16" x14ac:dyDescent="0.3">
      <c r="A1714" s="280" t="s">
        <v>3514</v>
      </c>
      <c r="B1714" s="12" t="s">
        <v>2870</v>
      </c>
      <c r="C1714" s="11" t="s">
        <v>7561</v>
      </c>
      <c r="D1714" s="11" t="s">
        <v>96</v>
      </c>
      <c r="E1714" s="11" t="s">
        <v>759</v>
      </c>
      <c r="F1714" s="11" t="s">
        <v>448</v>
      </c>
      <c r="G1714" s="11" t="s">
        <v>3552</v>
      </c>
      <c r="H1714" s="11" t="s">
        <v>66</v>
      </c>
      <c r="I1714" s="11" t="s">
        <v>3553</v>
      </c>
      <c r="J1714" s="11" t="s">
        <v>2067</v>
      </c>
      <c r="K1714" s="11" t="s">
        <v>587</v>
      </c>
      <c r="L1714" s="11" t="s">
        <v>644</v>
      </c>
      <c r="M1714" s="11" t="s">
        <v>274</v>
      </c>
      <c r="N1714" s="13" t="s">
        <v>7979</v>
      </c>
      <c r="O1714" s="11"/>
      <c r="P1714" s="286"/>
    </row>
    <row r="1715" spans="1:16" x14ac:dyDescent="0.3">
      <c r="A1715" s="280" t="s">
        <v>3514</v>
      </c>
      <c r="B1715" s="12" t="s">
        <v>3750</v>
      </c>
      <c r="C1715" s="11" t="s">
        <v>1881</v>
      </c>
      <c r="D1715" s="11" t="s">
        <v>96</v>
      </c>
      <c r="E1715" s="11" t="s">
        <v>759</v>
      </c>
      <c r="F1715" s="11" t="s">
        <v>448</v>
      </c>
      <c r="G1715" s="11" t="s">
        <v>3749</v>
      </c>
      <c r="H1715" s="11" t="s">
        <v>66</v>
      </c>
      <c r="I1715" s="11" t="s">
        <v>3751</v>
      </c>
      <c r="J1715" s="11" t="s">
        <v>2067</v>
      </c>
      <c r="K1715" s="11" t="s">
        <v>587</v>
      </c>
      <c r="L1715" s="11" t="s">
        <v>644</v>
      </c>
      <c r="M1715" s="11" t="s">
        <v>274</v>
      </c>
      <c r="N1715" s="13" t="s">
        <v>7979</v>
      </c>
      <c r="O1715" s="11"/>
      <c r="P1715" s="286"/>
    </row>
    <row r="1716" spans="1:16" x14ac:dyDescent="0.3">
      <c r="A1716" s="280" t="s">
        <v>3514</v>
      </c>
      <c r="B1716" s="12" t="s">
        <v>3555</v>
      </c>
      <c r="C1716" s="11" t="s">
        <v>7561</v>
      </c>
      <c r="D1716" s="11" t="s">
        <v>96</v>
      </c>
      <c r="E1716" s="11" t="s">
        <v>759</v>
      </c>
      <c r="F1716" s="11" t="s">
        <v>448</v>
      </c>
      <c r="G1716" s="11" t="s">
        <v>3554</v>
      </c>
      <c r="H1716" s="11" t="s">
        <v>66</v>
      </c>
      <c r="I1716" s="11" t="s">
        <v>3556</v>
      </c>
      <c r="J1716" s="11" t="s">
        <v>2067</v>
      </c>
      <c r="K1716" s="11" t="s">
        <v>587</v>
      </c>
      <c r="L1716" s="11" t="s">
        <v>644</v>
      </c>
      <c r="M1716" s="11" t="s">
        <v>274</v>
      </c>
      <c r="N1716" s="13" t="s">
        <v>7979</v>
      </c>
      <c r="O1716" s="11"/>
      <c r="P1716" s="286"/>
    </row>
    <row r="1717" spans="1:16" x14ac:dyDescent="0.3">
      <c r="A1717" s="280" t="s">
        <v>3514</v>
      </c>
      <c r="B1717" s="12" t="s">
        <v>2965</v>
      </c>
      <c r="C1717" s="11" t="s">
        <v>7561</v>
      </c>
      <c r="D1717" s="11" t="s">
        <v>96</v>
      </c>
      <c r="E1717" s="11" t="s">
        <v>759</v>
      </c>
      <c r="F1717" s="11" t="s">
        <v>448</v>
      </c>
      <c r="G1717" s="11" t="s">
        <v>3557</v>
      </c>
      <c r="H1717" s="11" t="s">
        <v>66</v>
      </c>
      <c r="I1717" s="11" t="s">
        <v>3558</v>
      </c>
      <c r="J1717" s="11" t="s">
        <v>2067</v>
      </c>
      <c r="K1717" s="11" t="s">
        <v>587</v>
      </c>
      <c r="L1717" s="11" t="s">
        <v>644</v>
      </c>
      <c r="M1717" s="11" t="s">
        <v>274</v>
      </c>
      <c r="N1717" s="13" t="s">
        <v>7979</v>
      </c>
      <c r="O1717" s="11"/>
      <c r="P1717" s="286"/>
    </row>
    <row r="1718" spans="1:16" x14ac:dyDescent="0.3">
      <c r="A1718" s="280" t="s">
        <v>3514</v>
      </c>
      <c r="B1718" s="12" t="s">
        <v>3672</v>
      </c>
      <c r="C1718" s="11" t="s">
        <v>1881</v>
      </c>
      <c r="D1718" s="11" t="s">
        <v>96</v>
      </c>
      <c r="E1718" s="11" t="s">
        <v>759</v>
      </c>
      <c r="F1718" s="11" t="s">
        <v>448</v>
      </c>
      <c r="G1718" s="11" t="s">
        <v>3671</v>
      </c>
      <c r="H1718" s="11" t="s">
        <v>66</v>
      </c>
      <c r="I1718" s="11" t="s">
        <v>3673</v>
      </c>
      <c r="J1718" s="11" t="s">
        <v>2067</v>
      </c>
      <c r="K1718" s="11" t="s">
        <v>587</v>
      </c>
      <c r="L1718" s="11" t="s">
        <v>644</v>
      </c>
      <c r="M1718" s="11" t="s">
        <v>274</v>
      </c>
      <c r="N1718" s="13" t="s">
        <v>7979</v>
      </c>
      <c r="O1718" s="11"/>
      <c r="P1718" s="286"/>
    </row>
    <row r="1719" spans="1:16" x14ac:dyDescent="0.3">
      <c r="A1719" s="280" t="s">
        <v>3514</v>
      </c>
      <c r="B1719" s="12" t="s">
        <v>3675</v>
      </c>
      <c r="C1719" s="11" t="s">
        <v>1881</v>
      </c>
      <c r="D1719" s="11" t="s">
        <v>96</v>
      </c>
      <c r="E1719" s="11" t="s">
        <v>759</v>
      </c>
      <c r="F1719" s="11" t="s">
        <v>448</v>
      </c>
      <c r="G1719" s="11" t="s">
        <v>3674</v>
      </c>
      <c r="H1719" s="11" t="s">
        <v>66</v>
      </c>
      <c r="I1719" s="11" t="s">
        <v>3676</v>
      </c>
      <c r="J1719" s="11" t="s">
        <v>2067</v>
      </c>
      <c r="K1719" s="11" t="s">
        <v>587</v>
      </c>
      <c r="L1719" s="11" t="s">
        <v>644</v>
      </c>
      <c r="M1719" s="11" t="s">
        <v>274</v>
      </c>
      <c r="N1719" s="13" t="s">
        <v>7979</v>
      </c>
      <c r="O1719" s="11"/>
      <c r="P1719" s="286"/>
    </row>
    <row r="1720" spans="1:16" x14ac:dyDescent="0.3">
      <c r="A1720" s="280" t="s">
        <v>3514</v>
      </c>
      <c r="B1720" s="12" t="s">
        <v>3699</v>
      </c>
      <c r="C1720" s="11" t="s">
        <v>1881</v>
      </c>
      <c r="D1720" s="11" t="s">
        <v>96</v>
      </c>
      <c r="E1720" s="11" t="s">
        <v>759</v>
      </c>
      <c r="F1720" s="11" t="s">
        <v>448</v>
      </c>
      <c r="G1720" s="11" t="s">
        <v>3698</v>
      </c>
      <c r="H1720" s="11" t="s">
        <v>66</v>
      </c>
      <c r="I1720" s="11" t="s">
        <v>3700</v>
      </c>
      <c r="J1720" s="11" t="s">
        <v>2067</v>
      </c>
      <c r="K1720" s="11" t="s">
        <v>587</v>
      </c>
      <c r="L1720" s="11" t="s">
        <v>644</v>
      </c>
      <c r="M1720" s="11" t="s">
        <v>274</v>
      </c>
      <c r="N1720" s="13" t="s">
        <v>7979</v>
      </c>
      <c r="O1720" s="11"/>
      <c r="P1720" s="286"/>
    </row>
    <row r="1721" spans="1:16" x14ac:dyDescent="0.3">
      <c r="A1721" s="280" t="s">
        <v>3514</v>
      </c>
      <c r="B1721" s="12" t="s">
        <v>3702</v>
      </c>
      <c r="C1721" s="11" t="s">
        <v>1881</v>
      </c>
      <c r="D1721" s="11" t="s">
        <v>96</v>
      </c>
      <c r="E1721" s="11" t="s">
        <v>759</v>
      </c>
      <c r="F1721" s="11" t="s">
        <v>448</v>
      </c>
      <c r="G1721" s="11" t="s">
        <v>3701</v>
      </c>
      <c r="H1721" s="11" t="s">
        <v>66</v>
      </c>
      <c r="I1721" s="11" t="s">
        <v>3703</v>
      </c>
      <c r="J1721" s="11" t="s">
        <v>2067</v>
      </c>
      <c r="K1721" s="11" t="s">
        <v>587</v>
      </c>
      <c r="L1721" s="11" t="s">
        <v>644</v>
      </c>
      <c r="M1721" s="11" t="s">
        <v>274</v>
      </c>
      <c r="N1721" s="13" t="s">
        <v>7979</v>
      </c>
      <c r="O1721" s="11"/>
      <c r="P1721" s="286"/>
    </row>
    <row r="1722" spans="1:16" x14ac:dyDescent="0.3">
      <c r="A1722" s="280" t="s">
        <v>3514</v>
      </c>
      <c r="B1722" s="12" t="s">
        <v>3753</v>
      </c>
      <c r="C1722" s="11" t="s">
        <v>1881</v>
      </c>
      <c r="D1722" s="11" t="s">
        <v>96</v>
      </c>
      <c r="E1722" s="11" t="s">
        <v>759</v>
      </c>
      <c r="F1722" s="11" t="s">
        <v>448</v>
      </c>
      <c r="G1722" s="11" t="s">
        <v>3752</v>
      </c>
      <c r="H1722" s="11" t="s">
        <v>66</v>
      </c>
      <c r="I1722" s="11" t="s">
        <v>3754</v>
      </c>
      <c r="J1722" s="11" t="s">
        <v>2067</v>
      </c>
      <c r="K1722" s="11" t="s">
        <v>587</v>
      </c>
      <c r="L1722" s="11" t="s">
        <v>644</v>
      </c>
      <c r="M1722" s="11" t="s">
        <v>274</v>
      </c>
      <c r="N1722" s="13" t="s">
        <v>7979</v>
      </c>
      <c r="O1722" s="11"/>
      <c r="P1722" s="286"/>
    </row>
    <row r="1723" spans="1:16" x14ac:dyDescent="0.3">
      <c r="A1723" s="280" t="s">
        <v>3514</v>
      </c>
      <c r="B1723" s="12" t="s">
        <v>3733</v>
      </c>
      <c r="C1723" s="11" t="s">
        <v>1881</v>
      </c>
      <c r="D1723" s="11" t="s">
        <v>96</v>
      </c>
      <c r="E1723" s="11" t="s">
        <v>759</v>
      </c>
      <c r="F1723" s="11" t="s">
        <v>448</v>
      </c>
      <c r="G1723" s="11" t="s">
        <v>3732</v>
      </c>
      <c r="H1723" s="11" t="s">
        <v>66</v>
      </c>
      <c r="I1723" s="11" t="s">
        <v>3734</v>
      </c>
      <c r="J1723" s="11" t="s">
        <v>2067</v>
      </c>
      <c r="K1723" s="11" t="s">
        <v>587</v>
      </c>
      <c r="L1723" s="11" t="s">
        <v>644</v>
      </c>
      <c r="M1723" s="11" t="s">
        <v>274</v>
      </c>
      <c r="N1723" s="13" t="s">
        <v>7979</v>
      </c>
      <c r="O1723" s="11"/>
      <c r="P1723" s="286"/>
    </row>
    <row r="1724" spans="1:16" x14ac:dyDescent="0.3">
      <c r="A1724" s="280" t="s">
        <v>3514</v>
      </c>
      <c r="B1724" s="12" t="s">
        <v>3768</v>
      </c>
      <c r="C1724" s="11" t="s">
        <v>1881</v>
      </c>
      <c r="D1724" s="11" t="s">
        <v>96</v>
      </c>
      <c r="E1724" s="11" t="s">
        <v>759</v>
      </c>
      <c r="F1724" s="11" t="s">
        <v>448</v>
      </c>
      <c r="G1724" s="11" t="s">
        <v>3767</v>
      </c>
      <c r="H1724" s="11" t="s">
        <v>66</v>
      </c>
      <c r="I1724" s="11" t="s">
        <v>3769</v>
      </c>
      <c r="J1724" s="11" t="s">
        <v>2067</v>
      </c>
      <c r="K1724" s="11" t="s">
        <v>587</v>
      </c>
      <c r="L1724" s="11" t="s">
        <v>644</v>
      </c>
      <c r="M1724" s="11" t="s">
        <v>274</v>
      </c>
      <c r="N1724" s="13" t="s">
        <v>7979</v>
      </c>
      <c r="O1724" s="11"/>
      <c r="P1724" s="286"/>
    </row>
    <row r="1725" spans="1:16" x14ac:dyDescent="0.3">
      <c r="A1725" s="280" t="s">
        <v>3514</v>
      </c>
      <c r="B1725" s="12" t="s">
        <v>3560</v>
      </c>
      <c r="C1725" s="11" t="s">
        <v>7561</v>
      </c>
      <c r="D1725" s="11" t="s">
        <v>96</v>
      </c>
      <c r="E1725" s="11" t="s">
        <v>759</v>
      </c>
      <c r="F1725" s="11" t="s">
        <v>448</v>
      </c>
      <c r="G1725" s="11" t="s">
        <v>3559</v>
      </c>
      <c r="H1725" s="11" t="s">
        <v>66</v>
      </c>
      <c r="I1725" s="11" t="s">
        <v>3561</v>
      </c>
      <c r="J1725" s="11" t="s">
        <v>2067</v>
      </c>
      <c r="K1725" s="11" t="s">
        <v>587</v>
      </c>
      <c r="L1725" s="11" t="s">
        <v>644</v>
      </c>
      <c r="M1725" s="11" t="s">
        <v>274</v>
      </c>
      <c r="N1725" s="13" t="s">
        <v>7979</v>
      </c>
      <c r="O1725" s="11"/>
      <c r="P1725" s="286"/>
    </row>
    <row r="1726" spans="1:16" x14ac:dyDescent="0.3">
      <c r="A1726" s="280" t="s">
        <v>3514</v>
      </c>
      <c r="B1726" s="12" t="s">
        <v>3684</v>
      </c>
      <c r="C1726" s="11" t="s">
        <v>1881</v>
      </c>
      <c r="D1726" s="11" t="s">
        <v>96</v>
      </c>
      <c r="E1726" s="11" t="s">
        <v>759</v>
      </c>
      <c r="F1726" s="11" t="s">
        <v>448</v>
      </c>
      <c r="G1726" s="11" t="s">
        <v>3683</v>
      </c>
      <c r="H1726" s="11" t="s">
        <v>66</v>
      </c>
      <c r="I1726" s="11" t="s">
        <v>3685</v>
      </c>
      <c r="J1726" s="11" t="s">
        <v>2067</v>
      </c>
      <c r="K1726" s="11" t="s">
        <v>587</v>
      </c>
      <c r="L1726" s="11" t="s">
        <v>644</v>
      </c>
      <c r="M1726" s="11" t="s">
        <v>274</v>
      </c>
      <c r="N1726" s="13" t="s">
        <v>7979</v>
      </c>
      <c r="O1726" s="11"/>
      <c r="P1726" s="286"/>
    </row>
    <row r="1727" spans="1:16" x14ac:dyDescent="0.3">
      <c r="A1727" s="280" t="s">
        <v>3514</v>
      </c>
      <c r="B1727" s="12" t="s">
        <v>3563</v>
      </c>
      <c r="C1727" s="11" t="s">
        <v>7561</v>
      </c>
      <c r="D1727" s="11" t="s">
        <v>96</v>
      </c>
      <c r="E1727" s="11" t="s">
        <v>759</v>
      </c>
      <c r="F1727" s="11" t="s">
        <v>448</v>
      </c>
      <c r="G1727" s="11" t="s">
        <v>3562</v>
      </c>
      <c r="H1727" s="11" t="s">
        <v>66</v>
      </c>
      <c r="I1727" s="11" t="s">
        <v>3564</v>
      </c>
      <c r="J1727" s="11" t="s">
        <v>2067</v>
      </c>
      <c r="K1727" s="11" t="s">
        <v>587</v>
      </c>
      <c r="L1727" s="11" t="s">
        <v>644</v>
      </c>
      <c r="M1727" s="11" t="s">
        <v>274</v>
      </c>
      <c r="N1727" s="13" t="s">
        <v>7979</v>
      </c>
      <c r="O1727" s="11"/>
      <c r="P1727" s="286"/>
    </row>
    <row r="1728" spans="1:16" x14ac:dyDescent="0.3">
      <c r="A1728" s="280" t="s">
        <v>3514</v>
      </c>
      <c r="B1728" s="12" t="s">
        <v>3566</v>
      </c>
      <c r="C1728" s="11" t="s">
        <v>7561</v>
      </c>
      <c r="D1728" s="11" t="s">
        <v>96</v>
      </c>
      <c r="E1728" s="11" t="s">
        <v>759</v>
      </c>
      <c r="F1728" s="11" t="s">
        <v>448</v>
      </c>
      <c r="G1728" s="11" t="s">
        <v>3565</v>
      </c>
      <c r="H1728" s="11" t="s">
        <v>66</v>
      </c>
      <c r="I1728" s="11" t="s">
        <v>3567</v>
      </c>
      <c r="J1728" s="11" t="s">
        <v>2067</v>
      </c>
      <c r="K1728" s="11" t="s">
        <v>587</v>
      </c>
      <c r="L1728" s="11" t="s">
        <v>644</v>
      </c>
      <c r="M1728" s="11" t="s">
        <v>274</v>
      </c>
      <c r="N1728" s="13" t="s">
        <v>7979</v>
      </c>
      <c r="O1728" s="11"/>
      <c r="P1728" s="286"/>
    </row>
    <row r="1729" spans="1:16" x14ac:dyDescent="0.3">
      <c r="A1729" s="280" t="s">
        <v>3514</v>
      </c>
      <c r="B1729" s="12" t="s">
        <v>3569</v>
      </c>
      <c r="C1729" s="11" t="s">
        <v>7561</v>
      </c>
      <c r="D1729" s="11" t="s">
        <v>96</v>
      </c>
      <c r="E1729" s="11" t="s">
        <v>759</v>
      </c>
      <c r="F1729" s="11" t="s">
        <v>448</v>
      </c>
      <c r="G1729" s="11" t="s">
        <v>3568</v>
      </c>
      <c r="H1729" s="11" t="s">
        <v>66</v>
      </c>
      <c r="I1729" s="11" t="s">
        <v>3570</v>
      </c>
      <c r="J1729" s="11" t="s">
        <v>2067</v>
      </c>
      <c r="K1729" s="11" t="s">
        <v>587</v>
      </c>
      <c r="L1729" s="11" t="s">
        <v>644</v>
      </c>
      <c r="M1729" s="11" t="s">
        <v>274</v>
      </c>
      <c r="N1729" s="13" t="s">
        <v>7979</v>
      </c>
      <c r="O1729" s="11"/>
      <c r="P1729" s="286"/>
    </row>
    <row r="1730" spans="1:16" x14ac:dyDescent="0.3">
      <c r="A1730" s="280" t="s">
        <v>3514</v>
      </c>
      <c r="B1730" s="12" t="s">
        <v>3572</v>
      </c>
      <c r="C1730" s="11" t="s">
        <v>7561</v>
      </c>
      <c r="D1730" s="11" t="s">
        <v>96</v>
      </c>
      <c r="E1730" s="11" t="s">
        <v>759</v>
      </c>
      <c r="F1730" s="11" t="s">
        <v>448</v>
      </c>
      <c r="G1730" s="11" t="s">
        <v>3571</v>
      </c>
      <c r="H1730" s="11" t="s">
        <v>66</v>
      </c>
      <c r="I1730" s="11" t="s">
        <v>3573</v>
      </c>
      <c r="J1730" s="11" t="s">
        <v>2067</v>
      </c>
      <c r="K1730" s="11" t="s">
        <v>587</v>
      </c>
      <c r="L1730" s="11" t="s">
        <v>644</v>
      </c>
      <c r="M1730" s="11" t="s">
        <v>274</v>
      </c>
      <c r="N1730" s="13" t="s">
        <v>7979</v>
      </c>
      <c r="O1730" s="11"/>
      <c r="P1730" s="286"/>
    </row>
    <row r="1731" spans="1:16" x14ac:dyDescent="0.3">
      <c r="A1731" s="280" t="s">
        <v>3514</v>
      </c>
      <c r="B1731" s="12" t="s">
        <v>3575</v>
      </c>
      <c r="C1731" s="11" t="s">
        <v>7561</v>
      </c>
      <c r="D1731" s="11" t="s">
        <v>96</v>
      </c>
      <c r="E1731" s="11" t="s">
        <v>759</v>
      </c>
      <c r="F1731" s="11" t="s">
        <v>448</v>
      </c>
      <c r="G1731" s="11" t="s">
        <v>3574</v>
      </c>
      <c r="H1731" s="11" t="s">
        <v>66</v>
      </c>
      <c r="I1731" s="11" t="s">
        <v>3576</v>
      </c>
      <c r="J1731" s="11" t="s">
        <v>2067</v>
      </c>
      <c r="K1731" s="11" t="s">
        <v>587</v>
      </c>
      <c r="L1731" s="11" t="s">
        <v>644</v>
      </c>
      <c r="M1731" s="11" t="s">
        <v>274</v>
      </c>
      <c r="N1731" s="13" t="s">
        <v>7979</v>
      </c>
      <c r="O1731" s="11"/>
      <c r="P1731" s="286"/>
    </row>
    <row r="1732" spans="1:16" x14ac:dyDescent="0.3">
      <c r="A1732" s="280" t="s">
        <v>3514</v>
      </c>
      <c r="B1732" s="12" t="s">
        <v>3578</v>
      </c>
      <c r="C1732" s="11" t="s">
        <v>7561</v>
      </c>
      <c r="D1732" s="11" t="s">
        <v>96</v>
      </c>
      <c r="E1732" s="11" t="s">
        <v>759</v>
      </c>
      <c r="F1732" s="11" t="s">
        <v>448</v>
      </c>
      <c r="G1732" s="11" t="s">
        <v>3577</v>
      </c>
      <c r="H1732" s="11" t="s">
        <v>66</v>
      </c>
      <c r="I1732" s="11" t="s">
        <v>3579</v>
      </c>
      <c r="J1732" s="11" t="s">
        <v>2067</v>
      </c>
      <c r="K1732" s="11" t="s">
        <v>587</v>
      </c>
      <c r="L1732" s="11" t="s">
        <v>644</v>
      </c>
      <c r="M1732" s="11" t="s">
        <v>274</v>
      </c>
      <c r="N1732" s="13" t="s">
        <v>7979</v>
      </c>
      <c r="O1732" s="11"/>
      <c r="P1732" s="286"/>
    </row>
    <row r="1733" spans="1:16" x14ac:dyDescent="0.3">
      <c r="A1733" s="280" t="s">
        <v>3514</v>
      </c>
      <c r="B1733" s="12" t="s">
        <v>3581</v>
      </c>
      <c r="C1733" s="11" t="s">
        <v>7561</v>
      </c>
      <c r="D1733" s="11" t="s">
        <v>96</v>
      </c>
      <c r="E1733" s="11" t="s">
        <v>759</v>
      </c>
      <c r="F1733" s="11" t="s">
        <v>448</v>
      </c>
      <c r="G1733" s="11" t="s">
        <v>3580</v>
      </c>
      <c r="H1733" s="11" t="s">
        <v>66</v>
      </c>
      <c r="I1733" s="11" t="s">
        <v>3582</v>
      </c>
      <c r="J1733" s="11" t="s">
        <v>2067</v>
      </c>
      <c r="K1733" s="11" t="s">
        <v>587</v>
      </c>
      <c r="L1733" s="11" t="s">
        <v>644</v>
      </c>
      <c r="M1733" s="11" t="s">
        <v>274</v>
      </c>
      <c r="N1733" s="13" t="s">
        <v>7979</v>
      </c>
      <c r="O1733" s="11"/>
      <c r="P1733" s="286"/>
    </row>
    <row r="1734" spans="1:16" x14ac:dyDescent="0.3">
      <c r="A1734" s="280" t="s">
        <v>3514</v>
      </c>
      <c r="B1734" s="12" t="s">
        <v>3584</v>
      </c>
      <c r="C1734" s="11" t="s">
        <v>7561</v>
      </c>
      <c r="D1734" s="11" t="s">
        <v>96</v>
      </c>
      <c r="E1734" s="11" t="s">
        <v>759</v>
      </c>
      <c r="F1734" s="11" t="s">
        <v>448</v>
      </c>
      <c r="G1734" s="11" t="s">
        <v>3583</v>
      </c>
      <c r="H1734" s="11" t="s">
        <v>66</v>
      </c>
      <c r="I1734" s="11" t="s">
        <v>3585</v>
      </c>
      <c r="J1734" s="11" t="s">
        <v>2067</v>
      </c>
      <c r="K1734" s="11" t="s">
        <v>587</v>
      </c>
      <c r="L1734" s="11" t="s">
        <v>644</v>
      </c>
      <c r="M1734" s="11" t="s">
        <v>274</v>
      </c>
      <c r="N1734" s="13" t="s">
        <v>7979</v>
      </c>
      <c r="O1734" s="11"/>
      <c r="P1734" s="286"/>
    </row>
    <row r="1735" spans="1:16" x14ac:dyDescent="0.3">
      <c r="A1735" s="280" t="s">
        <v>3514</v>
      </c>
      <c r="B1735" s="12" t="s">
        <v>3587</v>
      </c>
      <c r="C1735" s="11" t="s">
        <v>7561</v>
      </c>
      <c r="D1735" s="11" t="s">
        <v>96</v>
      </c>
      <c r="E1735" s="11" t="s">
        <v>759</v>
      </c>
      <c r="F1735" s="11" t="s">
        <v>448</v>
      </c>
      <c r="G1735" s="11" t="s">
        <v>3586</v>
      </c>
      <c r="H1735" s="11" t="s">
        <v>66</v>
      </c>
      <c r="I1735" s="11" t="s">
        <v>3588</v>
      </c>
      <c r="J1735" s="11" t="s">
        <v>2067</v>
      </c>
      <c r="K1735" s="11" t="s">
        <v>587</v>
      </c>
      <c r="L1735" s="11" t="s">
        <v>644</v>
      </c>
      <c r="M1735" s="11" t="s">
        <v>274</v>
      </c>
      <c r="N1735" s="13" t="s">
        <v>7979</v>
      </c>
      <c r="O1735" s="11"/>
      <c r="P1735" s="286"/>
    </row>
    <row r="1736" spans="1:16" x14ac:dyDescent="0.3">
      <c r="A1736" s="280" t="s">
        <v>3514</v>
      </c>
      <c r="B1736" s="12" t="s">
        <v>3590</v>
      </c>
      <c r="C1736" s="11" t="s">
        <v>7561</v>
      </c>
      <c r="D1736" s="11" t="s">
        <v>96</v>
      </c>
      <c r="E1736" s="11" t="s">
        <v>759</v>
      </c>
      <c r="F1736" s="11" t="s">
        <v>448</v>
      </c>
      <c r="G1736" s="11" t="s">
        <v>3589</v>
      </c>
      <c r="H1736" s="11" t="s">
        <v>66</v>
      </c>
      <c r="I1736" s="11" t="s">
        <v>3591</v>
      </c>
      <c r="J1736" s="11" t="s">
        <v>2067</v>
      </c>
      <c r="K1736" s="11" t="s">
        <v>587</v>
      </c>
      <c r="L1736" s="11" t="s">
        <v>644</v>
      </c>
      <c r="M1736" s="11" t="s">
        <v>274</v>
      </c>
      <c r="N1736" s="13" t="s">
        <v>7979</v>
      </c>
      <c r="O1736" s="11"/>
      <c r="P1736" s="286"/>
    </row>
    <row r="1737" spans="1:16" x14ac:dyDescent="0.3">
      <c r="A1737" s="280" t="s">
        <v>3514</v>
      </c>
      <c r="B1737" s="12" t="s">
        <v>3593</v>
      </c>
      <c r="C1737" s="11" t="s">
        <v>7561</v>
      </c>
      <c r="D1737" s="11" t="s">
        <v>96</v>
      </c>
      <c r="E1737" s="11" t="s">
        <v>759</v>
      </c>
      <c r="F1737" s="11" t="s">
        <v>448</v>
      </c>
      <c r="G1737" s="11" t="s">
        <v>3592</v>
      </c>
      <c r="H1737" s="11" t="s">
        <v>66</v>
      </c>
      <c r="I1737" s="11" t="s">
        <v>3594</v>
      </c>
      <c r="J1737" s="11" t="s">
        <v>2067</v>
      </c>
      <c r="K1737" s="11" t="s">
        <v>587</v>
      </c>
      <c r="L1737" s="11" t="s">
        <v>644</v>
      </c>
      <c r="M1737" s="11" t="s">
        <v>274</v>
      </c>
      <c r="N1737" s="13" t="s">
        <v>7979</v>
      </c>
      <c r="O1737" s="11"/>
      <c r="P1737" s="286"/>
    </row>
    <row r="1738" spans="1:16" x14ac:dyDescent="0.3">
      <c r="A1738" s="280" t="s">
        <v>3514</v>
      </c>
      <c r="B1738" s="12" t="s">
        <v>3596</v>
      </c>
      <c r="C1738" s="11" t="s">
        <v>7561</v>
      </c>
      <c r="D1738" s="11" t="s">
        <v>96</v>
      </c>
      <c r="E1738" s="11" t="s">
        <v>759</v>
      </c>
      <c r="F1738" s="11" t="s">
        <v>448</v>
      </c>
      <c r="G1738" s="11" t="s">
        <v>3595</v>
      </c>
      <c r="H1738" s="11" t="s">
        <v>66</v>
      </c>
      <c r="I1738" s="11" t="s">
        <v>3597</v>
      </c>
      <c r="J1738" s="11" t="s">
        <v>2067</v>
      </c>
      <c r="K1738" s="11" t="s">
        <v>587</v>
      </c>
      <c r="L1738" s="11" t="s">
        <v>644</v>
      </c>
      <c r="M1738" s="11" t="s">
        <v>274</v>
      </c>
      <c r="N1738" s="13" t="s">
        <v>7979</v>
      </c>
      <c r="O1738" s="11"/>
      <c r="P1738" s="286"/>
    </row>
    <row r="1739" spans="1:16" x14ac:dyDescent="0.3">
      <c r="A1739" s="280" t="s">
        <v>3514</v>
      </c>
      <c r="B1739" s="12" t="s">
        <v>3599</v>
      </c>
      <c r="C1739" s="11" t="s">
        <v>7561</v>
      </c>
      <c r="D1739" s="11" t="s">
        <v>96</v>
      </c>
      <c r="E1739" s="11" t="s">
        <v>759</v>
      </c>
      <c r="F1739" s="11" t="s">
        <v>448</v>
      </c>
      <c r="G1739" s="11" t="s">
        <v>3598</v>
      </c>
      <c r="H1739" s="11" t="s">
        <v>66</v>
      </c>
      <c r="I1739" s="11" t="s">
        <v>3600</v>
      </c>
      <c r="J1739" s="11" t="s">
        <v>2067</v>
      </c>
      <c r="K1739" s="11" t="s">
        <v>587</v>
      </c>
      <c r="L1739" s="11" t="s">
        <v>644</v>
      </c>
      <c r="M1739" s="11" t="s">
        <v>274</v>
      </c>
      <c r="N1739" s="13" t="s">
        <v>7979</v>
      </c>
      <c r="O1739" s="11"/>
      <c r="P1739" s="286"/>
    </row>
    <row r="1740" spans="1:16" x14ac:dyDescent="0.3">
      <c r="A1740" s="280" t="s">
        <v>3514</v>
      </c>
      <c r="B1740" s="12" t="s">
        <v>3602</v>
      </c>
      <c r="C1740" s="11" t="s">
        <v>7561</v>
      </c>
      <c r="D1740" s="11" t="s">
        <v>96</v>
      </c>
      <c r="E1740" s="11" t="s">
        <v>759</v>
      </c>
      <c r="F1740" s="11" t="s">
        <v>448</v>
      </c>
      <c r="G1740" s="11" t="s">
        <v>3601</v>
      </c>
      <c r="H1740" s="11" t="s">
        <v>66</v>
      </c>
      <c r="I1740" s="11" t="s">
        <v>3603</v>
      </c>
      <c r="J1740" s="11" t="s">
        <v>2067</v>
      </c>
      <c r="K1740" s="11" t="s">
        <v>587</v>
      </c>
      <c r="L1740" s="11" t="s">
        <v>644</v>
      </c>
      <c r="M1740" s="11" t="s">
        <v>274</v>
      </c>
      <c r="N1740" s="13" t="s">
        <v>7979</v>
      </c>
      <c r="O1740" s="11"/>
      <c r="P1740" s="286"/>
    </row>
    <row r="1741" spans="1:16" x14ac:dyDescent="0.3">
      <c r="A1741" s="280" t="s">
        <v>3514</v>
      </c>
      <c r="B1741" s="12" t="s">
        <v>3605</v>
      </c>
      <c r="C1741" s="11" t="s">
        <v>7561</v>
      </c>
      <c r="D1741" s="11" t="s">
        <v>96</v>
      </c>
      <c r="E1741" s="11" t="s">
        <v>759</v>
      </c>
      <c r="F1741" s="11" t="s">
        <v>448</v>
      </c>
      <c r="G1741" s="11" t="s">
        <v>3604</v>
      </c>
      <c r="H1741" s="11" t="s">
        <v>66</v>
      </c>
      <c r="I1741" s="11" t="s">
        <v>3606</v>
      </c>
      <c r="J1741" s="11" t="s">
        <v>2067</v>
      </c>
      <c r="K1741" s="11" t="s">
        <v>587</v>
      </c>
      <c r="L1741" s="11" t="s">
        <v>644</v>
      </c>
      <c r="M1741" s="11" t="s">
        <v>274</v>
      </c>
      <c r="N1741" s="13" t="s">
        <v>7979</v>
      </c>
      <c r="O1741" s="11"/>
      <c r="P1741" s="286"/>
    </row>
    <row r="1742" spans="1:16" x14ac:dyDescent="0.3">
      <c r="A1742" s="280" t="s">
        <v>3514</v>
      </c>
      <c r="B1742" s="12" t="s">
        <v>1880</v>
      </c>
      <c r="C1742" s="11" t="s">
        <v>7561</v>
      </c>
      <c r="D1742" s="11" t="s">
        <v>96</v>
      </c>
      <c r="E1742" s="11" t="s">
        <v>759</v>
      </c>
      <c r="F1742" s="11" t="s">
        <v>448</v>
      </c>
      <c r="G1742" s="11" t="s">
        <v>3607</v>
      </c>
      <c r="H1742" s="11" t="s">
        <v>66</v>
      </c>
      <c r="I1742" s="11" t="s">
        <v>3608</v>
      </c>
      <c r="J1742" s="11" t="s">
        <v>2067</v>
      </c>
      <c r="K1742" s="11" t="s">
        <v>587</v>
      </c>
      <c r="L1742" s="11" t="s">
        <v>644</v>
      </c>
      <c r="M1742" s="11" t="s">
        <v>274</v>
      </c>
      <c r="N1742" s="13" t="s">
        <v>7979</v>
      </c>
      <c r="O1742" s="11"/>
      <c r="P1742" s="286"/>
    </row>
    <row r="1743" spans="1:16" x14ac:dyDescent="0.3">
      <c r="A1743" s="280" t="s">
        <v>3514</v>
      </c>
      <c r="B1743" s="12" t="s">
        <v>3610</v>
      </c>
      <c r="C1743" s="11" t="s">
        <v>7561</v>
      </c>
      <c r="D1743" s="11" t="s">
        <v>96</v>
      </c>
      <c r="E1743" s="11" t="s">
        <v>759</v>
      </c>
      <c r="F1743" s="11" t="s">
        <v>448</v>
      </c>
      <c r="G1743" s="11" t="s">
        <v>3609</v>
      </c>
      <c r="H1743" s="11" t="s">
        <v>66</v>
      </c>
      <c r="I1743" s="11" t="s">
        <v>3611</v>
      </c>
      <c r="J1743" s="11" t="s">
        <v>2067</v>
      </c>
      <c r="K1743" s="11" t="s">
        <v>587</v>
      </c>
      <c r="L1743" s="11" t="s">
        <v>644</v>
      </c>
      <c r="M1743" s="11" t="s">
        <v>274</v>
      </c>
      <c r="N1743" s="13" t="s">
        <v>7979</v>
      </c>
      <c r="O1743" s="11"/>
      <c r="P1743" s="286"/>
    </row>
    <row r="1744" spans="1:16" x14ac:dyDescent="0.3">
      <c r="A1744" s="280" t="s">
        <v>3514</v>
      </c>
      <c r="B1744" s="12" t="s">
        <v>2164</v>
      </c>
      <c r="C1744" s="11" t="s">
        <v>7561</v>
      </c>
      <c r="D1744" s="11" t="s">
        <v>96</v>
      </c>
      <c r="E1744" s="11" t="s">
        <v>759</v>
      </c>
      <c r="F1744" s="11" t="s">
        <v>448</v>
      </c>
      <c r="G1744" s="11" t="s">
        <v>3612</v>
      </c>
      <c r="H1744" s="11" t="s">
        <v>66</v>
      </c>
      <c r="I1744" s="11" t="s">
        <v>3613</v>
      </c>
      <c r="J1744" s="11" t="s">
        <v>2067</v>
      </c>
      <c r="K1744" s="11" t="s">
        <v>587</v>
      </c>
      <c r="L1744" s="11" t="s">
        <v>644</v>
      </c>
      <c r="M1744" s="11" t="s">
        <v>274</v>
      </c>
      <c r="N1744" s="13" t="s">
        <v>7979</v>
      </c>
      <c r="O1744" s="11"/>
      <c r="P1744" s="286"/>
    </row>
    <row r="1745" spans="1:16" x14ac:dyDescent="0.3">
      <c r="A1745" s="280" t="s">
        <v>3514</v>
      </c>
      <c r="B1745" s="12" t="s">
        <v>3615</v>
      </c>
      <c r="C1745" s="11" t="s">
        <v>7561</v>
      </c>
      <c r="D1745" s="11" t="s">
        <v>96</v>
      </c>
      <c r="E1745" s="11" t="s">
        <v>759</v>
      </c>
      <c r="F1745" s="11" t="s">
        <v>448</v>
      </c>
      <c r="G1745" s="11" t="s">
        <v>3614</v>
      </c>
      <c r="H1745" s="11" t="s">
        <v>66</v>
      </c>
      <c r="I1745" s="11" t="s">
        <v>3616</v>
      </c>
      <c r="J1745" s="11" t="s">
        <v>2067</v>
      </c>
      <c r="K1745" s="11" t="s">
        <v>587</v>
      </c>
      <c r="L1745" s="11" t="s">
        <v>644</v>
      </c>
      <c r="M1745" s="11" t="s">
        <v>274</v>
      </c>
      <c r="N1745" s="13" t="s">
        <v>7979</v>
      </c>
      <c r="O1745" s="11"/>
      <c r="P1745" s="286"/>
    </row>
    <row r="1746" spans="1:16" x14ac:dyDescent="0.3">
      <c r="A1746" s="280" t="s">
        <v>3514</v>
      </c>
      <c r="B1746" s="12" t="s">
        <v>3678</v>
      </c>
      <c r="C1746" s="11" t="s">
        <v>1881</v>
      </c>
      <c r="D1746" s="11" t="s">
        <v>96</v>
      </c>
      <c r="E1746" s="11" t="s">
        <v>759</v>
      </c>
      <c r="F1746" s="11" t="s">
        <v>448</v>
      </c>
      <c r="G1746" s="11" t="s">
        <v>3677</v>
      </c>
      <c r="H1746" s="11" t="s">
        <v>66</v>
      </c>
      <c r="I1746" s="11" t="s">
        <v>3679</v>
      </c>
      <c r="J1746" s="11" t="s">
        <v>2067</v>
      </c>
      <c r="K1746" s="11" t="s">
        <v>587</v>
      </c>
      <c r="L1746" s="11" t="s">
        <v>644</v>
      </c>
      <c r="M1746" s="11" t="s">
        <v>274</v>
      </c>
      <c r="N1746" s="13" t="s">
        <v>7979</v>
      </c>
      <c r="O1746" s="11"/>
      <c r="P1746" s="286"/>
    </row>
    <row r="1747" spans="1:16" x14ac:dyDescent="0.3">
      <c r="A1747" s="280" t="s">
        <v>3514</v>
      </c>
      <c r="B1747" s="12" t="s">
        <v>3618</v>
      </c>
      <c r="C1747" s="11" t="s">
        <v>7561</v>
      </c>
      <c r="D1747" s="11" t="s">
        <v>96</v>
      </c>
      <c r="E1747" s="11" t="s">
        <v>759</v>
      </c>
      <c r="F1747" s="11" t="s">
        <v>448</v>
      </c>
      <c r="G1747" s="11" t="s">
        <v>3617</v>
      </c>
      <c r="H1747" s="11" t="s">
        <v>66</v>
      </c>
      <c r="I1747" s="11" t="s">
        <v>3619</v>
      </c>
      <c r="J1747" s="11" t="s">
        <v>2067</v>
      </c>
      <c r="K1747" s="11" t="s">
        <v>587</v>
      </c>
      <c r="L1747" s="11" t="s">
        <v>644</v>
      </c>
      <c r="M1747" s="11" t="s">
        <v>274</v>
      </c>
      <c r="N1747" s="13" t="s">
        <v>7979</v>
      </c>
      <c r="O1747" s="11"/>
      <c r="P1747" s="286"/>
    </row>
    <row r="1748" spans="1:16" x14ac:dyDescent="0.3">
      <c r="A1748" s="280" t="s">
        <v>3514</v>
      </c>
      <c r="B1748" s="12" t="s">
        <v>3621</v>
      </c>
      <c r="C1748" s="11" t="s">
        <v>7561</v>
      </c>
      <c r="D1748" s="11" t="s">
        <v>96</v>
      </c>
      <c r="E1748" s="11" t="s">
        <v>759</v>
      </c>
      <c r="F1748" s="11" t="s">
        <v>448</v>
      </c>
      <c r="G1748" s="11" t="s">
        <v>3620</v>
      </c>
      <c r="H1748" s="11" t="s">
        <v>66</v>
      </c>
      <c r="I1748" s="11" t="s">
        <v>3622</v>
      </c>
      <c r="J1748" s="11" t="s">
        <v>2067</v>
      </c>
      <c r="K1748" s="11" t="s">
        <v>587</v>
      </c>
      <c r="L1748" s="11" t="s">
        <v>644</v>
      </c>
      <c r="M1748" s="11" t="s">
        <v>274</v>
      </c>
      <c r="N1748" s="13" t="s">
        <v>7979</v>
      </c>
      <c r="O1748" s="11"/>
      <c r="P1748" s="286"/>
    </row>
    <row r="1749" spans="1:16" x14ac:dyDescent="0.3">
      <c r="A1749" s="280" t="s">
        <v>3514</v>
      </c>
      <c r="B1749" s="12" t="s">
        <v>3624</v>
      </c>
      <c r="C1749" s="11" t="s">
        <v>7561</v>
      </c>
      <c r="D1749" s="11" t="s">
        <v>96</v>
      </c>
      <c r="E1749" s="11" t="s">
        <v>759</v>
      </c>
      <c r="F1749" s="11" t="s">
        <v>448</v>
      </c>
      <c r="G1749" s="11" t="s">
        <v>3623</v>
      </c>
      <c r="H1749" s="11" t="s">
        <v>66</v>
      </c>
      <c r="I1749" s="11" t="s">
        <v>3625</v>
      </c>
      <c r="J1749" s="11" t="s">
        <v>2067</v>
      </c>
      <c r="K1749" s="11" t="s">
        <v>587</v>
      </c>
      <c r="L1749" s="11" t="s">
        <v>644</v>
      </c>
      <c r="M1749" s="11" t="s">
        <v>274</v>
      </c>
      <c r="N1749" s="13" t="s">
        <v>7979</v>
      </c>
      <c r="O1749" s="11"/>
      <c r="P1749" s="286"/>
    </row>
    <row r="1750" spans="1:16" x14ac:dyDescent="0.3">
      <c r="A1750" s="280" t="s">
        <v>3514</v>
      </c>
      <c r="B1750" s="12" t="s">
        <v>3627</v>
      </c>
      <c r="C1750" s="11" t="s">
        <v>7561</v>
      </c>
      <c r="D1750" s="11" t="s">
        <v>96</v>
      </c>
      <c r="E1750" s="11" t="s">
        <v>759</v>
      </c>
      <c r="F1750" s="11" t="s">
        <v>448</v>
      </c>
      <c r="G1750" s="11" t="s">
        <v>3626</v>
      </c>
      <c r="H1750" s="11" t="s">
        <v>66</v>
      </c>
      <c r="I1750" s="11" t="s">
        <v>3628</v>
      </c>
      <c r="J1750" s="11" t="s">
        <v>2067</v>
      </c>
      <c r="K1750" s="11" t="s">
        <v>587</v>
      </c>
      <c r="L1750" s="11" t="s">
        <v>644</v>
      </c>
      <c r="M1750" s="11" t="s">
        <v>274</v>
      </c>
      <c r="N1750" s="13" t="s">
        <v>7979</v>
      </c>
      <c r="O1750" s="11"/>
      <c r="P1750" s="286"/>
    </row>
    <row r="1751" spans="1:16" x14ac:dyDescent="0.3">
      <c r="A1751" s="280" t="s">
        <v>3514</v>
      </c>
      <c r="B1751" s="12" t="s">
        <v>3630</v>
      </c>
      <c r="C1751" s="11" t="s">
        <v>7561</v>
      </c>
      <c r="D1751" s="11" t="s">
        <v>96</v>
      </c>
      <c r="E1751" s="11" t="s">
        <v>759</v>
      </c>
      <c r="F1751" s="11" t="s">
        <v>448</v>
      </c>
      <c r="G1751" s="11" t="s">
        <v>3629</v>
      </c>
      <c r="H1751" s="11" t="s">
        <v>66</v>
      </c>
      <c r="I1751" s="11" t="s">
        <v>3631</v>
      </c>
      <c r="J1751" s="11" t="s">
        <v>2067</v>
      </c>
      <c r="K1751" s="11" t="s">
        <v>587</v>
      </c>
      <c r="L1751" s="11" t="s">
        <v>644</v>
      </c>
      <c r="M1751" s="11" t="s">
        <v>274</v>
      </c>
      <c r="N1751" s="13" t="s">
        <v>7979</v>
      </c>
      <c r="O1751" s="11"/>
      <c r="P1751" s="286"/>
    </row>
    <row r="1752" spans="1:16" x14ac:dyDescent="0.3">
      <c r="A1752" s="280" t="s">
        <v>3514</v>
      </c>
      <c r="B1752" s="12" t="s">
        <v>3633</v>
      </c>
      <c r="C1752" s="11" t="s">
        <v>7561</v>
      </c>
      <c r="D1752" s="11" t="s">
        <v>96</v>
      </c>
      <c r="E1752" s="11" t="s">
        <v>759</v>
      </c>
      <c r="F1752" s="11" t="s">
        <v>448</v>
      </c>
      <c r="G1752" s="11" t="s">
        <v>3632</v>
      </c>
      <c r="H1752" s="11" t="s">
        <v>66</v>
      </c>
      <c r="I1752" s="11" t="s">
        <v>3634</v>
      </c>
      <c r="J1752" s="11" t="s">
        <v>2067</v>
      </c>
      <c r="K1752" s="11" t="s">
        <v>587</v>
      </c>
      <c r="L1752" s="11" t="s">
        <v>644</v>
      </c>
      <c r="M1752" s="11" t="s">
        <v>274</v>
      </c>
      <c r="N1752" s="13" t="s">
        <v>7979</v>
      </c>
      <c r="O1752" s="11"/>
      <c r="P1752" s="286"/>
    </row>
    <row r="1753" spans="1:16" x14ac:dyDescent="0.3">
      <c r="A1753" s="280" t="s">
        <v>3514</v>
      </c>
      <c r="B1753" s="12" t="s">
        <v>3636</v>
      </c>
      <c r="C1753" s="11" t="s">
        <v>7561</v>
      </c>
      <c r="D1753" s="11" t="s">
        <v>96</v>
      </c>
      <c r="E1753" s="11" t="s">
        <v>759</v>
      </c>
      <c r="F1753" s="11" t="s">
        <v>448</v>
      </c>
      <c r="G1753" s="11" t="s">
        <v>3635</v>
      </c>
      <c r="H1753" s="11" t="s">
        <v>66</v>
      </c>
      <c r="I1753" s="11" t="s">
        <v>3637</v>
      </c>
      <c r="J1753" s="11" t="s">
        <v>2067</v>
      </c>
      <c r="K1753" s="11" t="s">
        <v>587</v>
      </c>
      <c r="L1753" s="11" t="s">
        <v>644</v>
      </c>
      <c r="M1753" s="11" t="s">
        <v>274</v>
      </c>
      <c r="N1753" s="13" t="s">
        <v>7979</v>
      </c>
      <c r="O1753" s="11"/>
      <c r="P1753" s="286"/>
    </row>
    <row r="1754" spans="1:16" x14ac:dyDescent="0.3">
      <c r="A1754" s="280" t="s">
        <v>3514</v>
      </c>
      <c r="B1754" s="12" t="s">
        <v>3639</v>
      </c>
      <c r="C1754" s="11" t="s">
        <v>7561</v>
      </c>
      <c r="D1754" s="11" t="s">
        <v>96</v>
      </c>
      <c r="E1754" s="11" t="s">
        <v>759</v>
      </c>
      <c r="F1754" s="11" t="s">
        <v>448</v>
      </c>
      <c r="G1754" s="11" t="s">
        <v>3638</v>
      </c>
      <c r="H1754" s="11" t="s">
        <v>66</v>
      </c>
      <c r="I1754" s="11" t="s">
        <v>3640</v>
      </c>
      <c r="J1754" s="11" t="s">
        <v>2067</v>
      </c>
      <c r="K1754" s="11" t="s">
        <v>587</v>
      </c>
      <c r="L1754" s="11" t="s">
        <v>644</v>
      </c>
      <c r="M1754" s="11" t="s">
        <v>274</v>
      </c>
      <c r="N1754" s="13" t="s">
        <v>7979</v>
      </c>
      <c r="O1754" s="11"/>
      <c r="P1754" s="286"/>
    </row>
    <row r="1755" spans="1:16" x14ac:dyDescent="0.3">
      <c r="A1755" s="280" t="s">
        <v>3514</v>
      </c>
      <c r="B1755" s="12" t="s">
        <v>3642</v>
      </c>
      <c r="C1755" s="11" t="s">
        <v>7561</v>
      </c>
      <c r="D1755" s="11" t="s">
        <v>96</v>
      </c>
      <c r="E1755" s="11" t="s">
        <v>759</v>
      </c>
      <c r="F1755" s="11" t="s">
        <v>448</v>
      </c>
      <c r="G1755" s="11" t="s">
        <v>3641</v>
      </c>
      <c r="H1755" s="11" t="s">
        <v>66</v>
      </c>
      <c r="I1755" s="11" t="s">
        <v>3643</v>
      </c>
      <c r="J1755" s="11" t="s">
        <v>2067</v>
      </c>
      <c r="K1755" s="11" t="s">
        <v>587</v>
      </c>
      <c r="L1755" s="11" t="s">
        <v>644</v>
      </c>
      <c r="M1755" s="11" t="s">
        <v>274</v>
      </c>
      <c r="N1755" s="13" t="s">
        <v>7979</v>
      </c>
      <c r="O1755" s="11"/>
      <c r="P1755" s="286"/>
    </row>
    <row r="1756" spans="1:16" x14ac:dyDescent="0.3">
      <c r="A1756" s="280" t="s">
        <v>3514</v>
      </c>
      <c r="B1756" s="12" t="s">
        <v>3645</v>
      </c>
      <c r="C1756" s="11" t="s">
        <v>7561</v>
      </c>
      <c r="D1756" s="11" t="s">
        <v>96</v>
      </c>
      <c r="E1756" s="11" t="s">
        <v>759</v>
      </c>
      <c r="F1756" s="11" t="s">
        <v>448</v>
      </c>
      <c r="G1756" s="11" t="s">
        <v>3644</v>
      </c>
      <c r="H1756" s="11" t="s">
        <v>66</v>
      </c>
      <c r="I1756" s="11" t="s">
        <v>3646</v>
      </c>
      <c r="J1756" s="11" t="s">
        <v>2067</v>
      </c>
      <c r="K1756" s="11" t="s">
        <v>587</v>
      </c>
      <c r="L1756" s="11" t="s">
        <v>644</v>
      </c>
      <c r="M1756" s="11" t="s">
        <v>274</v>
      </c>
      <c r="N1756" s="13" t="s">
        <v>7979</v>
      </c>
      <c r="O1756" s="11"/>
      <c r="P1756" s="286"/>
    </row>
    <row r="1757" spans="1:16" x14ac:dyDescent="0.3">
      <c r="A1757" s="280" t="s">
        <v>3514</v>
      </c>
      <c r="B1757" s="12" t="s">
        <v>3687</v>
      </c>
      <c r="C1757" s="11" t="s">
        <v>1881</v>
      </c>
      <c r="D1757" s="11" t="s">
        <v>96</v>
      </c>
      <c r="E1757" s="11" t="s">
        <v>759</v>
      </c>
      <c r="F1757" s="11" t="s">
        <v>448</v>
      </c>
      <c r="G1757" s="11" t="s">
        <v>3686</v>
      </c>
      <c r="H1757" s="11" t="s">
        <v>66</v>
      </c>
      <c r="I1757" s="11" t="s">
        <v>3688</v>
      </c>
      <c r="J1757" s="11" t="s">
        <v>2067</v>
      </c>
      <c r="K1757" s="11" t="s">
        <v>587</v>
      </c>
      <c r="L1757" s="11" t="s">
        <v>644</v>
      </c>
      <c r="M1757" s="11" t="s">
        <v>274</v>
      </c>
      <c r="N1757" s="13" t="s">
        <v>7979</v>
      </c>
      <c r="O1757" s="11"/>
      <c r="P1757" s="286"/>
    </row>
    <row r="1758" spans="1:16" x14ac:dyDescent="0.3">
      <c r="A1758" s="280" t="s">
        <v>3514</v>
      </c>
      <c r="B1758" s="12" t="s">
        <v>2628</v>
      </c>
      <c r="C1758" s="11" t="s">
        <v>7561</v>
      </c>
      <c r="D1758" s="11" t="s">
        <v>96</v>
      </c>
      <c r="E1758" s="11" t="s">
        <v>759</v>
      </c>
      <c r="F1758" s="11" t="s">
        <v>448</v>
      </c>
      <c r="G1758" s="11" t="s">
        <v>3647</v>
      </c>
      <c r="H1758" s="11" t="s">
        <v>66</v>
      </c>
      <c r="I1758" s="11" t="s">
        <v>3648</v>
      </c>
      <c r="J1758" s="11" t="s">
        <v>2067</v>
      </c>
      <c r="K1758" s="11" t="s">
        <v>587</v>
      </c>
      <c r="L1758" s="11" t="s">
        <v>644</v>
      </c>
      <c r="M1758" s="11" t="s">
        <v>274</v>
      </c>
      <c r="N1758" s="13" t="s">
        <v>7979</v>
      </c>
      <c r="O1758" s="11"/>
      <c r="P1758" s="286"/>
    </row>
    <row r="1759" spans="1:16" x14ac:dyDescent="0.3">
      <c r="A1759" s="280" t="s">
        <v>3514</v>
      </c>
      <c r="B1759" s="12" t="s">
        <v>3650</v>
      </c>
      <c r="C1759" s="11" t="s">
        <v>7561</v>
      </c>
      <c r="D1759" s="11" t="s">
        <v>96</v>
      </c>
      <c r="E1759" s="11" t="s">
        <v>759</v>
      </c>
      <c r="F1759" s="11" t="s">
        <v>448</v>
      </c>
      <c r="G1759" s="11" t="s">
        <v>3649</v>
      </c>
      <c r="H1759" s="11" t="s">
        <v>66</v>
      </c>
      <c r="I1759" s="11" t="s">
        <v>3651</v>
      </c>
      <c r="J1759" s="11" t="s">
        <v>2067</v>
      </c>
      <c r="K1759" s="11" t="s">
        <v>587</v>
      </c>
      <c r="L1759" s="11" t="s">
        <v>644</v>
      </c>
      <c r="M1759" s="11" t="s">
        <v>274</v>
      </c>
      <c r="N1759" s="13" t="s">
        <v>7979</v>
      </c>
      <c r="O1759" s="11"/>
      <c r="P1759" s="286"/>
    </row>
    <row r="1760" spans="1:16" x14ac:dyDescent="0.3">
      <c r="A1760" s="280" t="s">
        <v>3514</v>
      </c>
      <c r="B1760" s="12" t="s">
        <v>3705</v>
      </c>
      <c r="C1760" s="11" t="s">
        <v>1881</v>
      </c>
      <c r="D1760" s="11" t="s">
        <v>96</v>
      </c>
      <c r="E1760" s="11" t="s">
        <v>759</v>
      </c>
      <c r="F1760" s="11" t="s">
        <v>448</v>
      </c>
      <c r="G1760" s="11" t="s">
        <v>3704</v>
      </c>
      <c r="H1760" s="11" t="s">
        <v>66</v>
      </c>
      <c r="I1760" s="11" t="s">
        <v>3706</v>
      </c>
      <c r="J1760" s="11" t="s">
        <v>2067</v>
      </c>
      <c r="K1760" s="11" t="s">
        <v>587</v>
      </c>
      <c r="L1760" s="11" t="s">
        <v>644</v>
      </c>
      <c r="M1760" s="11" t="s">
        <v>274</v>
      </c>
      <c r="N1760" s="13" t="s">
        <v>7979</v>
      </c>
      <c r="O1760" s="11"/>
      <c r="P1760" s="286"/>
    </row>
    <row r="1761" spans="1:16" x14ac:dyDescent="0.3">
      <c r="A1761" s="280" t="s">
        <v>3514</v>
      </c>
      <c r="B1761" s="12" t="s">
        <v>2551</v>
      </c>
      <c r="C1761" s="11" t="s">
        <v>7561</v>
      </c>
      <c r="D1761" s="11" t="s">
        <v>96</v>
      </c>
      <c r="E1761" s="11" t="s">
        <v>759</v>
      </c>
      <c r="F1761" s="11" t="s">
        <v>448</v>
      </c>
      <c r="G1761" s="11" t="s">
        <v>3652</v>
      </c>
      <c r="H1761" s="11" t="s">
        <v>66</v>
      </c>
      <c r="I1761" s="11" t="s">
        <v>3653</v>
      </c>
      <c r="J1761" s="11" t="s">
        <v>2067</v>
      </c>
      <c r="K1761" s="11" t="s">
        <v>587</v>
      </c>
      <c r="L1761" s="11" t="s">
        <v>644</v>
      </c>
      <c r="M1761" s="11" t="s">
        <v>274</v>
      </c>
      <c r="N1761" s="13" t="s">
        <v>7979</v>
      </c>
      <c r="O1761" s="11"/>
      <c r="P1761" s="286"/>
    </row>
    <row r="1762" spans="1:16" x14ac:dyDescent="0.3">
      <c r="A1762" s="280" t="s">
        <v>3514</v>
      </c>
      <c r="B1762" s="12" t="s">
        <v>2554</v>
      </c>
      <c r="C1762" s="11" t="s">
        <v>1881</v>
      </c>
      <c r="D1762" s="11" t="s">
        <v>96</v>
      </c>
      <c r="E1762" s="11" t="s">
        <v>759</v>
      </c>
      <c r="F1762" s="11" t="s">
        <v>448</v>
      </c>
      <c r="G1762" s="11" t="s">
        <v>3735</v>
      </c>
      <c r="H1762" s="11" t="s">
        <v>66</v>
      </c>
      <c r="I1762" s="11" t="s">
        <v>3736</v>
      </c>
      <c r="J1762" s="11" t="s">
        <v>2067</v>
      </c>
      <c r="K1762" s="11" t="s">
        <v>587</v>
      </c>
      <c r="L1762" s="11" t="s">
        <v>644</v>
      </c>
      <c r="M1762" s="11" t="s">
        <v>274</v>
      </c>
      <c r="N1762" s="13" t="s">
        <v>7979</v>
      </c>
      <c r="O1762" s="11"/>
      <c r="P1762" s="286"/>
    </row>
    <row r="1763" spans="1:16" x14ac:dyDescent="0.3">
      <c r="A1763" s="280" t="s">
        <v>3514</v>
      </c>
      <c r="B1763" s="12" t="s">
        <v>2557</v>
      </c>
      <c r="C1763" s="11" t="s">
        <v>7561</v>
      </c>
      <c r="D1763" s="11" t="s">
        <v>96</v>
      </c>
      <c r="E1763" s="11" t="s">
        <v>759</v>
      </c>
      <c r="F1763" s="11" t="s">
        <v>448</v>
      </c>
      <c r="G1763" s="11" t="s">
        <v>3654</v>
      </c>
      <c r="H1763" s="11" t="s">
        <v>66</v>
      </c>
      <c r="I1763" s="11" t="s">
        <v>3655</v>
      </c>
      <c r="J1763" s="11" t="s">
        <v>2067</v>
      </c>
      <c r="K1763" s="11" t="s">
        <v>587</v>
      </c>
      <c r="L1763" s="11" t="s">
        <v>644</v>
      </c>
      <c r="M1763" s="11" t="s">
        <v>274</v>
      </c>
      <c r="N1763" s="13" t="s">
        <v>7979</v>
      </c>
      <c r="O1763" s="11"/>
      <c r="P1763" s="286"/>
    </row>
    <row r="1764" spans="1:16" x14ac:dyDescent="0.3">
      <c r="A1764" s="280" t="s">
        <v>3514</v>
      </c>
      <c r="B1764" s="12" t="s">
        <v>3708</v>
      </c>
      <c r="C1764" s="11" t="s">
        <v>1881</v>
      </c>
      <c r="D1764" s="11" t="s">
        <v>96</v>
      </c>
      <c r="E1764" s="11" t="s">
        <v>759</v>
      </c>
      <c r="F1764" s="11" t="s">
        <v>448</v>
      </c>
      <c r="G1764" s="11" t="s">
        <v>3707</v>
      </c>
      <c r="H1764" s="11" t="s">
        <v>66</v>
      </c>
      <c r="I1764" s="11" t="s">
        <v>3709</v>
      </c>
      <c r="J1764" s="11" t="s">
        <v>2067</v>
      </c>
      <c r="K1764" s="11" t="s">
        <v>587</v>
      </c>
      <c r="L1764" s="11" t="s">
        <v>644</v>
      </c>
      <c r="M1764" s="11" t="s">
        <v>274</v>
      </c>
      <c r="N1764" s="13" t="s">
        <v>7979</v>
      </c>
      <c r="O1764" s="11"/>
      <c r="P1764" s="286"/>
    </row>
    <row r="1765" spans="1:16" x14ac:dyDescent="0.3">
      <c r="A1765" s="280" t="s">
        <v>3514</v>
      </c>
      <c r="B1765" s="12" t="s">
        <v>2631</v>
      </c>
      <c r="C1765" s="11" t="s">
        <v>7561</v>
      </c>
      <c r="D1765" s="11" t="s">
        <v>96</v>
      </c>
      <c r="E1765" s="11" t="s">
        <v>759</v>
      </c>
      <c r="F1765" s="11" t="s">
        <v>448</v>
      </c>
      <c r="G1765" s="11" t="s">
        <v>3656</v>
      </c>
      <c r="H1765" s="11" t="s">
        <v>66</v>
      </c>
      <c r="I1765" s="11" t="s">
        <v>3657</v>
      </c>
      <c r="J1765" s="11" t="s">
        <v>2067</v>
      </c>
      <c r="K1765" s="11" t="s">
        <v>587</v>
      </c>
      <c r="L1765" s="11" t="s">
        <v>644</v>
      </c>
      <c r="M1765" s="11" t="s">
        <v>274</v>
      </c>
      <c r="N1765" s="13" t="s">
        <v>7979</v>
      </c>
      <c r="O1765" s="11"/>
      <c r="P1765" s="286"/>
    </row>
    <row r="1766" spans="1:16" x14ac:dyDescent="0.3">
      <c r="A1766" s="280" t="s">
        <v>3514</v>
      </c>
      <c r="B1766" s="12" t="s">
        <v>3659</v>
      </c>
      <c r="C1766" s="11" t="s">
        <v>7561</v>
      </c>
      <c r="D1766" s="11" t="s">
        <v>96</v>
      </c>
      <c r="E1766" s="11" t="s">
        <v>759</v>
      </c>
      <c r="F1766" s="11" t="s">
        <v>448</v>
      </c>
      <c r="G1766" s="11" t="s">
        <v>3658</v>
      </c>
      <c r="H1766" s="11" t="s">
        <v>66</v>
      </c>
      <c r="I1766" s="11" t="s">
        <v>3660</v>
      </c>
      <c r="J1766" s="11" t="s">
        <v>2067</v>
      </c>
      <c r="K1766" s="11" t="s">
        <v>587</v>
      </c>
      <c r="L1766" s="11" t="s">
        <v>644</v>
      </c>
      <c r="M1766" s="11" t="s">
        <v>274</v>
      </c>
      <c r="N1766" s="13" t="s">
        <v>7979</v>
      </c>
      <c r="O1766" s="11"/>
      <c r="P1766" s="286"/>
    </row>
    <row r="1767" spans="1:16" x14ac:dyDescent="0.3">
      <c r="A1767" s="280" t="s">
        <v>3514</v>
      </c>
      <c r="B1767" s="12" t="s">
        <v>2613</v>
      </c>
      <c r="C1767" s="11" t="s">
        <v>7561</v>
      </c>
      <c r="D1767" s="11" t="s">
        <v>96</v>
      </c>
      <c r="E1767" s="11" t="s">
        <v>759</v>
      </c>
      <c r="F1767" s="11" t="s">
        <v>448</v>
      </c>
      <c r="G1767" s="11" t="s">
        <v>3661</v>
      </c>
      <c r="H1767" s="11" t="s">
        <v>66</v>
      </c>
      <c r="I1767" s="11" t="s">
        <v>3662</v>
      </c>
      <c r="J1767" s="11" t="s">
        <v>2067</v>
      </c>
      <c r="K1767" s="11" t="s">
        <v>587</v>
      </c>
      <c r="L1767" s="11" t="s">
        <v>644</v>
      </c>
      <c r="M1767" s="11" t="s">
        <v>274</v>
      </c>
      <c r="N1767" s="13" t="s">
        <v>7979</v>
      </c>
      <c r="O1767" s="11"/>
      <c r="P1767" s="286"/>
    </row>
    <row r="1768" spans="1:16" x14ac:dyDescent="0.3">
      <c r="A1768" s="280" t="s">
        <v>3514</v>
      </c>
      <c r="B1768" s="12" t="s">
        <v>3664</v>
      </c>
      <c r="C1768" s="11" t="s">
        <v>7561</v>
      </c>
      <c r="D1768" s="11" t="s">
        <v>96</v>
      </c>
      <c r="E1768" s="11" t="s">
        <v>759</v>
      </c>
      <c r="F1768" s="11" t="s">
        <v>448</v>
      </c>
      <c r="G1768" s="11" t="s">
        <v>3663</v>
      </c>
      <c r="H1768" s="11" t="s">
        <v>66</v>
      </c>
      <c r="I1768" s="11" t="s">
        <v>3665</v>
      </c>
      <c r="J1768" s="11" t="s">
        <v>2067</v>
      </c>
      <c r="K1768" s="11" t="s">
        <v>587</v>
      </c>
      <c r="L1768" s="11" t="s">
        <v>644</v>
      </c>
      <c r="M1768" s="11" t="s">
        <v>274</v>
      </c>
      <c r="N1768" s="13" t="s">
        <v>7979</v>
      </c>
      <c r="O1768" s="11"/>
      <c r="P1768" s="286"/>
    </row>
    <row r="1769" spans="1:16" x14ac:dyDescent="0.3">
      <c r="A1769" s="280" t="s">
        <v>2066</v>
      </c>
      <c r="B1769" s="12" t="s">
        <v>2866</v>
      </c>
      <c r="C1769" s="11" t="s">
        <v>1881</v>
      </c>
      <c r="D1769" s="11" t="s">
        <v>96</v>
      </c>
      <c r="E1769" s="11" t="s">
        <v>759</v>
      </c>
      <c r="F1769" s="11" t="s">
        <v>444</v>
      </c>
      <c r="G1769" s="11" t="s">
        <v>3017</v>
      </c>
      <c r="H1769" s="11" t="s">
        <v>66</v>
      </c>
      <c r="I1769" s="11" t="s">
        <v>3018</v>
      </c>
      <c r="J1769" s="11" t="s">
        <v>2067</v>
      </c>
      <c r="K1769" s="11" t="s">
        <v>587</v>
      </c>
      <c r="L1769" s="11" t="s">
        <v>644</v>
      </c>
      <c r="M1769" s="11" t="s">
        <v>274</v>
      </c>
      <c r="N1769" s="13" t="s">
        <v>7979</v>
      </c>
      <c r="O1769" s="11"/>
      <c r="P1769" s="286"/>
    </row>
    <row r="1770" spans="1:16" x14ac:dyDescent="0.3">
      <c r="A1770" s="280" t="s">
        <v>2066</v>
      </c>
      <c r="B1770" s="12" t="s">
        <v>2853</v>
      </c>
      <c r="C1770" s="11" t="s">
        <v>7561</v>
      </c>
      <c r="D1770" s="11" t="s">
        <v>96</v>
      </c>
      <c r="E1770" s="11" t="s">
        <v>759</v>
      </c>
      <c r="F1770" s="11" t="s">
        <v>444</v>
      </c>
      <c r="G1770" s="11" t="s">
        <v>2852</v>
      </c>
      <c r="H1770" s="11" t="s">
        <v>66</v>
      </c>
      <c r="I1770" s="11" t="s">
        <v>2854</v>
      </c>
      <c r="J1770" s="11" t="s">
        <v>2067</v>
      </c>
      <c r="K1770" s="11" t="s">
        <v>587</v>
      </c>
      <c r="L1770" s="11" t="s">
        <v>644</v>
      </c>
      <c r="M1770" s="11" t="s">
        <v>274</v>
      </c>
      <c r="N1770" s="13" t="s">
        <v>7979</v>
      </c>
      <c r="O1770" s="11"/>
      <c r="P1770" s="286"/>
    </row>
    <row r="1771" spans="1:16" x14ac:dyDescent="0.3">
      <c r="A1771" s="280" t="s">
        <v>2066</v>
      </c>
      <c r="B1771" s="12" t="s">
        <v>2856</v>
      </c>
      <c r="C1771" s="11" t="s">
        <v>7561</v>
      </c>
      <c r="D1771" s="11" t="s">
        <v>96</v>
      </c>
      <c r="E1771" s="11" t="s">
        <v>759</v>
      </c>
      <c r="F1771" s="11" t="s">
        <v>444</v>
      </c>
      <c r="G1771" s="11" t="s">
        <v>2855</v>
      </c>
      <c r="H1771" s="11" t="s">
        <v>66</v>
      </c>
      <c r="I1771" s="11" t="s">
        <v>2857</v>
      </c>
      <c r="J1771" s="11" t="s">
        <v>2067</v>
      </c>
      <c r="K1771" s="11" t="s">
        <v>587</v>
      </c>
      <c r="L1771" s="11" t="s">
        <v>644</v>
      </c>
      <c r="M1771" s="11" t="s">
        <v>274</v>
      </c>
      <c r="N1771" s="13" t="s">
        <v>7979</v>
      </c>
      <c r="O1771" s="11"/>
      <c r="P1771" s="286"/>
    </row>
    <row r="1772" spans="1:16" x14ac:dyDescent="0.3">
      <c r="A1772" s="280" t="s">
        <v>2066</v>
      </c>
      <c r="B1772" s="12" t="s">
        <v>1979</v>
      </c>
      <c r="C1772" s="11" t="s">
        <v>7561</v>
      </c>
      <c r="D1772" s="11" t="s">
        <v>96</v>
      </c>
      <c r="E1772" s="11" t="s">
        <v>759</v>
      </c>
      <c r="F1772" s="11" t="s">
        <v>444</v>
      </c>
      <c r="G1772" s="11" t="s">
        <v>2858</v>
      </c>
      <c r="H1772" s="11" t="s">
        <v>66</v>
      </c>
      <c r="I1772" s="11" t="s">
        <v>2859</v>
      </c>
      <c r="J1772" s="11" t="s">
        <v>2067</v>
      </c>
      <c r="K1772" s="11" t="s">
        <v>587</v>
      </c>
      <c r="L1772" s="11" t="s">
        <v>644</v>
      </c>
      <c r="M1772" s="11" t="s">
        <v>274</v>
      </c>
      <c r="N1772" s="13" t="s">
        <v>7979</v>
      </c>
      <c r="O1772" s="11"/>
      <c r="P1772" s="286"/>
    </row>
    <row r="1773" spans="1:16" x14ac:dyDescent="0.3">
      <c r="A1773" s="280" t="s">
        <v>2066</v>
      </c>
      <c r="B1773" s="12" t="s">
        <v>2068</v>
      </c>
      <c r="C1773" s="11" t="s">
        <v>1881</v>
      </c>
      <c r="D1773" s="11" t="s">
        <v>96</v>
      </c>
      <c r="E1773" s="11" t="s">
        <v>759</v>
      </c>
      <c r="F1773" s="11" t="s">
        <v>1894</v>
      </c>
      <c r="G1773" s="11" t="s">
        <v>7539</v>
      </c>
      <c r="H1773" s="11" t="s">
        <v>19</v>
      </c>
      <c r="I1773" s="11" t="s">
        <v>7540</v>
      </c>
      <c r="J1773" s="11" t="s">
        <v>2067</v>
      </c>
      <c r="K1773" s="11" t="s">
        <v>587</v>
      </c>
      <c r="L1773" s="11" t="s">
        <v>644</v>
      </c>
      <c r="M1773" s="11" t="s">
        <v>274</v>
      </c>
      <c r="N1773" s="13" t="s">
        <v>7979</v>
      </c>
      <c r="O1773" s="13" t="s">
        <v>7697</v>
      </c>
      <c r="P1773" s="14"/>
    </row>
    <row r="1774" spans="1:16" x14ac:dyDescent="0.3">
      <c r="A1774" s="280" t="s">
        <v>2066</v>
      </c>
      <c r="B1774" s="12" t="s">
        <v>2068</v>
      </c>
      <c r="C1774" s="11" t="s">
        <v>17</v>
      </c>
      <c r="D1774" s="11" t="s">
        <v>96</v>
      </c>
      <c r="E1774" s="11" t="s">
        <v>759</v>
      </c>
      <c r="F1774" s="11" t="s">
        <v>2062</v>
      </c>
      <c r="G1774" s="11" t="s">
        <v>7561</v>
      </c>
      <c r="H1774" s="11" t="s">
        <v>66</v>
      </c>
      <c r="I1774" s="11" t="s">
        <v>2063</v>
      </c>
      <c r="J1774" s="11" t="s">
        <v>2067</v>
      </c>
      <c r="K1774" s="11" t="s">
        <v>7561</v>
      </c>
      <c r="L1774" s="11" t="s">
        <v>644</v>
      </c>
      <c r="M1774" s="11" t="s">
        <v>274</v>
      </c>
      <c r="N1774" s="13" t="s">
        <v>7979</v>
      </c>
      <c r="O1774" s="11"/>
      <c r="P1774" s="286"/>
    </row>
    <row r="1775" spans="1:16" x14ac:dyDescent="0.3">
      <c r="A1775" s="280" t="s">
        <v>2066</v>
      </c>
      <c r="B1775" s="12" t="s">
        <v>2988</v>
      </c>
      <c r="C1775" s="11" t="s">
        <v>1881</v>
      </c>
      <c r="D1775" s="11" t="s">
        <v>96</v>
      </c>
      <c r="E1775" s="11" t="s">
        <v>759</v>
      </c>
      <c r="F1775" s="11" t="s">
        <v>444</v>
      </c>
      <c r="G1775" s="11" t="s">
        <v>3057</v>
      </c>
      <c r="H1775" s="11" t="s">
        <v>66</v>
      </c>
      <c r="I1775" s="11" t="s">
        <v>3058</v>
      </c>
      <c r="J1775" s="11" t="s">
        <v>2067</v>
      </c>
      <c r="K1775" s="11" t="s">
        <v>587</v>
      </c>
      <c r="L1775" s="11" t="s">
        <v>644</v>
      </c>
      <c r="M1775" s="11" t="s">
        <v>274</v>
      </c>
      <c r="N1775" s="13" t="s">
        <v>7979</v>
      </c>
      <c r="O1775" s="11"/>
      <c r="P1775" s="286"/>
    </row>
    <row r="1776" spans="1:16" x14ac:dyDescent="0.3">
      <c r="A1776" s="280" t="s">
        <v>2066</v>
      </c>
      <c r="B1776" s="12" t="s">
        <v>2882</v>
      </c>
      <c r="C1776" s="11" t="s">
        <v>7561</v>
      </c>
      <c r="D1776" s="11" t="s">
        <v>96</v>
      </c>
      <c r="E1776" s="11" t="s">
        <v>759</v>
      </c>
      <c r="F1776" s="11" t="s">
        <v>444</v>
      </c>
      <c r="G1776" s="11" t="s">
        <v>2881</v>
      </c>
      <c r="H1776" s="11" t="s">
        <v>66</v>
      </c>
      <c r="I1776" s="11" t="s">
        <v>2883</v>
      </c>
      <c r="J1776" s="11" t="s">
        <v>2067</v>
      </c>
      <c r="K1776" s="11" t="s">
        <v>587</v>
      </c>
      <c r="L1776" s="11" t="s">
        <v>644</v>
      </c>
      <c r="M1776" s="11" t="s">
        <v>274</v>
      </c>
      <c r="N1776" s="13" t="s">
        <v>7979</v>
      </c>
      <c r="O1776" s="11"/>
      <c r="P1776" s="286"/>
    </row>
    <row r="1777" spans="1:16" x14ac:dyDescent="0.3">
      <c r="A1777" s="280" t="s">
        <v>2066</v>
      </c>
      <c r="B1777" s="12" t="s">
        <v>3035</v>
      </c>
      <c r="C1777" s="11" t="s">
        <v>1881</v>
      </c>
      <c r="D1777" s="11" t="s">
        <v>96</v>
      </c>
      <c r="E1777" s="11" t="s">
        <v>759</v>
      </c>
      <c r="F1777" s="11" t="s">
        <v>444</v>
      </c>
      <c r="G1777" s="11" t="s">
        <v>3034</v>
      </c>
      <c r="H1777" s="11" t="s">
        <v>66</v>
      </c>
      <c r="I1777" s="11" t="s">
        <v>3036</v>
      </c>
      <c r="J1777" s="11" t="s">
        <v>2067</v>
      </c>
      <c r="K1777" s="11" t="s">
        <v>587</v>
      </c>
      <c r="L1777" s="11" t="s">
        <v>644</v>
      </c>
      <c r="M1777" s="11" t="s">
        <v>274</v>
      </c>
      <c r="N1777" s="13" t="s">
        <v>7979</v>
      </c>
      <c r="O1777" s="11"/>
      <c r="P1777" s="286"/>
    </row>
    <row r="1778" spans="1:16" x14ac:dyDescent="0.3">
      <c r="A1778" s="280" t="s">
        <v>2066</v>
      </c>
      <c r="B1778" s="12" t="s">
        <v>2892</v>
      </c>
      <c r="C1778" s="11" t="s">
        <v>1881</v>
      </c>
      <c r="D1778" s="11" t="s">
        <v>96</v>
      </c>
      <c r="E1778" s="11" t="s">
        <v>759</v>
      </c>
      <c r="F1778" s="11" t="s">
        <v>444</v>
      </c>
      <c r="G1778" s="11" t="s">
        <v>3055</v>
      </c>
      <c r="H1778" s="11" t="s">
        <v>66</v>
      </c>
      <c r="I1778" s="11" t="s">
        <v>3056</v>
      </c>
      <c r="J1778" s="11" t="s">
        <v>2067</v>
      </c>
      <c r="K1778" s="11" t="s">
        <v>587</v>
      </c>
      <c r="L1778" s="11" t="s">
        <v>644</v>
      </c>
      <c r="M1778" s="11" t="s">
        <v>274</v>
      </c>
      <c r="N1778" s="13" t="s">
        <v>7979</v>
      </c>
      <c r="O1778" s="11"/>
      <c r="P1778" s="286"/>
    </row>
    <row r="1779" spans="1:16" x14ac:dyDescent="0.3">
      <c r="A1779" s="280" t="s">
        <v>2066</v>
      </c>
      <c r="B1779" s="12" t="s">
        <v>2206</v>
      </c>
      <c r="C1779" s="11" t="s">
        <v>1881</v>
      </c>
      <c r="D1779" s="11" t="s">
        <v>96</v>
      </c>
      <c r="E1779" s="11" t="s">
        <v>759</v>
      </c>
      <c r="F1779" s="11" t="s">
        <v>444</v>
      </c>
      <c r="G1779" s="11" t="s">
        <v>2998</v>
      </c>
      <c r="H1779" s="11" t="s">
        <v>66</v>
      </c>
      <c r="I1779" s="11" t="s">
        <v>2999</v>
      </c>
      <c r="J1779" s="11" t="s">
        <v>2067</v>
      </c>
      <c r="K1779" s="11" t="s">
        <v>587</v>
      </c>
      <c r="L1779" s="11" t="s">
        <v>644</v>
      </c>
      <c r="M1779" s="11" t="s">
        <v>274</v>
      </c>
      <c r="N1779" s="13" t="s">
        <v>7979</v>
      </c>
      <c r="O1779" s="11"/>
      <c r="P1779" s="286"/>
    </row>
    <row r="1780" spans="1:16" x14ac:dyDescent="0.3">
      <c r="A1780" s="280" t="s">
        <v>2066</v>
      </c>
      <c r="B1780" s="12" t="s">
        <v>1670</v>
      </c>
      <c r="C1780" s="11" t="s">
        <v>1881</v>
      </c>
      <c r="D1780" s="11" t="s">
        <v>96</v>
      </c>
      <c r="E1780" s="11" t="s">
        <v>759</v>
      </c>
      <c r="F1780" s="11" t="s">
        <v>444</v>
      </c>
      <c r="G1780" s="11" t="s">
        <v>3059</v>
      </c>
      <c r="H1780" s="11" t="s">
        <v>66</v>
      </c>
      <c r="I1780" s="11" t="s">
        <v>3060</v>
      </c>
      <c r="J1780" s="11" t="s">
        <v>2067</v>
      </c>
      <c r="K1780" s="11" t="s">
        <v>587</v>
      </c>
      <c r="L1780" s="11" t="s">
        <v>644</v>
      </c>
      <c r="M1780" s="11" t="s">
        <v>274</v>
      </c>
      <c r="N1780" s="13" t="s">
        <v>7979</v>
      </c>
      <c r="O1780" s="11"/>
      <c r="P1780" s="286"/>
    </row>
    <row r="1781" spans="1:16" x14ac:dyDescent="0.3">
      <c r="A1781" s="280" t="s">
        <v>2066</v>
      </c>
      <c r="B1781" s="12" t="s">
        <v>1674</v>
      </c>
      <c r="C1781" s="11" t="s">
        <v>1881</v>
      </c>
      <c r="D1781" s="11" t="s">
        <v>96</v>
      </c>
      <c r="E1781" s="11" t="s">
        <v>759</v>
      </c>
      <c r="F1781" s="11" t="s">
        <v>444</v>
      </c>
      <c r="G1781" s="11" t="s">
        <v>3028</v>
      </c>
      <c r="H1781" s="11" t="s">
        <v>66</v>
      </c>
      <c r="I1781" s="11" t="s">
        <v>3029</v>
      </c>
      <c r="J1781" s="11" t="s">
        <v>2067</v>
      </c>
      <c r="K1781" s="11" t="s">
        <v>587</v>
      </c>
      <c r="L1781" s="11" t="s">
        <v>644</v>
      </c>
      <c r="M1781" s="11" t="s">
        <v>274</v>
      </c>
      <c r="N1781" s="13" t="s">
        <v>7979</v>
      </c>
      <c r="O1781" s="11"/>
      <c r="P1781" s="286"/>
    </row>
    <row r="1782" spans="1:16" x14ac:dyDescent="0.3">
      <c r="A1782" s="280" t="s">
        <v>2066</v>
      </c>
      <c r="B1782" s="12" t="s">
        <v>1173</v>
      </c>
      <c r="C1782" s="11" t="s">
        <v>7561</v>
      </c>
      <c r="D1782" s="11" t="s">
        <v>96</v>
      </c>
      <c r="E1782" s="11" t="s">
        <v>759</v>
      </c>
      <c r="F1782" s="11" t="s">
        <v>444</v>
      </c>
      <c r="G1782" s="11" t="s">
        <v>2924</v>
      </c>
      <c r="H1782" s="11" t="s">
        <v>66</v>
      </c>
      <c r="I1782" s="11" t="s">
        <v>2925</v>
      </c>
      <c r="J1782" s="11" t="s">
        <v>2067</v>
      </c>
      <c r="K1782" s="11" t="s">
        <v>587</v>
      </c>
      <c r="L1782" s="11" t="s">
        <v>644</v>
      </c>
      <c r="M1782" s="11" t="s">
        <v>274</v>
      </c>
      <c r="N1782" s="13" t="s">
        <v>7979</v>
      </c>
      <c r="O1782" s="11"/>
      <c r="P1782" s="286"/>
    </row>
    <row r="1783" spans="1:16" x14ac:dyDescent="0.3">
      <c r="A1783" s="280" t="s">
        <v>2066</v>
      </c>
      <c r="B1783" s="12" t="s">
        <v>2927</v>
      </c>
      <c r="C1783" s="11" t="s">
        <v>7561</v>
      </c>
      <c r="D1783" s="11" t="s">
        <v>96</v>
      </c>
      <c r="E1783" s="11" t="s">
        <v>759</v>
      </c>
      <c r="F1783" s="11" t="s">
        <v>444</v>
      </c>
      <c r="G1783" s="11" t="s">
        <v>2926</v>
      </c>
      <c r="H1783" s="11" t="s">
        <v>66</v>
      </c>
      <c r="I1783" s="11" t="s">
        <v>2928</v>
      </c>
      <c r="J1783" s="11" t="s">
        <v>2067</v>
      </c>
      <c r="K1783" s="11" t="s">
        <v>587</v>
      </c>
      <c r="L1783" s="11" t="s">
        <v>644</v>
      </c>
      <c r="M1783" s="11" t="s">
        <v>274</v>
      </c>
      <c r="N1783" s="13" t="s">
        <v>7979</v>
      </c>
      <c r="O1783" s="11"/>
      <c r="P1783" s="286"/>
    </row>
    <row r="1784" spans="1:16" x14ac:dyDescent="0.3">
      <c r="A1784" s="280" t="s">
        <v>2066</v>
      </c>
      <c r="B1784" s="12" t="s">
        <v>2981</v>
      </c>
      <c r="C1784" s="11" t="s">
        <v>1881</v>
      </c>
      <c r="D1784" s="11" t="s">
        <v>96</v>
      </c>
      <c r="E1784" s="11" t="s">
        <v>759</v>
      </c>
      <c r="F1784" s="11" t="s">
        <v>444</v>
      </c>
      <c r="G1784" s="11" t="s">
        <v>3030</v>
      </c>
      <c r="H1784" s="11" t="s">
        <v>66</v>
      </c>
      <c r="I1784" s="11" t="s">
        <v>3031</v>
      </c>
      <c r="J1784" s="11" t="s">
        <v>2067</v>
      </c>
      <c r="K1784" s="11" t="s">
        <v>587</v>
      </c>
      <c r="L1784" s="11" t="s">
        <v>644</v>
      </c>
      <c r="M1784" s="11" t="s">
        <v>274</v>
      </c>
      <c r="N1784" s="13" t="s">
        <v>7979</v>
      </c>
      <c r="O1784" s="11"/>
      <c r="P1784" s="286"/>
    </row>
    <row r="1785" spans="1:16" x14ac:dyDescent="0.3">
      <c r="A1785" s="280" t="s">
        <v>2066</v>
      </c>
      <c r="B1785" s="12" t="s">
        <v>3024</v>
      </c>
      <c r="C1785" s="11" t="s">
        <v>1881</v>
      </c>
      <c r="D1785" s="11" t="s">
        <v>96</v>
      </c>
      <c r="E1785" s="11" t="s">
        <v>759</v>
      </c>
      <c r="F1785" s="11" t="s">
        <v>444</v>
      </c>
      <c r="G1785" s="11" t="s">
        <v>3023</v>
      </c>
      <c r="H1785" s="11" t="s">
        <v>66</v>
      </c>
      <c r="I1785" s="11" t="s">
        <v>3025</v>
      </c>
      <c r="J1785" s="11" t="s">
        <v>2067</v>
      </c>
      <c r="K1785" s="11" t="s">
        <v>587</v>
      </c>
      <c r="L1785" s="11" t="s">
        <v>644</v>
      </c>
      <c r="M1785" s="11" t="s">
        <v>274</v>
      </c>
      <c r="N1785" s="13" t="s">
        <v>7979</v>
      </c>
      <c r="O1785" s="11"/>
      <c r="P1785" s="286"/>
    </row>
    <row r="1786" spans="1:16" x14ac:dyDescent="0.3">
      <c r="A1786" s="280" t="s">
        <v>2066</v>
      </c>
      <c r="B1786" s="12" t="s">
        <v>3062</v>
      </c>
      <c r="C1786" s="11" t="s">
        <v>1881</v>
      </c>
      <c r="D1786" s="11" t="s">
        <v>96</v>
      </c>
      <c r="E1786" s="11" t="s">
        <v>759</v>
      </c>
      <c r="F1786" s="11" t="s">
        <v>444</v>
      </c>
      <c r="G1786" s="11" t="s">
        <v>3061</v>
      </c>
      <c r="H1786" s="11" t="s">
        <v>66</v>
      </c>
      <c r="I1786" s="11" t="s">
        <v>3063</v>
      </c>
      <c r="J1786" s="11" t="s">
        <v>2067</v>
      </c>
      <c r="K1786" s="11" t="s">
        <v>587</v>
      </c>
      <c r="L1786" s="11" t="s">
        <v>644</v>
      </c>
      <c r="M1786" s="11" t="s">
        <v>274</v>
      </c>
      <c r="N1786" s="13" t="s">
        <v>7979</v>
      </c>
      <c r="O1786" s="11"/>
      <c r="P1786" s="286"/>
    </row>
    <row r="1787" spans="1:16" x14ac:dyDescent="0.3">
      <c r="A1787" s="280" t="s">
        <v>2066</v>
      </c>
      <c r="B1787" s="12" t="s">
        <v>3053</v>
      </c>
      <c r="C1787" s="11" t="s">
        <v>17</v>
      </c>
      <c r="D1787" s="11" t="s">
        <v>96</v>
      </c>
      <c r="E1787" s="11" t="s">
        <v>759</v>
      </c>
      <c r="F1787" s="11" t="s">
        <v>444</v>
      </c>
      <c r="G1787" s="11" t="s">
        <v>3052</v>
      </c>
      <c r="H1787" s="11" t="s">
        <v>66</v>
      </c>
      <c r="I1787" s="11" t="s">
        <v>3054</v>
      </c>
      <c r="J1787" s="11" t="s">
        <v>2067</v>
      </c>
      <c r="K1787" s="11" t="s">
        <v>587</v>
      </c>
      <c r="L1787" s="11" t="s">
        <v>644</v>
      </c>
      <c r="M1787" s="11" t="s">
        <v>274</v>
      </c>
      <c r="N1787" s="13" t="s">
        <v>7979</v>
      </c>
      <c r="O1787" s="11"/>
      <c r="P1787" s="286"/>
    </row>
    <row r="1788" spans="1:16" x14ac:dyDescent="0.3">
      <c r="A1788" s="280" t="s">
        <v>2066</v>
      </c>
      <c r="B1788" s="12" t="s">
        <v>3065</v>
      </c>
      <c r="C1788" s="11" t="s">
        <v>17</v>
      </c>
      <c r="D1788" s="11" t="s">
        <v>96</v>
      </c>
      <c r="E1788" s="11" t="s">
        <v>759</v>
      </c>
      <c r="F1788" s="11" t="s">
        <v>444</v>
      </c>
      <c r="G1788" s="11" t="s">
        <v>3064</v>
      </c>
      <c r="H1788" s="11" t="s">
        <v>66</v>
      </c>
      <c r="I1788" s="11" t="s">
        <v>3066</v>
      </c>
      <c r="J1788" s="11" t="s">
        <v>2067</v>
      </c>
      <c r="K1788" s="11" t="s">
        <v>587</v>
      </c>
      <c r="L1788" s="11" t="s">
        <v>644</v>
      </c>
      <c r="M1788" s="11" t="s">
        <v>274</v>
      </c>
      <c r="N1788" s="13" t="s">
        <v>7979</v>
      </c>
      <c r="O1788" s="11"/>
      <c r="P1788" s="286"/>
    </row>
    <row r="1789" spans="1:16" x14ac:dyDescent="0.3">
      <c r="A1789" s="280" t="s">
        <v>2066</v>
      </c>
      <c r="B1789" s="12" t="s">
        <v>2933</v>
      </c>
      <c r="C1789" s="11" t="s">
        <v>7561</v>
      </c>
      <c r="D1789" s="11" t="s">
        <v>96</v>
      </c>
      <c r="E1789" s="11" t="s">
        <v>759</v>
      </c>
      <c r="F1789" s="11" t="s">
        <v>444</v>
      </c>
      <c r="G1789" s="11" t="s">
        <v>2937</v>
      </c>
      <c r="H1789" s="11" t="s">
        <v>66</v>
      </c>
      <c r="I1789" s="11" t="s">
        <v>2938</v>
      </c>
      <c r="J1789" s="11" t="s">
        <v>2067</v>
      </c>
      <c r="K1789" s="11" t="s">
        <v>587</v>
      </c>
      <c r="L1789" s="11" t="s">
        <v>644</v>
      </c>
      <c r="M1789" s="11" t="s">
        <v>274</v>
      </c>
      <c r="N1789" s="13" t="s">
        <v>7979</v>
      </c>
      <c r="O1789" s="11"/>
      <c r="P1789" s="286"/>
    </row>
    <row r="1790" spans="1:16" x14ac:dyDescent="0.3">
      <c r="A1790" s="280" t="s">
        <v>2066</v>
      </c>
      <c r="B1790" s="12" t="s">
        <v>2942</v>
      </c>
      <c r="C1790" s="11" t="s">
        <v>1881</v>
      </c>
      <c r="D1790" s="11" t="s">
        <v>96</v>
      </c>
      <c r="E1790" s="11" t="s">
        <v>759</v>
      </c>
      <c r="F1790" s="11" t="s">
        <v>444</v>
      </c>
      <c r="G1790" s="11" t="s">
        <v>3067</v>
      </c>
      <c r="H1790" s="11" t="s">
        <v>66</v>
      </c>
      <c r="I1790" s="11" t="s">
        <v>3068</v>
      </c>
      <c r="J1790" s="11" t="s">
        <v>2067</v>
      </c>
      <c r="K1790" s="11" t="s">
        <v>587</v>
      </c>
      <c r="L1790" s="11" t="s">
        <v>644</v>
      </c>
      <c r="M1790" s="11" t="s">
        <v>274</v>
      </c>
      <c r="N1790" s="13" t="s">
        <v>7979</v>
      </c>
      <c r="O1790" s="11"/>
      <c r="P1790" s="286"/>
    </row>
    <row r="1791" spans="1:16" x14ac:dyDescent="0.3">
      <c r="A1791" s="280" t="s">
        <v>2066</v>
      </c>
      <c r="B1791" s="12" t="s">
        <v>2945</v>
      </c>
      <c r="C1791" s="11" t="s">
        <v>1881</v>
      </c>
      <c r="D1791" s="11" t="s">
        <v>96</v>
      </c>
      <c r="E1791" s="11" t="s">
        <v>759</v>
      </c>
      <c r="F1791" s="11" t="s">
        <v>444</v>
      </c>
      <c r="G1791" s="11" t="s">
        <v>3000</v>
      </c>
      <c r="H1791" s="11" t="s">
        <v>66</v>
      </c>
      <c r="I1791" s="11" t="s">
        <v>3001</v>
      </c>
      <c r="J1791" s="11" t="s">
        <v>2067</v>
      </c>
      <c r="K1791" s="11" t="s">
        <v>587</v>
      </c>
      <c r="L1791" s="11" t="s">
        <v>644</v>
      </c>
      <c r="M1791" s="11" t="s">
        <v>274</v>
      </c>
      <c r="N1791" s="13" t="s">
        <v>7979</v>
      </c>
      <c r="O1791" s="11"/>
      <c r="P1791" s="286"/>
    </row>
    <row r="1792" spans="1:16" x14ac:dyDescent="0.3">
      <c r="A1792" s="280" t="s">
        <v>2066</v>
      </c>
      <c r="B1792" s="12" t="s">
        <v>2948</v>
      </c>
      <c r="C1792" s="11" t="s">
        <v>1881</v>
      </c>
      <c r="D1792" s="11" t="s">
        <v>96</v>
      </c>
      <c r="E1792" s="11" t="s">
        <v>759</v>
      </c>
      <c r="F1792" s="11" t="s">
        <v>444</v>
      </c>
      <c r="G1792" s="11" t="s">
        <v>2990</v>
      </c>
      <c r="H1792" s="11" t="s">
        <v>66</v>
      </c>
      <c r="I1792" s="11" t="s">
        <v>2991</v>
      </c>
      <c r="J1792" s="11" t="s">
        <v>2067</v>
      </c>
      <c r="K1792" s="11" t="s">
        <v>587</v>
      </c>
      <c r="L1792" s="11" t="s">
        <v>644</v>
      </c>
      <c r="M1792" s="11" t="s">
        <v>274</v>
      </c>
      <c r="N1792" s="13" t="s">
        <v>7979</v>
      </c>
      <c r="O1792" s="11"/>
      <c r="P1792" s="286"/>
    </row>
    <row r="1793" spans="1:16" x14ac:dyDescent="0.3">
      <c r="A1793" s="280" t="s">
        <v>2066</v>
      </c>
      <c r="B1793" s="12" t="s">
        <v>2951</v>
      </c>
      <c r="C1793" s="11" t="s">
        <v>1881</v>
      </c>
      <c r="D1793" s="11" t="s">
        <v>96</v>
      </c>
      <c r="E1793" s="11" t="s">
        <v>759</v>
      </c>
      <c r="F1793" s="11" t="s">
        <v>444</v>
      </c>
      <c r="G1793" s="11" t="s">
        <v>2992</v>
      </c>
      <c r="H1793" s="11" t="s">
        <v>66</v>
      </c>
      <c r="I1793" s="11" t="s">
        <v>2993</v>
      </c>
      <c r="J1793" s="11" t="s">
        <v>2067</v>
      </c>
      <c r="K1793" s="11" t="s">
        <v>587</v>
      </c>
      <c r="L1793" s="11" t="s">
        <v>644</v>
      </c>
      <c r="M1793" s="11" t="s">
        <v>274</v>
      </c>
      <c r="N1793" s="13" t="s">
        <v>7979</v>
      </c>
      <c r="O1793" s="11"/>
      <c r="P1793" s="286"/>
    </row>
    <row r="1794" spans="1:16" x14ac:dyDescent="0.3">
      <c r="A1794" s="280" t="s">
        <v>2066</v>
      </c>
      <c r="B1794" s="12" t="s">
        <v>2954</v>
      </c>
      <c r="C1794" s="11" t="s">
        <v>1881</v>
      </c>
      <c r="D1794" s="11" t="s">
        <v>96</v>
      </c>
      <c r="E1794" s="11" t="s">
        <v>759</v>
      </c>
      <c r="F1794" s="11" t="s">
        <v>444</v>
      </c>
      <c r="G1794" s="11" t="s">
        <v>2994</v>
      </c>
      <c r="H1794" s="11" t="s">
        <v>66</v>
      </c>
      <c r="I1794" s="11" t="s">
        <v>2995</v>
      </c>
      <c r="J1794" s="11" t="s">
        <v>2067</v>
      </c>
      <c r="K1794" s="11" t="s">
        <v>587</v>
      </c>
      <c r="L1794" s="11" t="s">
        <v>644</v>
      </c>
      <c r="M1794" s="11" t="s">
        <v>274</v>
      </c>
      <c r="N1794" s="13" t="s">
        <v>7979</v>
      </c>
      <c r="O1794" s="11"/>
      <c r="P1794" s="286"/>
    </row>
    <row r="1795" spans="1:16" x14ac:dyDescent="0.3">
      <c r="A1795" s="280" t="s">
        <v>2066</v>
      </c>
      <c r="B1795" s="12" t="s">
        <v>2957</v>
      </c>
      <c r="C1795" s="11" t="s">
        <v>1881</v>
      </c>
      <c r="D1795" s="11" t="s">
        <v>96</v>
      </c>
      <c r="E1795" s="11" t="s">
        <v>759</v>
      </c>
      <c r="F1795" s="11" t="s">
        <v>444</v>
      </c>
      <c r="G1795" s="11" t="s">
        <v>2996</v>
      </c>
      <c r="H1795" s="11" t="s">
        <v>66</v>
      </c>
      <c r="I1795" s="11" t="s">
        <v>2997</v>
      </c>
      <c r="J1795" s="11" t="s">
        <v>2067</v>
      </c>
      <c r="K1795" s="11" t="s">
        <v>587</v>
      </c>
      <c r="L1795" s="11" t="s">
        <v>644</v>
      </c>
      <c r="M1795" s="11" t="s">
        <v>274</v>
      </c>
      <c r="N1795" s="13" t="s">
        <v>7979</v>
      </c>
      <c r="O1795" s="11"/>
      <c r="P1795" s="286"/>
    </row>
    <row r="1796" spans="1:16" x14ac:dyDescent="0.3">
      <c r="A1796" s="280" t="s">
        <v>2066</v>
      </c>
      <c r="B1796" s="12" t="s">
        <v>2960</v>
      </c>
      <c r="C1796" s="11" t="s">
        <v>7561</v>
      </c>
      <c r="D1796" s="11" t="s">
        <v>96</v>
      </c>
      <c r="E1796" s="11" t="s">
        <v>759</v>
      </c>
      <c r="F1796" s="11" t="s">
        <v>444</v>
      </c>
      <c r="G1796" s="11" t="s">
        <v>2959</v>
      </c>
      <c r="H1796" s="11" t="s">
        <v>66</v>
      </c>
      <c r="I1796" s="11" t="s">
        <v>2961</v>
      </c>
      <c r="J1796" s="11" t="s">
        <v>2067</v>
      </c>
      <c r="K1796" s="11" t="s">
        <v>587</v>
      </c>
      <c r="L1796" s="11" t="s">
        <v>644</v>
      </c>
      <c r="M1796" s="11" t="s">
        <v>274</v>
      </c>
      <c r="N1796" s="13" t="s">
        <v>7979</v>
      </c>
      <c r="O1796" s="13" t="s">
        <v>7959</v>
      </c>
      <c r="P1796" s="14"/>
    </row>
    <row r="1797" spans="1:16" x14ac:dyDescent="0.3">
      <c r="A1797" s="280" t="s">
        <v>7416</v>
      </c>
      <c r="B1797" s="12" t="s">
        <v>1167</v>
      </c>
      <c r="C1797" s="11" t="s">
        <v>7561</v>
      </c>
      <c r="D1797" s="11" t="s">
        <v>96</v>
      </c>
      <c r="E1797" s="11" t="s">
        <v>759</v>
      </c>
      <c r="F1797" s="11" t="s">
        <v>1894</v>
      </c>
      <c r="G1797" s="11" t="s">
        <v>7415</v>
      </c>
      <c r="H1797" s="11" t="s">
        <v>66</v>
      </c>
      <c r="I1797" s="11" t="s">
        <v>3018</v>
      </c>
      <c r="J1797" s="11" t="s">
        <v>2067</v>
      </c>
      <c r="K1797" s="11" t="s">
        <v>587</v>
      </c>
      <c r="L1797" s="11" t="s">
        <v>644</v>
      </c>
      <c r="M1797" s="11" t="s">
        <v>274</v>
      </c>
      <c r="N1797" s="13" t="s">
        <v>7979</v>
      </c>
      <c r="O1797" s="11"/>
      <c r="P1797" s="286"/>
    </row>
    <row r="1798" spans="1:16" x14ac:dyDescent="0.3">
      <c r="A1798" s="280" t="s">
        <v>7416</v>
      </c>
      <c r="B1798" s="12" t="s">
        <v>1173</v>
      </c>
      <c r="C1798" s="11" t="s">
        <v>7561</v>
      </c>
      <c r="D1798" s="11" t="s">
        <v>96</v>
      </c>
      <c r="E1798" s="11" t="s">
        <v>759</v>
      </c>
      <c r="F1798" s="11" t="s">
        <v>1894</v>
      </c>
      <c r="G1798" s="11" t="s">
        <v>7417</v>
      </c>
      <c r="H1798" s="11" t="s">
        <v>66</v>
      </c>
      <c r="I1798" s="11" t="s">
        <v>2857</v>
      </c>
      <c r="J1798" s="11" t="s">
        <v>2067</v>
      </c>
      <c r="K1798" s="11" t="s">
        <v>587</v>
      </c>
      <c r="L1798" s="11" t="s">
        <v>644</v>
      </c>
      <c r="M1798" s="11" t="s">
        <v>274</v>
      </c>
      <c r="N1798" s="13" t="s">
        <v>7979</v>
      </c>
      <c r="O1798" s="11"/>
      <c r="P1798" s="286"/>
    </row>
    <row r="1799" spans="1:16" x14ac:dyDescent="0.3">
      <c r="A1799" s="280" t="s">
        <v>7416</v>
      </c>
      <c r="B1799" s="12" t="s">
        <v>2927</v>
      </c>
      <c r="C1799" s="11" t="s">
        <v>7561</v>
      </c>
      <c r="D1799" s="11" t="s">
        <v>96</v>
      </c>
      <c r="E1799" s="11" t="s">
        <v>759</v>
      </c>
      <c r="F1799" s="11" t="s">
        <v>1894</v>
      </c>
      <c r="G1799" s="11" t="s">
        <v>7418</v>
      </c>
      <c r="H1799" s="11" t="s">
        <v>66</v>
      </c>
      <c r="I1799" s="11" t="s">
        <v>7419</v>
      </c>
      <c r="J1799" s="11" t="s">
        <v>2067</v>
      </c>
      <c r="K1799" s="11" t="s">
        <v>587</v>
      </c>
      <c r="L1799" s="11" t="s">
        <v>644</v>
      </c>
      <c r="M1799" s="11" t="s">
        <v>274</v>
      </c>
      <c r="N1799" s="13" t="s">
        <v>7979</v>
      </c>
      <c r="O1799" s="11"/>
      <c r="P1799" s="286"/>
    </row>
    <row r="1800" spans="1:16" x14ac:dyDescent="0.3">
      <c r="A1800" s="280" t="s">
        <v>7416</v>
      </c>
      <c r="B1800" s="12" t="s">
        <v>2981</v>
      </c>
      <c r="C1800" s="11" t="s">
        <v>1881</v>
      </c>
      <c r="D1800" s="11" t="s">
        <v>96</v>
      </c>
      <c r="E1800" s="11" t="s">
        <v>759</v>
      </c>
      <c r="F1800" s="11" t="s">
        <v>1894</v>
      </c>
      <c r="G1800" s="11" t="s">
        <v>7525</v>
      </c>
      <c r="H1800" s="11" t="s">
        <v>66</v>
      </c>
      <c r="I1800" s="11" t="s">
        <v>7526</v>
      </c>
      <c r="J1800" s="11" t="s">
        <v>2067</v>
      </c>
      <c r="K1800" s="11" t="s">
        <v>587</v>
      </c>
      <c r="L1800" s="11" t="s">
        <v>644</v>
      </c>
      <c r="M1800" s="11" t="s">
        <v>274</v>
      </c>
      <c r="N1800" s="13" t="s">
        <v>7979</v>
      </c>
      <c r="O1800" s="11"/>
      <c r="P1800" s="286"/>
    </row>
    <row r="1801" spans="1:16" x14ac:dyDescent="0.3">
      <c r="A1801" s="280" t="s">
        <v>7416</v>
      </c>
      <c r="B1801" s="12" t="s">
        <v>2930</v>
      </c>
      <c r="C1801" s="11" t="s">
        <v>1881</v>
      </c>
      <c r="D1801" s="11" t="s">
        <v>96</v>
      </c>
      <c r="E1801" s="11" t="s">
        <v>759</v>
      </c>
      <c r="F1801" s="11" t="s">
        <v>1894</v>
      </c>
      <c r="G1801" s="11" t="s">
        <v>7527</v>
      </c>
      <c r="H1801" s="11" t="s">
        <v>66</v>
      </c>
      <c r="I1801" s="11" t="s">
        <v>7528</v>
      </c>
      <c r="J1801" s="11" t="s">
        <v>2067</v>
      </c>
      <c r="K1801" s="11" t="s">
        <v>587</v>
      </c>
      <c r="L1801" s="11" t="s">
        <v>644</v>
      </c>
      <c r="M1801" s="11" t="s">
        <v>274</v>
      </c>
      <c r="N1801" s="13" t="s">
        <v>7979</v>
      </c>
      <c r="O1801" s="11"/>
      <c r="P1801" s="286"/>
    </row>
    <row r="1802" spans="1:16" x14ac:dyDescent="0.3">
      <c r="A1802" s="280" t="s">
        <v>7416</v>
      </c>
      <c r="B1802" s="12" t="s">
        <v>3024</v>
      </c>
      <c r="C1802" s="11" t="s">
        <v>1881</v>
      </c>
      <c r="D1802" s="11" t="s">
        <v>96</v>
      </c>
      <c r="E1802" s="11" t="s">
        <v>759</v>
      </c>
      <c r="F1802" s="11" t="s">
        <v>1894</v>
      </c>
      <c r="G1802" s="11" t="s">
        <v>7519</v>
      </c>
      <c r="H1802" s="11" t="s">
        <v>66</v>
      </c>
      <c r="I1802" s="11" t="s">
        <v>7520</v>
      </c>
      <c r="J1802" s="11" t="s">
        <v>2067</v>
      </c>
      <c r="K1802" s="11" t="s">
        <v>587</v>
      </c>
      <c r="L1802" s="11" t="s">
        <v>644</v>
      </c>
      <c r="M1802" s="11" t="s">
        <v>274</v>
      </c>
      <c r="N1802" s="13" t="s">
        <v>7979</v>
      </c>
      <c r="O1802" s="11"/>
      <c r="P1802" s="286"/>
    </row>
    <row r="1803" spans="1:16" x14ac:dyDescent="0.3">
      <c r="A1803" s="280" t="s">
        <v>7416</v>
      </c>
      <c r="B1803" s="12" t="s">
        <v>3062</v>
      </c>
      <c r="C1803" s="11" t="s">
        <v>7561</v>
      </c>
      <c r="D1803" s="11" t="s">
        <v>96</v>
      </c>
      <c r="E1803" s="11" t="s">
        <v>759</v>
      </c>
      <c r="F1803" s="11" t="s">
        <v>1894</v>
      </c>
      <c r="G1803" s="11" t="s">
        <v>7420</v>
      </c>
      <c r="H1803" s="11" t="s">
        <v>66</v>
      </c>
      <c r="I1803" s="11" t="s">
        <v>7421</v>
      </c>
      <c r="J1803" s="11" t="s">
        <v>2067</v>
      </c>
      <c r="K1803" s="11" t="s">
        <v>587</v>
      </c>
      <c r="L1803" s="11" t="s">
        <v>644</v>
      </c>
      <c r="M1803" s="11" t="s">
        <v>274</v>
      </c>
      <c r="N1803" s="13" t="s">
        <v>7979</v>
      </c>
      <c r="O1803" s="11"/>
      <c r="P1803" s="286"/>
    </row>
    <row r="1804" spans="1:16" x14ac:dyDescent="0.3">
      <c r="A1804" s="280" t="s">
        <v>7416</v>
      </c>
      <c r="B1804" s="12" t="s">
        <v>3053</v>
      </c>
      <c r="C1804" s="11" t="s">
        <v>7561</v>
      </c>
      <c r="D1804" s="11" t="s">
        <v>96</v>
      </c>
      <c r="E1804" s="11" t="s">
        <v>759</v>
      </c>
      <c r="F1804" s="11" t="s">
        <v>1894</v>
      </c>
      <c r="G1804" s="11" t="s">
        <v>7422</v>
      </c>
      <c r="H1804" s="11" t="s">
        <v>66</v>
      </c>
      <c r="I1804" s="11" t="s">
        <v>7423</v>
      </c>
      <c r="J1804" s="11" t="s">
        <v>2067</v>
      </c>
      <c r="K1804" s="11" t="s">
        <v>587</v>
      </c>
      <c r="L1804" s="11" t="s">
        <v>644</v>
      </c>
      <c r="M1804" s="11" t="s">
        <v>274</v>
      </c>
      <c r="N1804" s="13" t="s">
        <v>7979</v>
      </c>
      <c r="O1804" s="11"/>
      <c r="P1804" s="286"/>
    </row>
    <row r="1805" spans="1:16" x14ac:dyDescent="0.3">
      <c r="A1805" s="280" t="s">
        <v>7416</v>
      </c>
      <c r="B1805" s="12" t="s">
        <v>3065</v>
      </c>
      <c r="C1805" s="11" t="s">
        <v>1881</v>
      </c>
      <c r="D1805" s="11" t="s">
        <v>96</v>
      </c>
      <c r="E1805" s="11" t="s">
        <v>759</v>
      </c>
      <c r="F1805" s="11" t="s">
        <v>1894</v>
      </c>
      <c r="G1805" s="15" t="s">
        <v>7521</v>
      </c>
      <c r="H1805" s="11" t="s">
        <v>66</v>
      </c>
      <c r="I1805" s="11" t="s">
        <v>7522</v>
      </c>
      <c r="J1805" s="11" t="s">
        <v>2067</v>
      </c>
      <c r="K1805" s="11" t="s">
        <v>587</v>
      </c>
      <c r="L1805" s="11" t="s">
        <v>644</v>
      </c>
      <c r="M1805" s="11" t="s">
        <v>274</v>
      </c>
      <c r="N1805" s="13" t="s">
        <v>7979</v>
      </c>
      <c r="O1805" s="13" t="s">
        <v>7701</v>
      </c>
      <c r="P1805" s="14"/>
    </row>
    <row r="1806" spans="1:16" x14ac:dyDescent="0.3">
      <c r="A1806" s="280" t="s">
        <v>7416</v>
      </c>
      <c r="B1806" s="12" t="s">
        <v>2933</v>
      </c>
      <c r="C1806" s="11" t="s">
        <v>7561</v>
      </c>
      <c r="D1806" s="11" t="s">
        <v>96</v>
      </c>
      <c r="E1806" s="11" t="s">
        <v>759</v>
      </c>
      <c r="F1806" s="11" t="s">
        <v>1894</v>
      </c>
      <c r="G1806" s="11" t="s">
        <v>7424</v>
      </c>
      <c r="H1806" s="11" t="s">
        <v>66</v>
      </c>
      <c r="I1806" s="11" t="s">
        <v>7425</v>
      </c>
      <c r="J1806" s="11" t="s">
        <v>2067</v>
      </c>
      <c r="K1806" s="11" t="s">
        <v>587</v>
      </c>
      <c r="L1806" s="11" t="s">
        <v>644</v>
      </c>
      <c r="M1806" s="11" t="s">
        <v>274</v>
      </c>
      <c r="N1806" s="13" t="s">
        <v>7979</v>
      </c>
      <c r="O1806" s="11"/>
      <c r="P1806" s="286"/>
    </row>
    <row r="1807" spans="1:16" x14ac:dyDescent="0.3">
      <c r="A1807" s="280" t="s">
        <v>7416</v>
      </c>
      <c r="B1807" s="12" t="s">
        <v>2942</v>
      </c>
      <c r="C1807" s="11" t="s">
        <v>1881</v>
      </c>
      <c r="D1807" s="11" t="s">
        <v>96</v>
      </c>
      <c r="E1807" s="11" t="s">
        <v>759</v>
      </c>
      <c r="F1807" s="11" t="s">
        <v>1894</v>
      </c>
      <c r="G1807" s="11" t="s">
        <v>7462</v>
      </c>
      <c r="H1807" s="11" t="s">
        <v>66</v>
      </c>
      <c r="I1807" s="11" t="s">
        <v>7463</v>
      </c>
      <c r="J1807" s="11" t="s">
        <v>2067</v>
      </c>
      <c r="K1807" s="11" t="s">
        <v>587</v>
      </c>
      <c r="L1807" s="11" t="s">
        <v>644</v>
      </c>
      <c r="M1807" s="11" t="s">
        <v>274</v>
      </c>
      <c r="N1807" s="13" t="s">
        <v>7979</v>
      </c>
      <c r="O1807" s="11"/>
      <c r="P1807" s="286"/>
    </row>
    <row r="1808" spans="1:16" x14ac:dyDescent="0.3">
      <c r="A1808" s="280" t="s">
        <v>7416</v>
      </c>
      <c r="B1808" s="12" t="s">
        <v>2945</v>
      </c>
      <c r="C1808" s="11" t="s">
        <v>7561</v>
      </c>
      <c r="D1808" s="11" t="s">
        <v>96</v>
      </c>
      <c r="E1808" s="11" t="s">
        <v>759</v>
      </c>
      <c r="F1808" s="11" t="s">
        <v>1894</v>
      </c>
      <c r="G1808" s="11" t="s">
        <v>7426</v>
      </c>
      <c r="H1808" s="11" t="s">
        <v>66</v>
      </c>
      <c r="I1808" s="11" t="s">
        <v>7427</v>
      </c>
      <c r="J1808" s="11" t="s">
        <v>2067</v>
      </c>
      <c r="K1808" s="11" t="s">
        <v>587</v>
      </c>
      <c r="L1808" s="11" t="s">
        <v>644</v>
      </c>
      <c r="M1808" s="11" t="s">
        <v>274</v>
      </c>
      <c r="N1808" s="13" t="s">
        <v>7979</v>
      </c>
      <c r="O1808" s="11"/>
      <c r="P1808" s="286"/>
    </row>
    <row r="1809" spans="1:16" x14ac:dyDescent="0.3">
      <c r="A1809" s="280" t="s">
        <v>7416</v>
      </c>
      <c r="B1809" s="12" t="s">
        <v>2948</v>
      </c>
      <c r="C1809" s="11" t="s">
        <v>7561</v>
      </c>
      <c r="D1809" s="11" t="s">
        <v>96</v>
      </c>
      <c r="E1809" s="11" t="s">
        <v>759</v>
      </c>
      <c r="F1809" s="11" t="s">
        <v>1894</v>
      </c>
      <c r="G1809" s="11" t="s">
        <v>7428</v>
      </c>
      <c r="H1809" s="11" t="s">
        <v>66</v>
      </c>
      <c r="I1809" s="11" t="s">
        <v>7429</v>
      </c>
      <c r="J1809" s="11" t="s">
        <v>2067</v>
      </c>
      <c r="K1809" s="11" t="s">
        <v>587</v>
      </c>
      <c r="L1809" s="11" t="s">
        <v>644</v>
      </c>
      <c r="M1809" s="11" t="s">
        <v>274</v>
      </c>
      <c r="N1809" s="13" t="s">
        <v>7979</v>
      </c>
      <c r="O1809" s="11"/>
      <c r="P1809" s="286"/>
    </row>
    <row r="1810" spans="1:16" x14ac:dyDescent="0.3">
      <c r="A1810" s="280" t="s">
        <v>7416</v>
      </c>
      <c r="B1810" s="12" t="s">
        <v>2951</v>
      </c>
      <c r="C1810" s="11" t="s">
        <v>7561</v>
      </c>
      <c r="D1810" s="11" t="s">
        <v>96</v>
      </c>
      <c r="E1810" s="11" t="s">
        <v>759</v>
      </c>
      <c r="F1810" s="11" t="s">
        <v>1894</v>
      </c>
      <c r="G1810" s="11" t="s">
        <v>7430</v>
      </c>
      <c r="H1810" s="11" t="s">
        <v>66</v>
      </c>
      <c r="I1810" s="11" t="s">
        <v>7431</v>
      </c>
      <c r="J1810" s="11" t="s">
        <v>2067</v>
      </c>
      <c r="K1810" s="11" t="s">
        <v>587</v>
      </c>
      <c r="L1810" s="11" t="s">
        <v>644</v>
      </c>
      <c r="M1810" s="11" t="s">
        <v>274</v>
      </c>
      <c r="N1810" s="13" t="s">
        <v>7979</v>
      </c>
      <c r="O1810" s="11"/>
      <c r="P1810" s="286"/>
    </row>
    <row r="1811" spans="1:16" x14ac:dyDescent="0.3">
      <c r="A1811" s="280" t="s">
        <v>7416</v>
      </c>
      <c r="B1811" s="12" t="s">
        <v>2954</v>
      </c>
      <c r="C1811" s="11" t="s">
        <v>7561</v>
      </c>
      <c r="D1811" s="11" t="s">
        <v>96</v>
      </c>
      <c r="E1811" s="11" t="s">
        <v>759</v>
      </c>
      <c r="F1811" s="11" t="s">
        <v>1894</v>
      </c>
      <c r="G1811" s="11" t="s">
        <v>7432</v>
      </c>
      <c r="H1811" s="11" t="s">
        <v>66</v>
      </c>
      <c r="I1811" s="11" t="s">
        <v>7433</v>
      </c>
      <c r="J1811" s="11" t="s">
        <v>2067</v>
      </c>
      <c r="K1811" s="11" t="s">
        <v>587</v>
      </c>
      <c r="L1811" s="11" t="s">
        <v>644</v>
      </c>
      <c r="M1811" s="11" t="s">
        <v>274</v>
      </c>
      <c r="N1811" s="13" t="s">
        <v>7979</v>
      </c>
      <c r="O1811" s="11"/>
      <c r="P1811" s="286"/>
    </row>
    <row r="1812" spans="1:16" x14ac:dyDescent="0.3">
      <c r="A1812" s="280" t="s">
        <v>7416</v>
      </c>
      <c r="B1812" s="12" t="s">
        <v>2957</v>
      </c>
      <c r="C1812" s="11" t="s">
        <v>1881</v>
      </c>
      <c r="D1812" s="11" t="s">
        <v>96</v>
      </c>
      <c r="E1812" s="11" t="s">
        <v>759</v>
      </c>
      <c r="F1812" s="11" t="s">
        <v>1894</v>
      </c>
      <c r="G1812" s="11" t="s">
        <v>7457</v>
      </c>
      <c r="H1812" s="11" t="s">
        <v>66</v>
      </c>
      <c r="I1812" s="11" t="s">
        <v>7458</v>
      </c>
      <c r="J1812" s="11" t="s">
        <v>2067</v>
      </c>
      <c r="K1812" s="11" t="s">
        <v>587</v>
      </c>
      <c r="L1812" s="11" t="s">
        <v>644</v>
      </c>
      <c r="M1812" s="11" t="s">
        <v>274</v>
      </c>
      <c r="N1812" s="13" t="s">
        <v>7979</v>
      </c>
      <c r="O1812" s="11"/>
      <c r="P1812" s="286"/>
    </row>
    <row r="1813" spans="1:16" x14ac:dyDescent="0.3">
      <c r="A1813" s="280" t="s">
        <v>7416</v>
      </c>
      <c r="B1813" s="12" t="s">
        <v>6048</v>
      </c>
      <c r="C1813" s="11" t="s">
        <v>7561</v>
      </c>
      <c r="D1813" s="11" t="s">
        <v>96</v>
      </c>
      <c r="E1813" s="11" t="s">
        <v>759</v>
      </c>
      <c r="F1813" s="11" t="s">
        <v>1894</v>
      </c>
      <c r="G1813" s="11" t="s">
        <v>7434</v>
      </c>
      <c r="H1813" s="11" t="s">
        <v>66</v>
      </c>
      <c r="I1813" s="11" t="s">
        <v>7435</v>
      </c>
      <c r="J1813" s="11" t="s">
        <v>2067</v>
      </c>
      <c r="K1813" s="11" t="s">
        <v>587</v>
      </c>
      <c r="L1813" s="11" t="s">
        <v>644</v>
      </c>
      <c r="M1813" s="11" t="s">
        <v>274</v>
      </c>
      <c r="N1813" s="13" t="s">
        <v>7979</v>
      </c>
      <c r="O1813" s="11"/>
      <c r="P1813" s="286"/>
    </row>
    <row r="1814" spans="1:16" x14ac:dyDescent="0.3">
      <c r="A1814" s="280" t="s">
        <v>7416</v>
      </c>
      <c r="B1814" s="12" t="s">
        <v>2960</v>
      </c>
      <c r="C1814" s="11" t="s">
        <v>1881</v>
      </c>
      <c r="D1814" s="11" t="s">
        <v>96</v>
      </c>
      <c r="E1814" s="11" t="s">
        <v>759</v>
      </c>
      <c r="F1814" s="11" t="s">
        <v>1894</v>
      </c>
      <c r="G1814" s="11" t="s">
        <v>7495</v>
      </c>
      <c r="H1814" s="11" t="s">
        <v>66</v>
      </c>
      <c r="I1814" s="11" t="s">
        <v>7496</v>
      </c>
      <c r="J1814" s="11" t="s">
        <v>2067</v>
      </c>
      <c r="K1814" s="11" t="s">
        <v>587</v>
      </c>
      <c r="L1814" s="11" t="s">
        <v>644</v>
      </c>
      <c r="M1814" s="11" t="s">
        <v>274</v>
      </c>
      <c r="N1814" s="13" t="s">
        <v>7979</v>
      </c>
      <c r="O1814" s="11"/>
      <c r="P1814" s="286"/>
    </row>
    <row r="1815" spans="1:16" x14ac:dyDescent="0.3">
      <c r="A1815" s="280" t="s">
        <v>7416</v>
      </c>
      <c r="B1815" s="12" t="s">
        <v>5349</v>
      </c>
      <c r="C1815" s="11" t="s">
        <v>1881</v>
      </c>
      <c r="D1815" s="11" t="s">
        <v>96</v>
      </c>
      <c r="E1815" s="11" t="s">
        <v>759</v>
      </c>
      <c r="F1815" s="11" t="s">
        <v>1894</v>
      </c>
      <c r="G1815" s="11" t="s">
        <v>7497</v>
      </c>
      <c r="H1815" s="11" t="s">
        <v>66</v>
      </c>
      <c r="I1815" s="11" t="s">
        <v>7498</v>
      </c>
      <c r="J1815" s="11" t="s">
        <v>2067</v>
      </c>
      <c r="K1815" s="11" t="s">
        <v>587</v>
      </c>
      <c r="L1815" s="11" t="s">
        <v>644</v>
      </c>
      <c r="M1815" s="11" t="s">
        <v>274</v>
      </c>
      <c r="N1815" s="13" t="s">
        <v>7979</v>
      </c>
      <c r="O1815" s="11"/>
      <c r="P1815" s="286"/>
    </row>
    <row r="1816" spans="1:16" x14ac:dyDescent="0.3">
      <c r="A1816" s="280" t="s">
        <v>7416</v>
      </c>
      <c r="B1816" s="12" t="s">
        <v>5579</v>
      </c>
      <c r="C1816" s="11" t="s">
        <v>1881</v>
      </c>
      <c r="D1816" s="11" t="s">
        <v>96</v>
      </c>
      <c r="E1816" s="11" t="s">
        <v>759</v>
      </c>
      <c r="F1816" s="11" t="s">
        <v>1894</v>
      </c>
      <c r="G1816" s="11" t="s">
        <v>7464</v>
      </c>
      <c r="H1816" s="11" t="s">
        <v>66</v>
      </c>
      <c r="I1816" s="11" t="s">
        <v>7465</v>
      </c>
      <c r="J1816" s="11" t="s">
        <v>2067</v>
      </c>
      <c r="K1816" s="11" t="s">
        <v>587</v>
      </c>
      <c r="L1816" s="11" t="s">
        <v>644</v>
      </c>
      <c r="M1816" s="11" t="s">
        <v>274</v>
      </c>
      <c r="N1816" s="13" t="s">
        <v>7979</v>
      </c>
      <c r="O1816" s="11"/>
      <c r="P1816" s="286"/>
    </row>
    <row r="1817" spans="1:16" x14ac:dyDescent="0.3">
      <c r="A1817" s="280" t="s">
        <v>7416</v>
      </c>
      <c r="B1817" s="12" t="s">
        <v>7460</v>
      </c>
      <c r="C1817" s="11" t="s">
        <v>1881</v>
      </c>
      <c r="D1817" s="11" t="s">
        <v>96</v>
      </c>
      <c r="E1817" s="11" t="s">
        <v>759</v>
      </c>
      <c r="F1817" s="11" t="s">
        <v>1894</v>
      </c>
      <c r="G1817" s="11" t="s">
        <v>7459</v>
      </c>
      <c r="H1817" s="11" t="s">
        <v>66</v>
      </c>
      <c r="I1817" s="11" t="s">
        <v>7461</v>
      </c>
      <c r="J1817" s="11" t="s">
        <v>2067</v>
      </c>
      <c r="K1817" s="11" t="s">
        <v>587</v>
      </c>
      <c r="L1817" s="11" t="s">
        <v>644</v>
      </c>
      <c r="M1817" s="11" t="s">
        <v>274</v>
      </c>
      <c r="N1817" s="13" t="s">
        <v>7979</v>
      </c>
      <c r="O1817" s="11"/>
      <c r="P1817" s="286"/>
    </row>
    <row r="1818" spans="1:16" x14ac:dyDescent="0.3">
      <c r="A1818" s="280" t="s">
        <v>7416</v>
      </c>
      <c r="B1818" s="12" t="s">
        <v>5594</v>
      </c>
      <c r="C1818" s="11" t="s">
        <v>1881</v>
      </c>
      <c r="D1818" s="11" t="s">
        <v>96</v>
      </c>
      <c r="E1818" s="11" t="s">
        <v>759</v>
      </c>
      <c r="F1818" s="11" t="s">
        <v>1894</v>
      </c>
      <c r="G1818" s="11" t="s">
        <v>7535</v>
      </c>
      <c r="H1818" s="11" t="s">
        <v>66</v>
      </c>
      <c r="I1818" s="11" t="s">
        <v>7536</v>
      </c>
      <c r="J1818" s="11" t="s">
        <v>2067</v>
      </c>
      <c r="K1818" s="11" t="s">
        <v>587</v>
      </c>
      <c r="L1818" s="11" t="s">
        <v>644</v>
      </c>
      <c r="M1818" s="11" t="s">
        <v>274</v>
      </c>
      <c r="N1818" s="13" t="s">
        <v>7979</v>
      </c>
      <c r="O1818" s="11"/>
      <c r="P1818" s="286"/>
    </row>
    <row r="1819" spans="1:16" x14ac:dyDescent="0.3">
      <c r="A1819" s="280" t="s">
        <v>7416</v>
      </c>
      <c r="B1819" s="12" t="s">
        <v>5584</v>
      </c>
      <c r="C1819" s="11" t="s">
        <v>1881</v>
      </c>
      <c r="D1819" s="11" t="s">
        <v>96</v>
      </c>
      <c r="E1819" s="11" t="s">
        <v>759</v>
      </c>
      <c r="F1819" s="11" t="s">
        <v>1894</v>
      </c>
      <c r="G1819" s="11" t="s">
        <v>7466</v>
      </c>
      <c r="H1819" s="11" t="s">
        <v>66</v>
      </c>
      <c r="I1819" s="11" t="s">
        <v>7467</v>
      </c>
      <c r="J1819" s="11" t="s">
        <v>2067</v>
      </c>
      <c r="K1819" s="11" t="s">
        <v>587</v>
      </c>
      <c r="L1819" s="11" t="s">
        <v>644</v>
      </c>
      <c r="M1819" s="11" t="s">
        <v>274</v>
      </c>
      <c r="N1819" s="13" t="s">
        <v>7979</v>
      </c>
      <c r="O1819" s="11"/>
      <c r="P1819" s="286"/>
    </row>
    <row r="1820" spans="1:16" x14ac:dyDescent="0.3">
      <c r="A1820" s="280" t="s">
        <v>7416</v>
      </c>
      <c r="B1820" s="12" t="s">
        <v>5587</v>
      </c>
      <c r="C1820" s="11" t="s">
        <v>1881</v>
      </c>
      <c r="D1820" s="11" t="s">
        <v>96</v>
      </c>
      <c r="E1820" s="11" t="s">
        <v>759</v>
      </c>
      <c r="F1820" s="11" t="s">
        <v>1894</v>
      </c>
      <c r="G1820" s="11" t="s">
        <v>7468</v>
      </c>
      <c r="H1820" s="11" t="s">
        <v>66</v>
      </c>
      <c r="I1820" s="11" t="s">
        <v>7469</v>
      </c>
      <c r="J1820" s="11" t="s">
        <v>2067</v>
      </c>
      <c r="K1820" s="11" t="s">
        <v>587</v>
      </c>
      <c r="L1820" s="11" t="s">
        <v>644</v>
      </c>
      <c r="M1820" s="11" t="s">
        <v>274</v>
      </c>
      <c r="N1820" s="13" t="s">
        <v>7979</v>
      </c>
      <c r="O1820" s="11"/>
      <c r="P1820" s="286"/>
    </row>
    <row r="1821" spans="1:16" x14ac:dyDescent="0.3">
      <c r="A1821" s="280" t="s">
        <v>7416</v>
      </c>
      <c r="B1821" s="12" t="s">
        <v>2010</v>
      </c>
      <c r="C1821" s="11" t="s">
        <v>1881</v>
      </c>
      <c r="D1821" s="11" t="s">
        <v>96</v>
      </c>
      <c r="E1821" s="11" t="s">
        <v>759</v>
      </c>
      <c r="F1821" s="11" t="s">
        <v>1894</v>
      </c>
      <c r="G1821" s="11" t="s">
        <v>7493</v>
      </c>
      <c r="H1821" s="11" t="s">
        <v>66</v>
      </c>
      <c r="I1821" s="11" t="s">
        <v>7494</v>
      </c>
      <c r="J1821" s="11" t="s">
        <v>2067</v>
      </c>
      <c r="K1821" s="11" t="s">
        <v>587</v>
      </c>
      <c r="L1821" s="11" t="s">
        <v>644</v>
      </c>
      <c r="M1821" s="11" t="s">
        <v>274</v>
      </c>
      <c r="N1821" s="13" t="s">
        <v>7979</v>
      </c>
      <c r="O1821" s="11"/>
      <c r="P1821" s="286"/>
    </row>
    <row r="1822" spans="1:16" x14ac:dyDescent="0.3">
      <c r="A1822" s="280" t="s">
        <v>7416</v>
      </c>
      <c r="B1822" s="12" t="s">
        <v>6770</v>
      </c>
      <c r="C1822" s="11" t="s">
        <v>1881</v>
      </c>
      <c r="D1822" s="11" t="s">
        <v>96</v>
      </c>
      <c r="E1822" s="11" t="s">
        <v>759</v>
      </c>
      <c r="F1822" s="11" t="s">
        <v>1894</v>
      </c>
      <c r="G1822" s="11" t="s">
        <v>7470</v>
      </c>
      <c r="H1822" s="11" t="s">
        <v>66</v>
      </c>
      <c r="I1822" s="11" t="s">
        <v>7471</v>
      </c>
      <c r="J1822" s="11" t="s">
        <v>2067</v>
      </c>
      <c r="K1822" s="11" t="s">
        <v>587</v>
      </c>
      <c r="L1822" s="11" t="s">
        <v>644</v>
      </c>
      <c r="M1822" s="11" t="s">
        <v>274</v>
      </c>
      <c r="N1822" s="13" t="s">
        <v>7979</v>
      </c>
      <c r="O1822" s="11"/>
      <c r="P1822" s="286"/>
    </row>
    <row r="1823" spans="1:16" x14ac:dyDescent="0.3">
      <c r="A1823" s="280" t="s">
        <v>7416</v>
      </c>
      <c r="B1823" s="12" t="s">
        <v>7473</v>
      </c>
      <c r="C1823" s="11" t="s">
        <v>1881</v>
      </c>
      <c r="D1823" s="11" t="s">
        <v>96</v>
      </c>
      <c r="E1823" s="11" t="s">
        <v>759</v>
      </c>
      <c r="F1823" s="11" t="s">
        <v>1894</v>
      </c>
      <c r="G1823" s="11" t="s">
        <v>7472</v>
      </c>
      <c r="H1823" s="11" t="s">
        <v>66</v>
      </c>
      <c r="I1823" s="11" t="s">
        <v>7474</v>
      </c>
      <c r="J1823" s="11" t="s">
        <v>2067</v>
      </c>
      <c r="K1823" s="11" t="s">
        <v>587</v>
      </c>
      <c r="L1823" s="11" t="s">
        <v>644</v>
      </c>
      <c r="M1823" s="11" t="s">
        <v>274</v>
      </c>
      <c r="N1823" s="13" t="s">
        <v>7979</v>
      </c>
      <c r="O1823" s="11"/>
      <c r="P1823" s="286"/>
    </row>
    <row r="1824" spans="1:16" x14ac:dyDescent="0.3">
      <c r="A1824" s="280" t="s">
        <v>7416</v>
      </c>
      <c r="B1824" s="12" t="s">
        <v>5619</v>
      </c>
      <c r="C1824" s="11" t="s">
        <v>1881</v>
      </c>
      <c r="D1824" s="11" t="s">
        <v>96</v>
      </c>
      <c r="E1824" s="11" t="s">
        <v>759</v>
      </c>
      <c r="F1824" s="11" t="s">
        <v>1894</v>
      </c>
      <c r="G1824" s="11" t="s">
        <v>7475</v>
      </c>
      <c r="H1824" s="11" t="s">
        <v>66</v>
      </c>
      <c r="I1824" s="11" t="s">
        <v>7476</v>
      </c>
      <c r="J1824" s="11" t="s">
        <v>2067</v>
      </c>
      <c r="K1824" s="11" t="s">
        <v>587</v>
      </c>
      <c r="L1824" s="11" t="s">
        <v>644</v>
      </c>
      <c r="M1824" s="11" t="s">
        <v>274</v>
      </c>
      <c r="N1824" s="13" t="s">
        <v>7979</v>
      </c>
      <c r="O1824" s="11"/>
      <c r="P1824" s="286"/>
    </row>
    <row r="1825" spans="1:16" x14ac:dyDescent="0.3">
      <c r="A1825" s="280" t="s">
        <v>7416</v>
      </c>
      <c r="B1825" s="12" t="s">
        <v>5611</v>
      </c>
      <c r="C1825" s="11" t="s">
        <v>7561</v>
      </c>
      <c r="D1825" s="11" t="s">
        <v>96</v>
      </c>
      <c r="E1825" s="11" t="s">
        <v>759</v>
      </c>
      <c r="F1825" s="11" t="s">
        <v>1894</v>
      </c>
      <c r="G1825" s="11" t="s">
        <v>7436</v>
      </c>
      <c r="H1825" s="11" t="s">
        <v>66</v>
      </c>
      <c r="I1825" s="11" t="s">
        <v>7437</v>
      </c>
      <c r="J1825" s="11" t="s">
        <v>2067</v>
      </c>
      <c r="K1825" s="11" t="s">
        <v>587</v>
      </c>
      <c r="L1825" s="11" t="s">
        <v>644</v>
      </c>
      <c r="M1825" s="11" t="s">
        <v>274</v>
      </c>
      <c r="N1825" s="13" t="s">
        <v>7979</v>
      </c>
      <c r="O1825" s="11"/>
      <c r="P1825" s="286"/>
    </row>
    <row r="1826" spans="1:16" x14ac:dyDescent="0.3">
      <c r="A1826" s="280" t="s">
        <v>7416</v>
      </c>
      <c r="B1826" s="12" t="s">
        <v>6442</v>
      </c>
      <c r="C1826" s="11" t="s">
        <v>1881</v>
      </c>
      <c r="D1826" s="11" t="s">
        <v>96</v>
      </c>
      <c r="E1826" s="11" t="s">
        <v>759</v>
      </c>
      <c r="F1826" s="11" t="s">
        <v>1894</v>
      </c>
      <c r="G1826" s="11" t="s">
        <v>7531</v>
      </c>
      <c r="H1826" s="11" t="s">
        <v>66</v>
      </c>
      <c r="I1826" s="11" t="s">
        <v>7532</v>
      </c>
      <c r="J1826" s="11" t="s">
        <v>2067</v>
      </c>
      <c r="K1826" s="11" t="s">
        <v>587</v>
      </c>
      <c r="L1826" s="11" t="s">
        <v>644</v>
      </c>
      <c r="M1826" s="11" t="s">
        <v>274</v>
      </c>
      <c r="N1826" s="13" t="s">
        <v>7979</v>
      </c>
      <c r="O1826" s="11"/>
      <c r="P1826" s="286"/>
    </row>
    <row r="1827" spans="1:16" x14ac:dyDescent="0.3">
      <c r="A1827" s="280" t="s">
        <v>7416</v>
      </c>
      <c r="B1827" s="12" t="s">
        <v>2093</v>
      </c>
      <c r="C1827" s="11" t="s">
        <v>1881</v>
      </c>
      <c r="D1827" s="11" t="s">
        <v>96</v>
      </c>
      <c r="E1827" s="11" t="s">
        <v>759</v>
      </c>
      <c r="F1827" s="11" t="s">
        <v>1894</v>
      </c>
      <c r="G1827" s="11" t="s">
        <v>7533</v>
      </c>
      <c r="H1827" s="11" t="s">
        <v>66</v>
      </c>
      <c r="I1827" s="11" t="s">
        <v>7534</v>
      </c>
      <c r="J1827" s="11" t="s">
        <v>2067</v>
      </c>
      <c r="K1827" s="11" t="s">
        <v>587</v>
      </c>
      <c r="L1827" s="11" t="s">
        <v>644</v>
      </c>
      <c r="M1827" s="11" t="s">
        <v>274</v>
      </c>
      <c r="N1827" s="13" t="s">
        <v>7979</v>
      </c>
      <c r="O1827" s="11"/>
      <c r="P1827" s="286"/>
    </row>
    <row r="1828" spans="1:16" x14ac:dyDescent="0.3">
      <c r="A1828" s="280" t="s">
        <v>7416</v>
      </c>
      <c r="B1828" s="12" t="s">
        <v>5614</v>
      </c>
      <c r="C1828" s="11" t="s">
        <v>1881</v>
      </c>
      <c r="D1828" s="11" t="s">
        <v>96</v>
      </c>
      <c r="E1828" s="11" t="s">
        <v>759</v>
      </c>
      <c r="F1828" s="11" t="s">
        <v>1894</v>
      </c>
      <c r="G1828" s="11" t="s">
        <v>7499</v>
      </c>
      <c r="H1828" s="11" t="s">
        <v>66</v>
      </c>
      <c r="I1828" s="11" t="s">
        <v>7500</v>
      </c>
      <c r="J1828" s="11" t="s">
        <v>2067</v>
      </c>
      <c r="K1828" s="11" t="s">
        <v>587</v>
      </c>
      <c r="L1828" s="11" t="s">
        <v>644</v>
      </c>
      <c r="M1828" s="11" t="s">
        <v>274</v>
      </c>
      <c r="N1828" s="13" t="s">
        <v>7979</v>
      </c>
      <c r="O1828" s="11"/>
      <c r="P1828" s="286"/>
    </row>
    <row r="1829" spans="1:16" x14ac:dyDescent="0.3">
      <c r="A1829" s="280" t="s">
        <v>7416</v>
      </c>
      <c r="B1829" s="12" t="s">
        <v>5606</v>
      </c>
      <c r="C1829" s="11" t="s">
        <v>1881</v>
      </c>
      <c r="D1829" s="11" t="s">
        <v>96</v>
      </c>
      <c r="E1829" s="11" t="s">
        <v>759</v>
      </c>
      <c r="F1829" s="11" t="s">
        <v>1894</v>
      </c>
      <c r="G1829" s="11" t="s">
        <v>7501</v>
      </c>
      <c r="H1829" s="11" t="s">
        <v>66</v>
      </c>
      <c r="I1829" s="11" t="s">
        <v>7502</v>
      </c>
      <c r="J1829" s="11" t="s">
        <v>2067</v>
      </c>
      <c r="K1829" s="11" t="s">
        <v>587</v>
      </c>
      <c r="L1829" s="11" t="s">
        <v>644</v>
      </c>
      <c r="M1829" s="11" t="s">
        <v>274</v>
      </c>
      <c r="N1829" s="13" t="s">
        <v>7979</v>
      </c>
      <c r="O1829" s="11"/>
      <c r="P1829" s="286"/>
    </row>
    <row r="1830" spans="1:16" x14ac:dyDescent="0.3">
      <c r="A1830" s="280" t="s">
        <v>7416</v>
      </c>
      <c r="B1830" s="12" t="s">
        <v>5603</v>
      </c>
      <c r="C1830" s="11" t="s">
        <v>1881</v>
      </c>
      <c r="D1830" s="11" t="s">
        <v>96</v>
      </c>
      <c r="E1830" s="11" t="s">
        <v>759</v>
      </c>
      <c r="F1830" s="11" t="s">
        <v>1894</v>
      </c>
      <c r="G1830" s="11" t="s">
        <v>7503</v>
      </c>
      <c r="H1830" s="11" t="s">
        <v>66</v>
      </c>
      <c r="I1830" s="11" t="s">
        <v>7504</v>
      </c>
      <c r="J1830" s="11" t="s">
        <v>2067</v>
      </c>
      <c r="K1830" s="11" t="s">
        <v>587</v>
      </c>
      <c r="L1830" s="11" t="s">
        <v>644</v>
      </c>
      <c r="M1830" s="11" t="s">
        <v>274</v>
      </c>
      <c r="N1830" s="13" t="s">
        <v>7979</v>
      </c>
      <c r="O1830" s="11"/>
      <c r="P1830" s="286"/>
    </row>
    <row r="1831" spans="1:16" x14ac:dyDescent="0.3">
      <c r="A1831" s="280" t="s">
        <v>7416</v>
      </c>
      <c r="B1831" s="12" t="s">
        <v>3759</v>
      </c>
      <c r="C1831" s="11" t="s">
        <v>1881</v>
      </c>
      <c r="D1831" s="11" t="s">
        <v>96</v>
      </c>
      <c r="E1831" s="11" t="s">
        <v>759</v>
      </c>
      <c r="F1831" s="11" t="s">
        <v>1894</v>
      </c>
      <c r="G1831" s="11" t="s">
        <v>7491</v>
      </c>
      <c r="H1831" s="11" t="s">
        <v>66</v>
      </c>
      <c r="I1831" s="11" t="s">
        <v>7492</v>
      </c>
      <c r="J1831" s="11" t="s">
        <v>2067</v>
      </c>
      <c r="K1831" s="11" t="s">
        <v>587</v>
      </c>
      <c r="L1831" s="11" t="s">
        <v>644</v>
      </c>
      <c r="M1831" s="11" t="s">
        <v>274</v>
      </c>
      <c r="N1831" s="13" t="s">
        <v>7979</v>
      </c>
      <c r="O1831" s="11"/>
      <c r="P1831" s="286"/>
    </row>
    <row r="1832" spans="1:16" x14ac:dyDescent="0.3">
      <c r="A1832" s="280" t="s">
        <v>7416</v>
      </c>
      <c r="B1832" s="12" t="s">
        <v>3762</v>
      </c>
      <c r="C1832" s="11" t="s">
        <v>1881</v>
      </c>
      <c r="D1832" s="11" t="s">
        <v>96</v>
      </c>
      <c r="E1832" s="11" t="s">
        <v>759</v>
      </c>
      <c r="F1832" s="11" t="s">
        <v>1894</v>
      </c>
      <c r="G1832" s="11" t="s">
        <v>7505</v>
      </c>
      <c r="H1832" s="11" t="s">
        <v>66</v>
      </c>
      <c r="I1832" s="11" t="s">
        <v>7506</v>
      </c>
      <c r="J1832" s="11" t="s">
        <v>2067</v>
      </c>
      <c r="K1832" s="11" t="s">
        <v>587</v>
      </c>
      <c r="L1832" s="11" t="s">
        <v>644</v>
      </c>
      <c r="M1832" s="11" t="s">
        <v>274</v>
      </c>
      <c r="N1832" s="13" t="s">
        <v>7979</v>
      </c>
      <c r="O1832" s="11"/>
      <c r="P1832" s="286"/>
    </row>
    <row r="1833" spans="1:16" x14ac:dyDescent="0.3">
      <c r="A1833" s="280" t="s">
        <v>7416</v>
      </c>
      <c r="B1833" s="12" t="s">
        <v>3667</v>
      </c>
      <c r="C1833" s="11" t="s">
        <v>1881</v>
      </c>
      <c r="D1833" s="11" t="s">
        <v>96</v>
      </c>
      <c r="E1833" s="11" t="s">
        <v>759</v>
      </c>
      <c r="F1833" s="11" t="s">
        <v>1894</v>
      </c>
      <c r="G1833" s="11" t="s">
        <v>7537</v>
      </c>
      <c r="H1833" s="11" t="s">
        <v>66</v>
      </c>
      <c r="I1833" s="11" t="s">
        <v>7538</v>
      </c>
      <c r="J1833" s="11" t="s">
        <v>2067</v>
      </c>
      <c r="K1833" s="11" t="s">
        <v>587</v>
      </c>
      <c r="L1833" s="11" t="s">
        <v>644</v>
      </c>
      <c r="M1833" s="11" t="s">
        <v>274</v>
      </c>
      <c r="N1833" s="13" t="s">
        <v>7979</v>
      </c>
      <c r="O1833" s="11"/>
      <c r="P1833" s="286"/>
    </row>
    <row r="1834" spans="1:16" x14ac:dyDescent="0.3">
      <c r="A1834" s="280" t="s">
        <v>7416</v>
      </c>
      <c r="B1834" s="12" t="s">
        <v>5624</v>
      </c>
      <c r="C1834" s="11" t="s">
        <v>1881</v>
      </c>
      <c r="D1834" s="11" t="s">
        <v>96</v>
      </c>
      <c r="E1834" s="11" t="s">
        <v>759</v>
      </c>
      <c r="F1834" s="11" t="s">
        <v>1894</v>
      </c>
      <c r="G1834" s="11" t="s">
        <v>7477</v>
      </c>
      <c r="H1834" s="11" t="s">
        <v>66</v>
      </c>
      <c r="I1834" s="11" t="s">
        <v>7478</v>
      </c>
      <c r="J1834" s="11" t="s">
        <v>2067</v>
      </c>
      <c r="K1834" s="11" t="s">
        <v>587</v>
      </c>
      <c r="L1834" s="11" t="s">
        <v>644</v>
      </c>
      <c r="M1834" s="11" t="s">
        <v>274</v>
      </c>
      <c r="N1834" s="13" t="s">
        <v>7979</v>
      </c>
      <c r="O1834" s="11"/>
      <c r="P1834" s="286"/>
    </row>
    <row r="1835" spans="1:16" x14ac:dyDescent="0.3">
      <c r="A1835" s="280" t="s">
        <v>7416</v>
      </c>
      <c r="B1835" s="12" t="s">
        <v>3756</v>
      </c>
      <c r="C1835" s="11" t="s">
        <v>1881</v>
      </c>
      <c r="D1835" s="11" t="s">
        <v>96</v>
      </c>
      <c r="E1835" s="11" t="s">
        <v>759</v>
      </c>
      <c r="F1835" s="11" t="s">
        <v>1894</v>
      </c>
      <c r="G1835" s="11" t="s">
        <v>7479</v>
      </c>
      <c r="H1835" s="11" t="s">
        <v>66</v>
      </c>
      <c r="I1835" s="11" t="s">
        <v>7480</v>
      </c>
      <c r="J1835" s="11" t="s">
        <v>2067</v>
      </c>
      <c r="K1835" s="11" t="s">
        <v>587</v>
      </c>
      <c r="L1835" s="11" t="s">
        <v>644</v>
      </c>
      <c r="M1835" s="11" t="s">
        <v>274</v>
      </c>
      <c r="N1835" s="13" t="s">
        <v>7979</v>
      </c>
      <c r="O1835" s="11"/>
      <c r="P1835" s="286"/>
    </row>
    <row r="1836" spans="1:16" x14ac:dyDescent="0.3">
      <c r="A1836" s="280" t="s">
        <v>7416</v>
      </c>
      <c r="B1836" s="12" t="s">
        <v>3515</v>
      </c>
      <c r="C1836" s="11" t="s">
        <v>1881</v>
      </c>
      <c r="D1836" s="11" t="s">
        <v>96</v>
      </c>
      <c r="E1836" s="11" t="s">
        <v>759</v>
      </c>
      <c r="F1836" s="11" t="s">
        <v>1894</v>
      </c>
      <c r="G1836" s="11" t="s">
        <v>7507</v>
      </c>
      <c r="H1836" s="11" t="s">
        <v>66</v>
      </c>
      <c r="I1836" s="11" t="s">
        <v>7508</v>
      </c>
      <c r="J1836" s="11" t="s">
        <v>2067</v>
      </c>
      <c r="K1836" s="11" t="s">
        <v>587</v>
      </c>
      <c r="L1836" s="11" t="s">
        <v>644</v>
      </c>
      <c r="M1836" s="11" t="s">
        <v>274</v>
      </c>
      <c r="N1836" s="13" t="s">
        <v>7979</v>
      </c>
      <c r="O1836" s="11"/>
      <c r="P1836" s="286"/>
    </row>
    <row r="1837" spans="1:16" x14ac:dyDescent="0.3">
      <c r="A1837" s="280" t="s">
        <v>7416</v>
      </c>
      <c r="B1837" s="12" t="s">
        <v>2251</v>
      </c>
      <c r="C1837" s="11" t="s">
        <v>1881</v>
      </c>
      <c r="D1837" s="11" t="s">
        <v>96</v>
      </c>
      <c r="E1837" s="11" t="s">
        <v>759</v>
      </c>
      <c r="F1837" s="11" t="s">
        <v>1894</v>
      </c>
      <c r="G1837" s="11" t="s">
        <v>7509</v>
      </c>
      <c r="H1837" s="11" t="s">
        <v>66</v>
      </c>
      <c r="I1837" s="11" t="s">
        <v>7510</v>
      </c>
      <c r="J1837" s="11" t="s">
        <v>2067</v>
      </c>
      <c r="K1837" s="11" t="s">
        <v>587</v>
      </c>
      <c r="L1837" s="11" t="s">
        <v>644</v>
      </c>
      <c r="M1837" s="11" t="s">
        <v>274</v>
      </c>
      <c r="N1837" s="13" t="s">
        <v>7979</v>
      </c>
      <c r="O1837" s="11"/>
      <c r="P1837" s="286"/>
    </row>
    <row r="1838" spans="1:16" x14ac:dyDescent="0.3">
      <c r="A1838" s="280" t="s">
        <v>7416</v>
      </c>
      <c r="B1838" s="12" t="s">
        <v>3520</v>
      </c>
      <c r="C1838" s="11" t="s">
        <v>1881</v>
      </c>
      <c r="D1838" s="11" t="s">
        <v>96</v>
      </c>
      <c r="E1838" s="11" t="s">
        <v>759</v>
      </c>
      <c r="F1838" s="11" t="s">
        <v>1894</v>
      </c>
      <c r="G1838" s="11" t="s">
        <v>7511</v>
      </c>
      <c r="H1838" s="11" t="s">
        <v>66</v>
      </c>
      <c r="I1838" s="11" t="s">
        <v>7512</v>
      </c>
      <c r="J1838" s="11" t="s">
        <v>2067</v>
      </c>
      <c r="K1838" s="11" t="s">
        <v>587</v>
      </c>
      <c r="L1838" s="11" t="s">
        <v>644</v>
      </c>
      <c r="M1838" s="11" t="s">
        <v>274</v>
      </c>
      <c r="N1838" s="13" t="s">
        <v>7979</v>
      </c>
      <c r="O1838" s="11"/>
      <c r="P1838" s="286"/>
    </row>
    <row r="1839" spans="1:16" x14ac:dyDescent="0.3">
      <c r="A1839" s="280" t="s">
        <v>7416</v>
      </c>
      <c r="B1839" s="12" t="s">
        <v>3741</v>
      </c>
      <c r="C1839" s="11" t="s">
        <v>1881</v>
      </c>
      <c r="D1839" s="11" t="s">
        <v>96</v>
      </c>
      <c r="E1839" s="11" t="s">
        <v>759</v>
      </c>
      <c r="F1839" s="11" t="s">
        <v>1894</v>
      </c>
      <c r="G1839" s="11" t="s">
        <v>7513</v>
      </c>
      <c r="H1839" s="11" t="s">
        <v>66</v>
      </c>
      <c r="I1839" s="11" t="s">
        <v>7514</v>
      </c>
      <c r="J1839" s="11" t="s">
        <v>2067</v>
      </c>
      <c r="K1839" s="11" t="s">
        <v>587</v>
      </c>
      <c r="L1839" s="11" t="s">
        <v>644</v>
      </c>
      <c r="M1839" s="11" t="s">
        <v>274</v>
      </c>
      <c r="N1839" s="13" t="s">
        <v>7979</v>
      </c>
      <c r="O1839" s="11"/>
      <c r="P1839" s="286"/>
    </row>
    <row r="1840" spans="1:16" x14ac:dyDescent="0.3">
      <c r="A1840" s="280" t="s">
        <v>7416</v>
      </c>
      <c r="B1840" s="12" t="s">
        <v>3744</v>
      </c>
      <c r="C1840" s="11" t="s">
        <v>7561</v>
      </c>
      <c r="D1840" s="11" t="s">
        <v>96</v>
      </c>
      <c r="E1840" s="11" t="s">
        <v>759</v>
      </c>
      <c r="F1840" s="11" t="s">
        <v>1894</v>
      </c>
      <c r="G1840" s="11" t="s">
        <v>7438</v>
      </c>
      <c r="H1840" s="11" t="s">
        <v>66</v>
      </c>
      <c r="I1840" s="11" t="s">
        <v>7439</v>
      </c>
      <c r="J1840" s="11" t="s">
        <v>2067</v>
      </c>
      <c r="K1840" s="11" t="s">
        <v>587</v>
      </c>
      <c r="L1840" s="11" t="s">
        <v>644</v>
      </c>
      <c r="M1840" s="11" t="s">
        <v>274</v>
      </c>
      <c r="N1840" s="13" t="s">
        <v>7979</v>
      </c>
      <c r="O1840" s="11"/>
      <c r="P1840" s="286"/>
    </row>
    <row r="1841" spans="1:16" x14ac:dyDescent="0.3">
      <c r="A1841" s="280" t="s">
        <v>7416</v>
      </c>
      <c r="B1841" s="12" t="s">
        <v>3747</v>
      </c>
      <c r="C1841" s="11" t="s">
        <v>7561</v>
      </c>
      <c r="D1841" s="11" t="s">
        <v>96</v>
      </c>
      <c r="E1841" s="11" t="s">
        <v>759</v>
      </c>
      <c r="F1841" s="11" t="s">
        <v>1894</v>
      </c>
      <c r="G1841" s="11" t="s">
        <v>7440</v>
      </c>
      <c r="H1841" s="11" t="s">
        <v>66</v>
      </c>
      <c r="I1841" s="11" t="s">
        <v>7441</v>
      </c>
      <c r="J1841" s="11" t="s">
        <v>2067</v>
      </c>
      <c r="K1841" s="11" t="s">
        <v>587</v>
      </c>
      <c r="L1841" s="11" t="s">
        <v>644</v>
      </c>
      <c r="M1841" s="11" t="s">
        <v>274</v>
      </c>
      <c r="N1841" s="13" t="s">
        <v>7979</v>
      </c>
      <c r="O1841" s="11"/>
      <c r="P1841" s="286"/>
    </row>
    <row r="1842" spans="1:16" x14ac:dyDescent="0.3">
      <c r="A1842" s="280" t="s">
        <v>7416</v>
      </c>
      <c r="B1842" s="12" t="s">
        <v>3523</v>
      </c>
      <c r="C1842" s="11" t="s">
        <v>7561</v>
      </c>
      <c r="D1842" s="11" t="s">
        <v>96</v>
      </c>
      <c r="E1842" s="11" t="s">
        <v>759</v>
      </c>
      <c r="F1842" s="11" t="s">
        <v>1894</v>
      </c>
      <c r="G1842" s="11" t="s">
        <v>7442</v>
      </c>
      <c r="H1842" s="11" t="s">
        <v>66</v>
      </c>
      <c r="I1842" s="11" t="s">
        <v>7443</v>
      </c>
      <c r="J1842" s="11" t="s">
        <v>2067</v>
      </c>
      <c r="K1842" s="11" t="s">
        <v>587</v>
      </c>
      <c r="L1842" s="11" t="s">
        <v>644</v>
      </c>
      <c r="M1842" s="11" t="s">
        <v>274</v>
      </c>
      <c r="N1842" s="13" t="s">
        <v>7979</v>
      </c>
      <c r="O1842" s="11"/>
      <c r="P1842" s="286"/>
    </row>
    <row r="1843" spans="1:16" x14ac:dyDescent="0.3">
      <c r="A1843" s="280" t="s">
        <v>7416</v>
      </c>
      <c r="B1843" s="12" t="s">
        <v>3529</v>
      </c>
      <c r="C1843" s="11" t="s">
        <v>1881</v>
      </c>
      <c r="D1843" s="11" t="s">
        <v>96</v>
      </c>
      <c r="E1843" s="11" t="s">
        <v>759</v>
      </c>
      <c r="F1843" s="11" t="s">
        <v>1894</v>
      </c>
      <c r="G1843" s="11" t="s">
        <v>7515</v>
      </c>
      <c r="H1843" s="11" t="s">
        <v>66</v>
      </c>
      <c r="I1843" s="11" t="s">
        <v>7516</v>
      </c>
      <c r="J1843" s="11" t="s">
        <v>2067</v>
      </c>
      <c r="K1843" s="11" t="s">
        <v>587</v>
      </c>
      <c r="L1843" s="11" t="s">
        <v>644</v>
      </c>
      <c r="M1843" s="11" t="s">
        <v>274</v>
      </c>
      <c r="N1843" s="13" t="s">
        <v>7979</v>
      </c>
      <c r="O1843" s="11"/>
      <c r="P1843" s="286"/>
    </row>
    <row r="1844" spans="1:16" x14ac:dyDescent="0.3">
      <c r="A1844" s="280" t="s">
        <v>7416</v>
      </c>
      <c r="B1844" s="12" t="s">
        <v>5795</v>
      </c>
      <c r="C1844" s="11" t="s">
        <v>1881</v>
      </c>
      <c r="D1844" s="11" t="s">
        <v>96</v>
      </c>
      <c r="E1844" s="11" t="s">
        <v>759</v>
      </c>
      <c r="F1844" s="11" t="s">
        <v>1894</v>
      </c>
      <c r="G1844" s="11" t="s">
        <v>7517</v>
      </c>
      <c r="H1844" s="11" t="s">
        <v>66</v>
      </c>
      <c r="I1844" s="11" t="s">
        <v>7518</v>
      </c>
      <c r="J1844" s="11" t="s">
        <v>2067</v>
      </c>
      <c r="K1844" s="11" t="s">
        <v>587</v>
      </c>
      <c r="L1844" s="11" t="s">
        <v>644</v>
      </c>
      <c r="M1844" s="11" t="s">
        <v>274</v>
      </c>
      <c r="N1844" s="13" t="s">
        <v>7979</v>
      </c>
      <c r="O1844" s="11"/>
      <c r="P1844" s="286"/>
    </row>
    <row r="1845" spans="1:16" x14ac:dyDescent="0.3">
      <c r="A1845" s="280" t="s">
        <v>7416</v>
      </c>
      <c r="B1845" s="12" t="s">
        <v>3738</v>
      </c>
      <c r="C1845" s="11" t="s">
        <v>1881</v>
      </c>
      <c r="D1845" s="11" t="s">
        <v>96</v>
      </c>
      <c r="E1845" s="11" t="s">
        <v>759</v>
      </c>
      <c r="F1845" s="11" t="s">
        <v>1894</v>
      </c>
      <c r="G1845" s="11" t="s">
        <v>7523</v>
      </c>
      <c r="H1845" s="11" t="s">
        <v>66</v>
      </c>
      <c r="I1845" s="11" t="s">
        <v>7524</v>
      </c>
      <c r="J1845" s="11" t="s">
        <v>2067</v>
      </c>
      <c r="K1845" s="11" t="s">
        <v>587</v>
      </c>
      <c r="L1845" s="11" t="s">
        <v>644</v>
      </c>
      <c r="M1845" s="11" t="s">
        <v>274</v>
      </c>
      <c r="N1845" s="13" t="s">
        <v>7979</v>
      </c>
      <c r="O1845" s="11"/>
      <c r="P1845" s="286"/>
    </row>
    <row r="1846" spans="1:16" x14ac:dyDescent="0.3">
      <c r="A1846" s="280" t="s">
        <v>7416</v>
      </c>
      <c r="B1846" s="12" t="s">
        <v>3693</v>
      </c>
      <c r="C1846" s="11" t="s">
        <v>7561</v>
      </c>
      <c r="D1846" s="11" t="s">
        <v>96</v>
      </c>
      <c r="E1846" s="11" t="s">
        <v>759</v>
      </c>
      <c r="F1846" s="11" t="s">
        <v>1894</v>
      </c>
      <c r="G1846" s="11" t="s">
        <v>7444</v>
      </c>
      <c r="H1846" s="11" t="s">
        <v>66</v>
      </c>
      <c r="I1846" s="11" t="s">
        <v>7445</v>
      </c>
      <c r="J1846" s="11" t="s">
        <v>2067</v>
      </c>
      <c r="K1846" s="11" t="s">
        <v>587</v>
      </c>
      <c r="L1846" s="11" t="s">
        <v>644</v>
      </c>
      <c r="M1846" s="11" t="s">
        <v>274</v>
      </c>
      <c r="N1846" s="13" t="s">
        <v>7979</v>
      </c>
      <c r="O1846" s="11"/>
      <c r="P1846" s="286"/>
    </row>
    <row r="1847" spans="1:16" x14ac:dyDescent="0.3">
      <c r="A1847" s="280" t="s">
        <v>7416</v>
      </c>
      <c r="B1847" s="12" t="s">
        <v>3532</v>
      </c>
      <c r="C1847" s="11" t="s">
        <v>7561</v>
      </c>
      <c r="D1847" s="11" t="s">
        <v>96</v>
      </c>
      <c r="E1847" s="11" t="s">
        <v>759</v>
      </c>
      <c r="F1847" s="11" t="s">
        <v>1894</v>
      </c>
      <c r="G1847" s="11" t="s">
        <v>7446</v>
      </c>
      <c r="H1847" s="11" t="s">
        <v>66</v>
      </c>
      <c r="I1847" s="11" t="s">
        <v>7447</v>
      </c>
      <c r="J1847" s="11" t="s">
        <v>2067</v>
      </c>
      <c r="K1847" s="11" t="s">
        <v>587</v>
      </c>
      <c r="L1847" s="11" t="s">
        <v>644</v>
      </c>
      <c r="M1847" s="11" t="s">
        <v>274</v>
      </c>
      <c r="N1847" s="13" t="s">
        <v>7979</v>
      </c>
      <c r="O1847" s="11"/>
      <c r="P1847" s="286"/>
    </row>
    <row r="1848" spans="1:16" x14ac:dyDescent="0.3">
      <c r="A1848" s="280" t="s">
        <v>7416</v>
      </c>
      <c r="B1848" s="12" t="s">
        <v>3681</v>
      </c>
      <c r="C1848" s="11" t="s">
        <v>7561</v>
      </c>
      <c r="D1848" s="11" t="s">
        <v>96</v>
      </c>
      <c r="E1848" s="11" t="s">
        <v>759</v>
      </c>
      <c r="F1848" s="11" t="s">
        <v>1894</v>
      </c>
      <c r="G1848" s="11" t="s">
        <v>7448</v>
      </c>
      <c r="H1848" s="11" t="s">
        <v>66</v>
      </c>
      <c r="I1848" s="11" t="s">
        <v>7449</v>
      </c>
      <c r="J1848" s="11" t="s">
        <v>2067</v>
      </c>
      <c r="K1848" s="11" t="s">
        <v>587</v>
      </c>
      <c r="L1848" s="11" t="s">
        <v>644</v>
      </c>
      <c r="M1848" s="11" t="s">
        <v>274</v>
      </c>
      <c r="N1848" s="13" t="s">
        <v>7979</v>
      </c>
      <c r="O1848" s="11"/>
      <c r="P1848" s="286"/>
    </row>
    <row r="1849" spans="1:16" x14ac:dyDescent="0.3">
      <c r="A1849" s="280" t="s">
        <v>7416</v>
      </c>
      <c r="B1849" s="12" t="s">
        <v>3696</v>
      </c>
      <c r="C1849" s="11" t="s">
        <v>7561</v>
      </c>
      <c r="D1849" s="11" t="s">
        <v>96</v>
      </c>
      <c r="E1849" s="11" t="s">
        <v>759</v>
      </c>
      <c r="F1849" s="11" t="s">
        <v>1894</v>
      </c>
      <c r="G1849" s="11" t="s">
        <v>7450</v>
      </c>
      <c r="H1849" s="11" t="s">
        <v>66</v>
      </c>
      <c r="I1849" s="11" t="s">
        <v>7451</v>
      </c>
      <c r="J1849" s="11" t="s">
        <v>2067</v>
      </c>
      <c r="K1849" s="11" t="s">
        <v>587</v>
      </c>
      <c r="L1849" s="11" t="s">
        <v>644</v>
      </c>
      <c r="M1849" s="11" t="s">
        <v>274</v>
      </c>
      <c r="N1849" s="13" t="s">
        <v>7979</v>
      </c>
      <c r="O1849" s="11"/>
      <c r="P1849" s="286"/>
    </row>
    <row r="1850" spans="1:16" x14ac:dyDescent="0.3">
      <c r="A1850" s="280" t="s">
        <v>7416</v>
      </c>
      <c r="B1850" s="12" t="s">
        <v>6173</v>
      </c>
      <c r="C1850" s="11" t="s">
        <v>7561</v>
      </c>
      <c r="D1850" s="11" t="s">
        <v>96</v>
      </c>
      <c r="E1850" s="11" t="s">
        <v>759</v>
      </c>
      <c r="F1850" s="11" t="s">
        <v>1894</v>
      </c>
      <c r="G1850" s="11" t="s">
        <v>7452</v>
      </c>
      <c r="H1850" s="11" t="s">
        <v>66</v>
      </c>
      <c r="I1850" s="11" t="s">
        <v>7453</v>
      </c>
      <c r="J1850" s="11" t="s">
        <v>2067</v>
      </c>
      <c r="K1850" s="11" t="s">
        <v>587</v>
      </c>
      <c r="L1850" s="11" t="s">
        <v>644</v>
      </c>
      <c r="M1850" s="11" t="s">
        <v>274</v>
      </c>
      <c r="N1850" s="13" t="s">
        <v>7979</v>
      </c>
      <c r="O1850" s="11"/>
      <c r="P1850" s="286"/>
    </row>
    <row r="1851" spans="1:16" x14ac:dyDescent="0.3">
      <c r="A1851" s="280" t="s">
        <v>7416</v>
      </c>
      <c r="B1851" s="12" t="s">
        <v>3535</v>
      </c>
      <c r="C1851" s="11" t="s">
        <v>1881</v>
      </c>
      <c r="D1851" s="11" t="s">
        <v>96</v>
      </c>
      <c r="E1851" s="11" t="s">
        <v>759</v>
      </c>
      <c r="F1851" s="11" t="s">
        <v>1894</v>
      </c>
      <c r="G1851" s="11" t="s">
        <v>7481</v>
      </c>
      <c r="H1851" s="11" t="s">
        <v>66</v>
      </c>
      <c r="I1851" s="11" t="s">
        <v>7482</v>
      </c>
      <c r="J1851" s="11" t="s">
        <v>2067</v>
      </c>
      <c r="K1851" s="11" t="s">
        <v>587</v>
      </c>
      <c r="L1851" s="11" t="s">
        <v>644</v>
      </c>
      <c r="M1851" s="11" t="s">
        <v>274</v>
      </c>
      <c r="N1851" s="13" t="s">
        <v>7979</v>
      </c>
      <c r="O1851" s="11"/>
      <c r="P1851" s="286"/>
    </row>
    <row r="1852" spans="1:16" x14ac:dyDescent="0.3">
      <c r="A1852" s="280" t="s">
        <v>7416</v>
      </c>
      <c r="B1852" s="12" t="s">
        <v>3538</v>
      </c>
      <c r="C1852" s="11" t="s">
        <v>1881</v>
      </c>
      <c r="D1852" s="11" t="s">
        <v>96</v>
      </c>
      <c r="E1852" s="11" t="s">
        <v>759</v>
      </c>
      <c r="F1852" s="11" t="s">
        <v>1894</v>
      </c>
      <c r="G1852" s="11" t="s">
        <v>7483</v>
      </c>
      <c r="H1852" s="11" t="s">
        <v>66</v>
      </c>
      <c r="I1852" s="11" t="s">
        <v>7484</v>
      </c>
      <c r="J1852" s="11" t="s">
        <v>2067</v>
      </c>
      <c r="K1852" s="11" t="s">
        <v>587</v>
      </c>
      <c r="L1852" s="11" t="s">
        <v>644</v>
      </c>
      <c r="M1852" s="11" t="s">
        <v>274</v>
      </c>
      <c r="N1852" s="13" t="s">
        <v>7979</v>
      </c>
      <c r="O1852" s="11"/>
      <c r="P1852" s="286"/>
    </row>
    <row r="1853" spans="1:16" x14ac:dyDescent="0.3">
      <c r="A1853" s="280" t="s">
        <v>7416</v>
      </c>
      <c r="B1853" s="12" t="s">
        <v>3541</v>
      </c>
      <c r="C1853" s="11" t="s">
        <v>1881</v>
      </c>
      <c r="D1853" s="11" t="s">
        <v>96</v>
      </c>
      <c r="E1853" s="11" t="s">
        <v>759</v>
      </c>
      <c r="F1853" s="11" t="s">
        <v>1894</v>
      </c>
      <c r="G1853" s="11" t="s">
        <v>7487</v>
      </c>
      <c r="H1853" s="11" t="s">
        <v>66</v>
      </c>
      <c r="I1853" s="11" t="s">
        <v>7488</v>
      </c>
      <c r="J1853" s="11" t="s">
        <v>2067</v>
      </c>
      <c r="K1853" s="11" t="s">
        <v>587</v>
      </c>
      <c r="L1853" s="11" t="s">
        <v>644</v>
      </c>
      <c r="M1853" s="11" t="s">
        <v>274</v>
      </c>
      <c r="N1853" s="13" t="s">
        <v>7979</v>
      </c>
      <c r="O1853" s="11"/>
      <c r="P1853" s="286"/>
    </row>
    <row r="1854" spans="1:16" x14ac:dyDescent="0.3">
      <c r="A1854" s="280" t="s">
        <v>7416</v>
      </c>
      <c r="B1854" s="12" t="s">
        <v>3544</v>
      </c>
      <c r="C1854" s="11" t="s">
        <v>1881</v>
      </c>
      <c r="D1854" s="11" t="s">
        <v>96</v>
      </c>
      <c r="E1854" s="11" t="s">
        <v>759</v>
      </c>
      <c r="F1854" s="11" t="s">
        <v>1894</v>
      </c>
      <c r="G1854" s="11" t="s">
        <v>7489</v>
      </c>
      <c r="H1854" s="11" t="s">
        <v>66</v>
      </c>
      <c r="I1854" s="11" t="s">
        <v>7490</v>
      </c>
      <c r="J1854" s="11" t="s">
        <v>2067</v>
      </c>
      <c r="K1854" s="11" t="s">
        <v>587</v>
      </c>
      <c r="L1854" s="11" t="s">
        <v>644</v>
      </c>
      <c r="M1854" s="11" t="s">
        <v>274</v>
      </c>
      <c r="N1854" s="13" t="s">
        <v>7979</v>
      </c>
      <c r="O1854" s="11"/>
      <c r="P1854" s="286"/>
    </row>
    <row r="1855" spans="1:16" x14ac:dyDescent="0.3">
      <c r="A1855" s="280" t="s">
        <v>7416</v>
      </c>
      <c r="B1855" s="12" t="s">
        <v>3547</v>
      </c>
      <c r="C1855" s="11" t="s">
        <v>1881</v>
      </c>
      <c r="D1855" s="11" t="s">
        <v>96</v>
      </c>
      <c r="E1855" s="11" t="s">
        <v>759</v>
      </c>
      <c r="F1855" s="11" t="s">
        <v>1894</v>
      </c>
      <c r="G1855" s="11" t="s">
        <v>7485</v>
      </c>
      <c r="H1855" s="11" t="s">
        <v>66</v>
      </c>
      <c r="I1855" s="11" t="s">
        <v>7486</v>
      </c>
      <c r="J1855" s="11" t="s">
        <v>2067</v>
      </c>
      <c r="K1855" s="11" t="s">
        <v>587</v>
      </c>
      <c r="L1855" s="11" t="s">
        <v>644</v>
      </c>
      <c r="M1855" s="11" t="s">
        <v>274</v>
      </c>
      <c r="N1855" s="13" t="s">
        <v>7979</v>
      </c>
      <c r="O1855" s="11"/>
      <c r="P1855" s="286"/>
    </row>
    <row r="1856" spans="1:16" x14ac:dyDescent="0.3">
      <c r="A1856" s="280" t="s">
        <v>7416</v>
      </c>
      <c r="B1856" s="12" t="s">
        <v>1991</v>
      </c>
      <c r="C1856" s="11" t="s">
        <v>1881</v>
      </c>
      <c r="D1856" s="11" t="s">
        <v>96</v>
      </c>
      <c r="E1856" s="11" t="s">
        <v>759</v>
      </c>
      <c r="F1856" s="11" t="s">
        <v>1894</v>
      </c>
      <c r="G1856" s="11" t="s">
        <v>7529</v>
      </c>
      <c r="H1856" s="11" t="s">
        <v>66</v>
      </c>
      <c r="I1856" s="11" t="s">
        <v>7530</v>
      </c>
      <c r="J1856" s="11" t="s">
        <v>2067</v>
      </c>
      <c r="K1856" s="11" t="s">
        <v>587</v>
      </c>
      <c r="L1856" s="11" t="s">
        <v>644</v>
      </c>
      <c r="M1856" s="11" t="s">
        <v>274</v>
      </c>
      <c r="N1856" s="13" t="s">
        <v>7979</v>
      </c>
      <c r="O1856" s="11"/>
      <c r="P1856" s="286"/>
    </row>
    <row r="1857" spans="1:16" x14ac:dyDescent="0.3">
      <c r="A1857" s="280" t="s">
        <v>7416</v>
      </c>
      <c r="B1857" s="12" t="s">
        <v>7455</v>
      </c>
      <c r="C1857" s="11" t="s">
        <v>7561</v>
      </c>
      <c r="D1857" s="11" t="s">
        <v>96</v>
      </c>
      <c r="E1857" s="11" t="s">
        <v>759</v>
      </c>
      <c r="F1857" s="11" t="s">
        <v>1894</v>
      </c>
      <c r="G1857" s="11" t="s">
        <v>7454</v>
      </c>
      <c r="H1857" s="11" t="s">
        <v>66</v>
      </c>
      <c r="I1857" s="11" t="s">
        <v>7456</v>
      </c>
      <c r="J1857" s="11" t="s">
        <v>2067</v>
      </c>
      <c r="K1857" s="11" t="s">
        <v>587</v>
      </c>
      <c r="L1857" s="11" t="s">
        <v>644</v>
      </c>
      <c r="M1857" s="11" t="s">
        <v>274</v>
      </c>
      <c r="N1857" s="13" t="s">
        <v>7979</v>
      </c>
      <c r="O1857" s="11"/>
      <c r="P1857" s="286"/>
    </row>
    <row r="1858" spans="1:16" x14ac:dyDescent="0.3">
      <c r="A1858" s="280" t="s">
        <v>2849</v>
      </c>
      <c r="B1858" s="12" t="s">
        <v>1974</v>
      </c>
      <c r="C1858" s="11" t="s">
        <v>1881</v>
      </c>
      <c r="D1858" s="11" t="s">
        <v>96</v>
      </c>
      <c r="E1858" s="11" t="s">
        <v>759</v>
      </c>
      <c r="F1858" s="11" t="s">
        <v>444</v>
      </c>
      <c r="G1858" s="11" t="s">
        <v>3007</v>
      </c>
      <c r="H1858" s="11" t="s">
        <v>66</v>
      </c>
      <c r="I1858" s="11" t="s">
        <v>3008</v>
      </c>
      <c r="J1858" s="11" t="s">
        <v>2067</v>
      </c>
      <c r="K1858" s="11" t="s">
        <v>587</v>
      </c>
      <c r="L1858" s="11" t="s">
        <v>644</v>
      </c>
      <c r="M1858" s="11" t="s">
        <v>274</v>
      </c>
      <c r="N1858" s="13" t="s">
        <v>7979</v>
      </c>
      <c r="O1858" s="11"/>
      <c r="P1858" s="286"/>
    </row>
    <row r="1859" spans="1:16" x14ac:dyDescent="0.3">
      <c r="A1859" s="280" t="s">
        <v>2849</v>
      </c>
      <c r="B1859" s="12" t="s">
        <v>2917</v>
      </c>
      <c r="C1859" s="11" t="s">
        <v>1881</v>
      </c>
      <c r="D1859" s="11" t="s">
        <v>96</v>
      </c>
      <c r="E1859" s="11" t="s">
        <v>759</v>
      </c>
      <c r="F1859" s="11" t="s">
        <v>444</v>
      </c>
      <c r="G1859" s="11" t="s">
        <v>3009</v>
      </c>
      <c r="H1859" s="11" t="s">
        <v>66</v>
      </c>
      <c r="I1859" s="11" t="s">
        <v>3010</v>
      </c>
      <c r="J1859" s="11" t="s">
        <v>2067</v>
      </c>
      <c r="K1859" s="11" t="s">
        <v>587</v>
      </c>
      <c r="L1859" s="11" t="s">
        <v>644</v>
      </c>
      <c r="M1859" s="11" t="s">
        <v>274</v>
      </c>
      <c r="N1859" s="13" t="s">
        <v>7979</v>
      </c>
      <c r="O1859" s="11"/>
      <c r="P1859" s="286"/>
    </row>
    <row r="1860" spans="1:16" x14ac:dyDescent="0.3">
      <c r="A1860" s="280" t="s">
        <v>2849</v>
      </c>
      <c r="B1860" s="12" t="s">
        <v>2904</v>
      </c>
      <c r="C1860" s="11" t="s">
        <v>1881</v>
      </c>
      <c r="D1860" s="11" t="s">
        <v>96</v>
      </c>
      <c r="E1860" s="11" t="s">
        <v>759</v>
      </c>
      <c r="F1860" s="11" t="s">
        <v>444</v>
      </c>
      <c r="G1860" s="11" t="s">
        <v>3011</v>
      </c>
      <c r="H1860" s="11" t="s">
        <v>66</v>
      </c>
      <c r="I1860" s="11" t="s">
        <v>3012</v>
      </c>
      <c r="J1860" s="11" t="s">
        <v>2067</v>
      </c>
      <c r="K1860" s="11" t="s">
        <v>587</v>
      </c>
      <c r="L1860" s="11" t="s">
        <v>644</v>
      </c>
      <c r="M1860" s="11" t="s">
        <v>274</v>
      </c>
      <c r="N1860" s="13" t="s">
        <v>7979</v>
      </c>
      <c r="O1860" s="11"/>
      <c r="P1860" s="286"/>
    </row>
    <row r="1861" spans="1:16" x14ac:dyDescent="0.3">
      <c r="A1861" s="280" t="s">
        <v>2849</v>
      </c>
      <c r="B1861" s="12" t="s">
        <v>2887</v>
      </c>
      <c r="C1861" s="11" t="s">
        <v>1881</v>
      </c>
      <c r="D1861" s="11" t="s">
        <v>96</v>
      </c>
      <c r="E1861" s="11" t="s">
        <v>759</v>
      </c>
      <c r="F1861" s="11" t="s">
        <v>444</v>
      </c>
      <c r="G1861" s="11" t="s">
        <v>3013</v>
      </c>
      <c r="H1861" s="11" t="s">
        <v>66</v>
      </c>
      <c r="I1861" s="11" t="s">
        <v>3014</v>
      </c>
      <c r="J1861" s="11" t="s">
        <v>2067</v>
      </c>
      <c r="K1861" s="11" t="s">
        <v>587</v>
      </c>
      <c r="L1861" s="11" t="s">
        <v>644</v>
      </c>
      <c r="M1861" s="11" t="s">
        <v>274</v>
      </c>
      <c r="N1861" s="13" t="s">
        <v>7979</v>
      </c>
      <c r="O1861" s="11"/>
      <c r="P1861" s="286"/>
    </row>
    <row r="1862" spans="1:16" x14ac:dyDescent="0.3">
      <c r="A1862" s="280" t="s">
        <v>2849</v>
      </c>
      <c r="B1862" s="12" t="s">
        <v>2909</v>
      </c>
      <c r="C1862" s="11" t="s">
        <v>1881</v>
      </c>
      <c r="D1862" s="11" t="s">
        <v>96</v>
      </c>
      <c r="E1862" s="11" t="s">
        <v>759</v>
      </c>
      <c r="F1862" s="11" t="s">
        <v>444</v>
      </c>
      <c r="G1862" s="11" t="s">
        <v>3015</v>
      </c>
      <c r="H1862" s="11" t="s">
        <v>66</v>
      </c>
      <c r="I1862" s="11" t="s">
        <v>3016</v>
      </c>
      <c r="J1862" s="11" t="s">
        <v>2067</v>
      </c>
      <c r="K1862" s="11" t="s">
        <v>587</v>
      </c>
      <c r="L1862" s="11" t="s">
        <v>644</v>
      </c>
      <c r="M1862" s="11" t="s">
        <v>274</v>
      </c>
      <c r="N1862" s="13" t="s">
        <v>7979</v>
      </c>
      <c r="O1862" s="11"/>
      <c r="P1862" s="286"/>
    </row>
    <row r="1863" spans="1:16" x14ac:dyDescent="0.3">
      <c r="A1863" s="280" t="s">
        <v>2849</v>
      </c>
      <c r="B1863" s="12" t="s">
        <v>2850</v>
      </c>
      <c r="C1863" s="11" t="s">
        <v>7561</v>
      </c>
      <c r="D1863" s="11" t="s">
        <v>96</v>
      </c>
      <c r="E1863" s="11" t="s">
        <v>759</v>
      </c>
      <c r="F1863" s="11" t="s">
        <v>444</v>
      </c>
      <c r="G1863" s="11" t="s">
        <v>2848</v>
      </c>
      <c r="H1863" s="11" t="s">
        <v>66</v>
      </c>
      <c r="I1863" s="11" t="s">
        <v>2851</v>
      </c>
      <c r="J1863" s="11" t="s">
        <v>2067</v>
      </c>
      <c r="K1863" s="11" t="s">
        <v>587</v>
      </c>
      <c r="L1863" s="11" t="s">
        <v>644</v>
      </c>
      <c r="M1863" s="11" t="s">
        <v>274</v>
      </c>
      <c r="N1863" s="13" t="s">
        <v>7979</v>
      </c>
      <c r="O1863" s="11"/>
      <c r="P1863" s="286"/>
    </row>
    <row r="1864" spans="1:16" x14ac:dyDescent="0.3">
      <c r="A1864" s="280" t="s">
        <v>2849</v>
      </c>
      <c r="B1864" s="12" t="s">
        <v>3005</v>
      </c>
      <c r="C1864" s="11" t="s">
        <v>1881</v>
      </c>
      <c r="D1864" s="11" t="s">
        <v>96</v>
      </c>
      <c r="E1864" s="11" t="s">
        <v>759</v>
      </c>
      <c r="F1864" s="11" t="s">
        <v>444</v>
      </c>
      <c r="G1864" s="11" t="s">
        <v>3004</v>
      </c>
      <c r="H1864" s="11" t="s">
        <v>66</v>
      </c>
      <c r="I1864" s="11" t="s">
        <v>3006</v>
      </c>
      <c r="J1864" s="11" t="s">
        <v>2067</v>
      </c>
      <c r="K1864" s="11" t="s">
        <v>587</v>
      </c>
      <c r="L1864" s="11" t="s">
        <v>644</v>
      </c>
      <c r="M1864" s="11" t="s">
        <v>274</v>
      </c>
      <c r="N1864" s="13" t="s">
        <v>7979</v>
      </c>
      <c r="O1864" s="11"/>
      <c r="P1864" s="286"/>
    </row>
    <row r="1865" spans="1:16" x14ac:dyDescent="0.3">
      <c r="A1865" s="280" t="s">
        <v>2849</v>
      </c>
      <c r="B1865" s="12" t="s">
        <v>3070</v>
      </c>
      <c r="C1865" s="11" t="s">
        <v>1881</v>
      </c>
      <c r="D1865" s="11" t="s">
        <v>96</v>
      </c>
      <c r="E1865" s="11" t="s">
        <v>759</v>
      </c>
      <c r="F1865" s="11" t="s">
        <v>444</v>
      </c>
      <c r="G1865" s="11" t="s">
        <v>3069</v>
      </c>
      <c r="H1865" s="11" t="s">
        <v>66</v>
      </c>
      <c r="I1865" s="11" t="s">
        <v>3071</v>
      </c>
      <c r="J1865" s="11" t="s">
        <v>2067</v>
      </c>
      <c r="K1865" s="11" t="s">
        <v>587</v>
      </c>
      <c r="L1865" s="11" t="s">
        <v>644</v>
      </c>
      <c r="M1865" s="11" t="s">
        <v>274</v>
      </c>
      <c r="N1865" s="13" t="s">
        <v>7979</v>
      </c>
      <c r="O1865" s="11"/>
      <c r="P1865" s="286"/>
    </row>
    <row r="1866" spans="1:16" x14ac:dyDescent="0.3">
      <c r="A1866" s="280" t="s">
        <v>2849</v>
      </c>
      <c r="B1866" s="12" t="s">
        <v>2210</v>
      </c>
      <c r="C1866" s="11" t="s">
        <v>7561</v>
      </c>
      <c r="D1866" s="11" t="s">
        <v>96</v>
      </c>
      <c r="E1866" s="11" t="s">
        <v>759</v>
      </c>
      <c r="F1866" s="11" t="s">
        <v>444</v>
      </c>
      <c r="G1866" s="11" t="s">
        <v>2939</v>
      </c>
      <c r="H1866" s="11" t="s">
        <v>66</v>
      </c>
      <c r="I1866" s="11" t="s">
        <v>2940</v>
      </c>
      <c r="J1866" s="11" t="s">
        <v>2067</v>
      </c>
      <c r="K1866" s="11" t="s">
        <v>587</v>
      </c>
      <c r="L1866" s="11" t="s">
        <v>644</v>
      </c>
      <c r="M1866" s="11" t="s">
        <v>274</v>
      </c>
      <c r="N1866" s="13" t="s">
        <v>7979</v>
      </c>
      <c r="O1866" s="11"/>
      <c r="P1866" s="286"/>
    </row>
    <row r="1867" spans="1:16" x14ac:dyDescent="0.3">
      <c r="A1867" s="280" t="s">
        <v>2849</v>
      </c>
      <c r="B1867" s="12" t="s">
        <v>2846</v>
      </c>
      <c r="C1867" s="11" t="s">
        <v>7561</v>
      </c>
      <c r="D1867" s="11" t="s">
        <v>96</v>
      </c>
      <c r="E1867" s="11" t="s">
        <v>759</v>
      </c>
      <c r="F1867" s="11" t="s">
        <v>444</v>
      </c>
      <c r="G1867" s="11" t="s">
        <v>3026</v>
      </c>
      <c r="H1867" s="11" t="s">
        <v>66</v>
      </c>
      <c r="I1867" s="11" t="s">
        <v>3027</v>
      </c>
      <c r="J1867" s="11" t="s">
        <v>2067</v>
      </c>
      <c r="K1867" s="11" t="s">
        <v>587</v>
      </c>
      <c r="L1867" s="11" t="s">
        <v>644</v>
      </c>
      <c r="M1867" s="11" t="s">
        <v>274</v>
      </c>
      <c r="N1867" s="13" t="s">
        <v>7979</v>
      </c>
      <c r="O1867" s="11"/>
      <c r="P1867" s="286"/>
    </row>
    <row r="1868" spans="1:16" x14ac:dyDescent="0.3">
      <c r="A1868" s="280" t="s">
        <v>3771</v>
      </c>
      <c r="B1868" s="12" t="s">
        <v>2164</v>
      </c>
      <c r="C1868" s="11" t="s">
        <v>1881</v>
      </c>
      <c r="D1868" s="11" t="s">
        <v>96</v>
      </c>
      <c r="E1868" s="11" t="s">
        <v>759</v>
      </c>
      <c r="F1868" s="11" t="s">
        <v>450</v>
      </c>
      <c r="G1868" s="11" t="s">
        <v>3904</v>
      </c>
      <c r="H1868" s="11" t="s">
        <v>66</v>
      </c>
      <c r="I1868" s="11" t="s">
        <v>3905</v>
      </c>
      <c r="J1868" s="11" t="s">
        <v>1885</v>
      </c>
      <c r="K1868" s="11" t="s">
        <v>587</v>
      </c>
      <c r="L1868" s="11" t="s">
        <v>644</v>
      </c>
      <c r="M1868" s="11" t="s">
        <v>274</v>
      </c>
      <c r="N1868" s="13" t="s">
        <v>7979</v>
      </c>
      <c r="O1868" s="11"/>
      <c r="P1868" s="286"/>
    </row>
    <row r="1869" spans="1:16" x14ac:dyDescent="0.3">
      <c r="A1869" s="280" t="s">
        <v>3771</v>
      </c>
      <c r="B1869" s="12" t="s">
        <v>2445</v>
      </c>
      <c r="C1869" s="11" t="s">
        <v>7561</v>
      </c>
      <c r="D1869" s="11" t="s">
        <v>96</v>
      </c>
      <c r="E1869" s="11" t="s">
        <v>759</v>
      </c>
      <c r="F1869" s="11" t="s">
        <v>450</v>
      </c>
      <c r="G1869" s="11" t="s">
        <v>3770</v>
      </c>
      <c r="H1869" s="11" t="s">
        <v>66</v>
      </c>
      <c r="I1869" s="11" t="s">
        <v>3772</v>
      </c>
      <c r="J1869" s="11" t="s">
        <v>1885</v>
      </c>
      <c r="K1869" s="11" t="s">
        <v>587</v>
      </c>
      <c r="L1869" s="11" t="s">
        <v>644</v>
      </c>
      <c r="M1869" s="11" t="s">
        <v>274</v>
      </c>
      <c r="N1869" s="13" t="s">
        <v>7979</v>
      </c>
      <c r="O1869" s="11"/>
      <c r="P1869" s="286"/>
    </row>
    <row r="1870" spans="1:16" x14ac:dyDescent="0.3">
      <c r="A1870" s="280" t="s">
        <v>3771</v>
      </c>
      <c r="B1870" s="12" t="s">
        <v>2628</v>
      </c>
      <c r="C1870" s="11" t="s">
        <v>7561</v>
      </c>
      <c r="D1870" s="11" t="s">
        <v>96</v>
      </c>
      <c r="E1870" s="11" t="s">
        <v>759</v>
      </c>
      <c r="F1870" s="11" t="s">
        <v>450</v>
      </c>
      <c r="G1870" s="11" t="s">
        <v>3773</v>
      </c>
      <c r="H1870" s="11" t="s">
        <v>66</v>
      </c>
      <c r="I1870" s="11" t="s">
        <v>3774</v>
      </c>
      <c r="J1870" s="11" t="s">
        <v>1885</v>
      </c>
      <c r="K1870" s="11" t="s">
        <v>587</v>
      </c>
      <c r="L1870" s="11" t="s">
        <v>644</v>
      </c>
      <c r="M1870" s="11" t="s">
        <v>274</v>
      </c>
      <c r="N1870" s="13" t="s">
        <v>7979</v>
      </c>
      <c r="O1870" s="11"/>
      <c r="P1870" s="286"/>
    </row>
    <row r="1871" spans="1:16" x14ac:dyDescent="0.3">
      <c r="A1871" s="280" t="s">
        <v>3771</v>
      </c>
      <c r="B1871" s="12" t="s">
        <v>3650</v>
      </c>
      <c r="C1871" s="11" t="s">
        <v>1881</v>
      </c>
      <c r="D1871" s="11" t="s">
        <v>96</v>
      </c>
      <c r="E1871" s="11" t="s">
        <v>759</v>
      </c>
      <c r="F1871" s="11" t="s">
        <v>450</v>
      </c>
      <c r="G1871" s="11" t="s">
        <v>3884</v>
      </c>
      <c r="H1871" s="11" t="s">
        <v>66</v>
      </c>
      <c r="I1871" s="11" t="s">
        <v>3885</v>
      </c>
      <c r="J1871" s="11" t="s">
        <v>1885</v>
      </c>
      <c r="K1871" s="11" t="s">
        <v>587</v>
      </c>
      <c r="L1871" s="11" t="s">
        <v>644</v>
      </c>
      <c r="M1871" s="11" t="s">
        <v>274</v>
      </c>
      <c r="N1871" s="13" t="s">
        <v>7979</v>
      </c>
      <c r="O1871" s="11"/>
      <c r="P1871" s="286"/>
    </row>
    <row r="1872" spans="1:16" x14ac:dyDescent="0.3">
      <c r="A1872" s="280" t="s">
        <v>3771</v>
      </c>
      <c r="B1872" s="12" t="s">
        <v>2473</v>
      </c>
      <c r="C1872" s="11" t="s">
        <v>1881</v>
      </c>
      <c r="D1872" s="11" t="s">
        <v>96</v>
      </c>
      <c r="E1872" s="11" t="s">
        <v>759</v>
      </c>
      <c r="F1872" s="11" t="s">
        <v>450</v>
      </c>
      <c r="G1872" s="11" t="s">
        <v>3886</v>
      </c>
      <c r="H1872" s="11" t="s">
        <v>66</v>
      </c>
      <c r="I1872" s="11" t="s">
        <v>3887</v>
      </c>
      <c r="J1872" s="11" t="s">
        <v>1885</v>
      </c>
      <c r="K1872" s="11" t="s">
        <v>587</v>
      </c>
      <c r="L1872" s="11" t="s">
        <v>644</v>
      </c>
      <c r="M1872" s="11" t="s">
        <v>274</v>
      </c>
      <c r="N1872" s="13" t="s">
        <v>7979</v>
      </c>
      <c r="O1872" s="11"/>
      <c r="P1872" s="286"/>
    </row>
    <row r="1873" spans="1:16" x14ac:dyDescent="0.3">
      <c r="A1873" s="280" t="s">
        <v>3771</v>
      </c>
      <c r="B1873" s="12" t="s">
        <v>2554</v>
      </c>
      <c r="C1873" s="11" t="s">
        <v>7561</v>
      </c>
      <c r="D1873" s="11" t="s">
        <v>96</v>
      </c>
      <c r="E1873" s="11" t="s">
        <v>759</v>
      </c>
      <c r="F1873" s="11" t="s">
        <v>450</v>
      </c>
      <c r="G1873" s="11" t="s">
        <v>3775</v>
      </c>
      <c r="H1873" s="11" t="s">
        <v>66</v>
      </c>
      <c r="I1873" s="11" t="s">
        <v>3776</v>
      </c>
      <c r="J1873" s="11" t="s">
        <v>1885</v>
      </c>
      <c r="K1873" s="11" t="s">
        <v>587</v>
      </c>
      <c r="L1873" s="11" t="s">
        <v>644</v>
      </c>
      <c r="M1873" s="11" t="s">
        <v>274</v>
      </c>
      <c r="N1873" s="13" t="s">
        <v>7979</v>
      </c>
      <c r="O1873" s="11"/>
      <c r="P1873" s="286"/>
    </row>
    <row r="1874" spans="1:16" x14ac:dyDescent="0.3">
      <c r="A1874" s="280" t="s">
        <v>3771</v>
      </c>
      <c r="B1874" s="12" t="s">
        <v>2631</v>
      </c>
      <c r="C1874" s="11" t="s">
        <v>7561</v>
      </c>
      <c r="D1874" s="11" t="s">
        <v>96</v>
      </c>
      <c r="E1874" s="11" t="s">
        <v>759</v>
      </c>
      <c r="F1874" s="11" t="s">
        <v>450</v>
      </c>
      <c r="G1874" s="11" t="s">
        <v>3777</v>
      </c>
      <c r="H1874" s="11" t="s">
        <v>66</v>
      </c>
      <c r="I1874" s="11" t="s">
        <v>3778</v>
      </c>
      <c r="J1874" s="11" t="s">
        <v>1885</v>
      </c>
      <c r="K1874" s="11" t="s">
        <v>587</v>
      </c>
      <c r="L1874" s="11" t="s">
        <v>644</v>
      </c>
      <c r="M1874" s="11" t="s">
        <v>274</v>
      </c>
      <c r="N1874" s="13" t="s">
        <v>7979</v>
      </c>
      <c r="O1874" s="11"/>
      <c r="P1874" s="286"/>
    </row>
    <row r="1875" spans="1:16" x14ac:dyDescent="0.3">
      <c r="A1875" s="280" t="s">
        <v>3771</v>
      </c>
      <c r="B1875" s="12" t="s">
        <v>3659</v>
      </c>
      <c r="C1875" s="11" t="s">
        <v>1881</v>
      </c>
      <c r="D1875" s="11" t="s">
        <v>96</v>
      </c>
      <c r="E1875" s="11" t="s">
        <v>759</v>
      </c>
      <c r="F1875" s="11" t="s">
        <v>450</v>
      </c>
      <c r="G1875" s="11" t="s">
        <v>3902</v>
      </c>
      <c r="H1875" s="11" t="s">
        <v>66</v>
      </c>
      <c r="I1875" s="11" t="s">
        <v>3903</v>
      </c>
      <c r="J1875" s="11" t="s">
        <v>1885</v>
      </c>
      <c r="K1875" s="11" t="s">
        <v>587</v>
      </c>
      <c r="L1875" s="11" t="s">
        <v>644</v>
      </c>
      <c r="M1875" s="11" t="s">
        <v>274</v>
      </c>
      <c r="N1875" s="13" t="s">
        <v>7979</v>
      </c>
      <c r="O1875" s="11"/>
      <c r="P1875" s="286"/>
    </row>
    <row r="1876" spans="1:16" x14ac:dyDescent="0.3">
      <c r="A1876" s="280" t="s">
        <v>3771</v>
      </c>
      <c r="B1876" s="12" t="s">
        <v>3780</v>
      </c>
      <c r="C1876" s="11" t="s">
        <v>7561</v>
      </c>
      <c r="D1876" s="11" t="s">
        <v>96</v>
      </c>
      <c r="E1876" s="11" t="s">
        <v>759</v>
      </c>
      <c r="F1876" s="11" t="s">
        <v>450</v>
      </c>
      <c r="G1876" s="11" t="s">
        <v>3779</v>
      </c>
      <c r="H1876" s="11" t="s">
        <v>66</v>
      </c>
      <c r="I1876" s="11" t="s">
        <v>3781</v>
      </c>
      <c r="J1876" s="11" t="s">
        <v>1885</v>
      </c>
      <c r="K1876" s="11" t="s">
        <v>587</v>
      </c>
      <c r="L1876" s="11" t="s">
        <v>644</v>
      </c>
      <c r="M1876" s="11" t="s">
        <v>274</v>
      </c>
      <c r="N1876" s="13" t="s">
        <v>7979</v>
      </c>
      <c r="O1876" s="11"/>
      <c r="P1876" s="286"/>
    </row>
    <row r="1877" spans="1:16" x14ac:dyDescent="0.3">
      <c r="A1877" s="280" t="s">
        <v>3771</v>
      </c>
      <c r="B1877" s="12" t="s">
        <v>3783</v>
      </c>
      <c r="C1877" s="11" t="s">
        <v>7561</v>
      </c>
      <c r="D1877" s="11" t="s">
        <v>96</v>
      </c>
      <c r="E1877" s="11" t="s">
        <v>759</v>
      </c>
      <c r="F1877" s="11" t="s">
        <v>450</v>
      </c>
      <c r="G1877" s="11" t="s">
        <v>3782</v>
      </c>
      <c r="H1877" s="11" t="s">
        <v>66</v>
      </c>
      <c r="I1877" s="11" t="s">
        <v>3784</v>
      </c>
      <c r="J1877" s="11" t="s">
        <v>1885</v>
      </c>
      <c r="K1877" s="11" t="s">
        <v>587</v>
      </c>
      <c r="L1877" s="11" t="s">
        <v>644</v>
      </c>
      <c r="M1877" s="11" t="s">
        <v>274</v>
      </c>
      <c r="N1877" s="13" t="s">
        <v>7979</v>
      </c>
      <c r="O1877" s="11"/>
      <c r="P1877" s="286"/>
    </row>
    <row r="1878" spans="1:16" x14ac:dyDescent="0.3">
      <c r="A1878" s="280" t="s">
        <v>3771</v>
      </c>
      <c r="B1878" s="12" t="s">
        <v>3786</v>
      </c>
      <c r="C1878" s="11" t="s">
        <v>7561</v>
      </c>
      <c r="D1878" s="11" t="s">
        <v>96</v>
      </c>
      <c r="E1878" s="11" t="s">
        <v>759</v>
      </c>
      <c r="F1878" s="11" t="s">
        <v>450</v>
      </c>
      <c r="G1878" s="11" t="s">
        <v>3785</v>
      </c>
      <c r="H1878" s="11" t="s">
        <v>66</v>
      </c>
      <c r="I1878" s="11" t="s">
        <v>3787</v>
      </c>
      <c r="J1878" s="11" t="s">
        <v>1885</v>
      </c>
      <c r="K1878" s="11" t="s">
        <v>587</v>
      </c>
      <c r="L1878" s="11" t="s">
        <v>644</v>
      </c>
      <c r="M1878" s="11" t="s">
        <v>274</v>
      </c>
      <c r="N1878" s="13" t="s">
        <v>7979</v>
      </c>
      <c r="O1878" s="11"/>
      <c r="P1878" s="286"/>
    </row>
    <row r="1879" spans="1:16" x14ac:dyDescent="0.3">
      <c r="A1879" s="280" t="s">
        <v>3771</v>
      </c>
      <c r="B1879" s="12" t="s">
        <v>3789</v>
      </c>
      <c r="C1879" s="11" t="s">
        <v>7561</v>
      </c>
      <c r="D1879" s="11" t="s">
        <v>96</v>
      </c>
      <c r="E1879" s="11" t="s">
        <v>759</v>
      </c>
      <c r="F1879" s="11" t="s">
        <v>450</v>
      </c>
      <c r="G1879" s="11" t="s">
        <v>3788</v>
      </c>
      <c r="H1879" s="11" t="s">
        <v>66</v>
      </c>
      <c r="I1879" s="11" t="s">
        <v>3790</v>
      </c>
      <c r="J1879" s="11" t="s">
        <v>1885</v>
      </c>
      <c r="K1879" s="11" t="s">
        <v>587</v>
      </c>
      <c r="L1879" s="11" t="s">
        <v>644</v>
      </c>
      <c r="M1879" s="11" t="s">
        <v>274</v>
      </c>
      <c r="N1879" s="13" t="s">
        <v>7979</v>
      </c>
      <c r="O1879" s="11"/>
      <c r="P1879" s="286"/>
    </row>
    <row r="1880" spans="1:16" x14ac:dyDescent="0.3">
      <c r="A1880" s="280" t="s">
        <v>3771</v>
      </c>
      <c r="B1880" s="12" t="s">
        <v>3792</v>
      </c>
      <c r="C1880" s="11" t="s">
        <v>7561</v>
      </c>
      <c r="D1880" s="11" t="s">
        <v>96</v>
      </c>
      <c r="E1880" s="11" t="s">
        <v>759</v>
      </c>
      <c r="F1880" s="11" t="s">
        <v>450</v>
      </c>
      <c r="G1880" s="11" t="s">
        <v>3791</v>
      </c>
      <c r="H1880" s="11" t="s">
        <v>66</v>
      </c>
      <c r="I1880" s="11" t="s">
        <v>3793</v>
      </c>
      <c r="J1880" s="11" t="s">
        <v>1885</v>
      </c>
      <c r="K1880" s="11" t="s">
        <v>587</v>
      </c>
      <c r="L1880" s="11" t="s">
        <v>644</v>
      </c>
      <c r="M1880" s="11" t="s">
        <v>274</v>
      </c>
      <c r="N1880" s="13" t="s">
        <v>7979</v>
      </c>
      <c r="O1880" s="11"/>
      <c r="P1880" s="286"/>
    </row>
    <row r="1881" spans="1:16" x14ac:dyDescent="0.3">
      <c r="A1881" s="280" t="s">
        <v>3771</v>
      </c>
      <c r="B1881" s="12" t="s">
        <v>3965</v>
      </c>
      <c r="C1881" s="11" t="s">
        <v>17</v>
      </c>
      <c r="D1881" s="11" t="s">
        <v>96</v>
      </c>
      <c r="E1881" s="11" t="s">
        <v>759</v>
      </c>
      <c r="F1881" s="11" t="s">
        <v>450</v>
      </c>
      <c r="G1881" s="11" t="s">
        <v>3964</v>
      </c>
      <c r="H1881" s="11" t="s">
        <v>66</v>
      </c>
      <c r="I1881" s="11" t="s">
        <v>3966</v>
      </c>
      <c r="J1881" s="11" t="s">
        <v>1885</v>
      </c>
      <c r="K1881" s="11" t="s">
        <v>587</v>
      </c>
      <c r="L1881" s="11" t="s">
        <v>644</v>
      </c>
      <c r="M1881" s="11" t="s">
        <v>274</v>
      </c>
      <c r="N1881" s="13" t="s">
        <v>7979</v>
      </c>
      <c r="O1881" s="11"/>
      <c r="P1881" s="286"/>
    </row>
    <row r="1882" spans="1:16" x14ac:dyDescent="0.3">
      <c r="A1882" s="280" t="s">
        <v>3771</v>
      </c>
      <c r="B1882" s="12" t="s">
        <v>3919</v>
      </c>
      <c r="C1882" s="11" t="s">
        <v>1881</v>
      </c>
      <c r="D1882" s="11" t="s">
        <v>96</v>
      </c>
      <c r="E1882" s="11" t="s">
        <v>759</v>
      </c>
      <c r="F1882" s="11" t="s">
        <v>450</v>
      </c>
      <c r="G1882" s="11" t="s">
        <v>3918</v>
      </c>
      <c r="H1882" s="11" t="s">
        <v>66</v>
      </c>
      <c r="I1882" s="11" t="s">
        <v>3920</v>
      </c>
      <c r="J1882" s="11" t="s">
        <v>1885</v>
      </c>
      <c r="K1882" s="11" t="s">
        <v>587</v>
      </c>
      <c r="L1882" s="11" t="s">
        <v>644</v>
      </c>
      <c r="M1882" s="11" t="s">
        <v>274</v>
      </c>
      <c r="N1882" s="13" t="s">
        <v>7979</v>
      </c>
      <c r="O1882" s="11"/>
      <c r="P1882" s="286"/>
    </row>
    <row r="1883" spans="1:16" x14ac:dyDescent="0.3">
      <c r="A1883" s="280" t="s">
        <v>3771</v>
      </c>
      <c r="B1883" s="12" t="s">
        <v>3795</v>
      </c>
      <c r="C1883" s="11" t="s">
        <v>7561</v>
      </c>
      <c r="D1883" s="11" t="s">
        <v>96</v>
      </c>
      <c r="E1883" s="11" t="s">
        <v>759</v>
      </c>
      <c r="F1883" s="11" t="s">
        <v>450</v>
      </c>
      <c r="G1883" s="11" t="s">
        <v>3794</v>
      </c>
      <c r="H1883" s="11" t="s">
        <v>66</v>
      </c>
      <c r="I1883" s="11" t="s">
        <v>3796</v>
      </c>
      <c r="J1883" s="11" t="s">
        <v>1885</v>
      </c>
      <c r="K1883" s="11" t="s">
        <v>587</v>
      </c>
      <c r="L1883" s="11" t="s">
        <v>644</v>
      </c>
      <c r="M1883" s="11" t="s">
        <v>274</v>
      </c>
      <c r="N1883" s="13" t="s">
        <v>7979</v>
      </c>
      <c r="O1883" s="11"/>
      <c r="P1883" s="286"/>
    </row>
    <row r="1884" spans="1:16" x14ac:dyDescent="0.3">
      <c r="A1884" s="280" t="s">
        <v>3771</v>
      </c>
      <c r="B1884" s="12" t="s">
        <v>3798</v>
      </c>
      <c r="C1884" s="11" t="s">
        <v>7561</v>
      </c>
      <c r="D1884" s="11" t="s">
        <v>96</v>
      </c>
      <c r="E1884" s="11" t="s">
        <v>759</v>
      </c>
      <c r="F1884" s="11" t="s">
        <v>450</v>
      </c>
      <c r="G1884" s="11" t="s">
        <v>3797</v>
      </c>
      <c r="H1884" s="11" t="s">
        <v>66</v>
      </c>
      <c r="I1884" s="11" t="s">
        <v>3799</v>
      </c>
      <c r="J1884" s="11" t="s">
        <v>1885</v>
      </c>
      <c r="K1884" s="11" t="s">
        <v>587</v>
      </c>
      <c r="L1884" s="11" t="s">
        <v>644</v>
      </c>
      <c r="M1884" s="11" t="s">
        <v>274</v>
      </c>
      <c r="N1884" s="13" t="s">
        <v>7979</v>
      </c>
      <c r="O1884" s="11"/>
      <c r="P1884" s="286"/>
    </row>
    <row r="1885" spans="1:16" x14ac:dyDescent="0.3">
      <c r="A1885" s="280" t="s">
        <v>3771</v>
      </c>
      <c r="B1885" s="12" t="s">
        <v>3801</v>
      </c>
      <c r="C1885" s="11" t="s">
        <v>7561</v>
      </c>
      <c r="D1885" s="11" t="s">
        <v>96</v>
      </c>
      <c r="E1885" s="11" t="s">
        <v>759</v>
      </c>
      <c r="F1885" s="11" t="s">
        <v>450</v>
      </c>
      <c r="G1885" s="11" t="s">
        <v>3800</v>
      </c>
      <c r="H1885" s="11" t="s">
        <v>66</v>
      </c>
      <c r="I1885" s="11" t="s">
        <v>3802</v>
      </c>
      <c r="J1885" s="11" t="s">
        <v>1885</v>
      </c>
      <c r="K1885" s="11" t="s">
        <v>587</v>
      </c>
      <c r="L1885" s="11" t="s">
        <v>644</v>
      </c>
      <c r="M1885" s="11" t="s">
        <v>274</v>
      </c>
      <c r="N1885" s="13" t="s">
        <v>7979</v>
      </c>
      <c r="O1885" s="11"/>
      <c r="P1885" s="286"/>
    </row>
    <row r="1886" spans="1:16" x14ac:dyDescent="0.3">
      <c r="A1886" s="280" t="s">
        <v>3771</v>
      </c>
      <c r="B1886" s="12" t="s">
        <v>2697</v>
      </c>
      <c r="C1886" s="11" t="s">
        <v>1881</v>
      </c>
      <c r="D1886" s="11" t="s">
        <v>96</v>
      </c>
      <c r="E1886" s="11" t="s">
        <v>759</v>
      </c>
      <c r="F1886" s="11" t="s">
        <v>450</v>
      </c>
      <c r="G1886" s="11" t="s">
        <v>3863</v>
      </c>
      <c r="H1886" s="11" t="s">
        <v>66</v>
      </c>
      <c r="I1886" s="11" t="s">
        <v>3864</v>
      </c>
      <c r="J1886" s="11" t="s">
        <v>1885</v>
      </c>
      <c r="K1886" s="11" t="s">
        <v>587</v>
      </c>
      <c r="L1886" s="11" t="s">
        <v>644</v>
      </c>
      <c r="M1886" s="11" t="s">
        <v>274</v>
      </c>
      <c r="N1886" s="13" t="s">
        <v>7979</v>
      </c>
      <c r="O1886" s="11"/>
      <c r="P1886" s="286"/>
    </row>
    <row r="1887" spans="1:16" x14ac:dyDescent="0.3">
      <c r="A1887" s="280" t="s">
        <v>3771</v>
      </c>
      <c r="B1887" s="12" t="s">
        <v>3866</v>
      </c>
      <c r="C1887" s="11" t="s">
        <v>1881</v>
      </c>
      <c r="D1887" s="11" t="s">
        <v>96</v>
      </c>
      <c r="E1887" s="11" t="s">
        <v>759</v>
      </c>
      <c r="F1887" s="11" t="s">
        <v>450</v>
      </c>
      <c r="G1887" s="11" t="s">
        <v>3865</v>
      </c>
      <c r="H1887" s="11" t="s">
        <v>66</v>
      </c>
      <c r="I1887" s="11" t="s">
        <v>3867</v>
      </c>
      <c r="J1887" s="11" t="s">
        <v>1885</v>
      </c>
      <c r="K1887" s="11" t="s">
        <v>587</v>
      </c>
      <c r="L1887" s="11" t="s">
        <v>644</v>
      </c>
      <c r="M1887" s="11" t="s">
        <v>274</v>
      </c>
      <c r="N1887" s="13" t="s">
        <v>7979</v>
      </c>
      <c r="O1887" s="11"/>
      <c r="P1887" s="286"/>
    </row>
    <row r="1888" spans="1:16" x14ac:dyDescent="0.3">
      <c r="A1888" s="280" t="s">
        <v>3771</v>
      </c>
      <c r="B1888" s="12" t="s">
        <v>3869</v>
      </c>
      <c r="C1888" s="11" t="s">
        <v>1881</v>
      </c>
      <c r="D1888" s="11" t="s">
        <v>96</v>
      </c>
      <c r="E1888" s="11" t="s">
        <v>759</v>
      </c>
      <c r="F1888" s="11" t="s">
        <v>450</v>
      </c>
      <c r="G1888" s="11" t="s">
        <v>3868</v>
      </c>
      <c r="H1888" s="11" t="s">
        <v>66</v>
      </c>
      <c r="I1888" s="11" t="s">
        <v>3870</v>
      </c>
      <c r="J1888" s="11" t="s">
        <v>1885</v>
      </c>
      <c r="K1888" s="11" t="s">
        <v>587</v>
      </c>
      <c r="L1888" s="11" t="s">
        <v>644</v>
      </c>
      <c r="M1888" s="11" t="s">
        <v>274</v>
      </c>
      <c r="N1888" s="13" t="s">
        <v>7979</v>
      </c>
      <c r="O1888" s="11"/>
      <c r="P1888" s="286"/>
    </row>
    <row r="1889" spans="1:16" x14ac:dyDescent="0.3">
      <c r="A1889" s="280" t="s">
        <v>3771</v>
      </c>
      <c r="B1889" s="12" t="s">
        <v>3957</v>
      </c>
      <c r="C1889" s="11" t="s">
        <v>17</v>
      </c>
      <c r="D1889" s="11" t="s">
        <v>96</v>
      </c>
      <c r="E1889" s="11" t="s">
        <v>759</v>
      </c>
      <c r="F1889" s="11" t="s">
        <v>450</v>
      </c>
      <c r="G1889" s="11" t="s">
        <v>3956</v>
      </c>
      <c r="H1889" s="11" t="s">
        <v>66</v>
      </c>
      <c r="I1889" s="11" t="s">
        <v>3958</v>
      </c>
      <c r="J1889" s="11" t="s">
        <v>1885</v>
      </c>
      <c r="K1889" s="11" t="s">
        <v>587</v>
      </c>
      <c r="L1889" s="11" t="s">
        <v>644</v>
      </c>
      <c r="M1889" s="11" t="s">
        <v>274</v>
      </c>
      <c r="N1889" s="13" t="s">
        <v>7979</v>
      </c>
      <c r="O1889" s="11"/>
      <c r="P1889" s="286"/>
    </row>
    <row r="1890" spans="1:16" x14ac:dyDescent="0.3">
      <c r="A1890" s="280" t="s">
        <v>3771</v>
      </c>
      <c r="B1890" s="12" t="s">
        <v>3872</v>
      </c>
      <c r="C1890" s="11" t="s">
        <v>1881</v>
      </c>
      <c r="D1890" s="11" t="s">
        <v>96</v>
      </c>
      <c r="E1890" s="11" t="s">
        <v>759</v>
      </c>
      <c r="F1890" s="11" t="s">
        <v>450</v>
      </c>
      <c r="G1890" s="11" t="s">
        <v>3871</v>
      </c>
      <c r="H1890" s="11" t="s">
        <v>66</v>
      </c>
      <c r="I1890" s="11" t="s">
        <v>3873</v>
      </c>
      <c r="J1890" s="11" t="s">
        <v>1885</v>
      </c>
      <c r="K1890" s="11" t="s">
        <v>587</v>
      </c>
      <c r="L1890" s="11" t="s">
        <v>644</v>
      </c>
      <c r="M1890" s="11" t="s">
        <v>274</v>
      </c>
      <c r="N1890" s="13" t="s">
        <v>7979</v>
      </c>
      <c r="O1890" s="11"/>
      <c r="P1890" s="286"/>
    </row>
    <row r="1891" spans="1:16" x14ac:dyDescent="0.3">
      <c r="A1891" s="280" t="s">
        <v>3771</v>
      </c>
      <c r="B1891" s="12" t="s">
        <v>3928</v>
      </c>
      <c r="C1891" s="11" t="s">
        <v>1881</v>
      </c>
      <c r="D1891" s="11" t="s">
        <v>96</v>
      </c>
      <c r="E1891" s="11" t="s">
        <v>759</v>
      </c>
      <c r="F1891" s="11" t="s">
        <v>450</v>
      </c>
      <c r="G1891" s="11" t="s">
        <v>3927</v>
      </c>
      <c r="H1891" s="11" t="s">
        <v>66</v>
      </c>
      <c r="I1891" s="11" t="s">
        <v>3929</v>
      </c>
      <c r="J1891" s="11" t="s">
        <v>1885</v>
      </c>
      <c r="K1891" s="11" t="s">
        <v>587</v>
      </c>
      <c r="L1891" s="11" t="s">
        <v>644</v>
      </c>
      <c r="M1891" s="11" t="s">
        <v>274</v>
      </c>
      <c r="N1891" s="13" t="s">
        <v>7979</v>
      </c>
      <c r="O1891" s="11"/>
      <c r="P1891" s="286"/>
    </row>
    <row r="1892" spans="1:16" x14ac:dyDescent="0.3">
      <c r="A1892" s="280" t="s">
        <v>3771</v>
      </c>
      <c r="B1892" s="12" t="s">
        <v>3951</v>
      </c>
      <c r="C1892" s="11" t="s">
        <v>17</v>
      </c>
      <c r="D1892" s="11" t="s">
        <v>96</v>
      </c>
      <c r="E1892" s="11" t="s">
        <v>759</v>
      </c>
      <c r="F1892" s="11" t="s">
        <v>450</v>
      </c>
      <c r="G1892" s="11" t="s">
        <v>3950</v>
      </c>
      <c r="H1892" s="11" t="s">
        <v>66</v>
      </c>
      <c r="I1892" s="11" t="s">
        <v>3952</v>
      </c>
      <c r="J1892" s="11" t="s">
        <v>1885</v>
      </c>
      <c r="K1892" s="11" t="s">
        <v>587</v>
      </c>
      <c r="L1892" s="11" t="s">
        <v>644</v>
      </c>
      <c r="M1892" s="11" t="s">
        <v>274</v>
      </c>
      <c r="N1892" s="13" t="s">
        <v>7979</v>
      </c>
      <c r="O1892" s="11"/>
      <c r="P1892" s="286"/>
    </row>
    <row r="1893" spans="1:16" x14ac:dyDescent="0.3">
      <c r="A1893" s="280" t="s">
        <v>3771</v>
      </c>
      <c r="B1893" s="12" t="s">
        <v>3962</v>
      </c>
      <c r="C1893" s="11" t="s">
        <v>17</v>
      </c>
      <c r="D1893" s="11" t="s">
        <v>96</v>
      </c>
      <c r="E1893" s="11" t="s">
        <v>759</v>
      </c>
      <c r="F1893" s="11" t="s">
        <v>450</v>
      </c>
      <c r="G1893" s="11" t="s">
        <v>3961</v>
      </c>
      <c r="H1893" s="11" t="s">
        <v>66</v>
      </c>
      <c r="I1893" s="11" t="s">
        <v>3963</v>
      </c>
      <c r="J1893" s="11" t="s">
        <v>1885</v>
      </c>
      <c r="K1893" s="11" t="s">
        <v>587</v>
      </c>
      <c r="L1893" s="11" t="s">
        <v>644</v>
      </c>
      <c r="M1893" s="11" t="s">
        <v>274</v>
      </c>
      <c r="N1893" s="13" t="s">
        <v>7979</v>
      </c>
      <c r="O1893" s="11"/>
      <c r="P1893" s="286"/>
    </row>
    <row r="1894" spans="1:16" x14ac:dyDescent="0.3">
      <c r="A1894" s="280" t="s">
        <v>3771</v>
      </c>
      <c r="B1894" s="12" t="s">
        <v>3938</v>
      </c>
      <c r="C1894" s="11" t="s">
        <v>1881</v>
      </c>
      <c r="D1894" s="11" t="s">
        <v>96</v>
      </c>
      <c r="E1894" s="11" t="s">
        <v>759</v>
      </c>
      <c r="F1894" s="11" t="s">
        <v>450</v>
      </c>
      <c r="G1894" s="11" t="s">
        <v>3937</v>
      </c>
      <c r="H1894" s="11" t="s">
        <v>66</v>
      </c>
      <c r="I1894" s="11" t="s">
        <v>3939</v>
      </c>
      <c r="J1894" s="11" t="s">
        <v>1885</v>
      </c>
      <c r="K1894" s="11" t="s">
        <v>587</v>
      </c>
      <c r="L1894" s="11" t="s">
        <v>644</v>
      </c>
      <c r="M1894" s="11" t="s">
        <v>274</v>
      </c>
      <c r="N1894" s="13" t="s">
        <v>7979</v>
      </c>
      <c r="O1894" s="11"/>
      <c r="P1894" s="286"/>
    </row>
    <row r="1895" spans="1:16" x14ac:dyDescent="0.3">
      <c r="A1895" s="280" t="s">
        <v>3771</v>
      </c>
      <c r="B1895" s="12" t="s">
        <v>3946</v>
      </c>
      <c r="C1895" s="11" t="s">
        <v>17</v>
      </c>
      <c r="D1895" s="11" t="s">
        <v>96</v>
      </c>
      <c r="E1895" s="11" t="s">
        <v>759</v>
      </c>
      <c r="F1895" s="11" t="s">
        <v>450</v>
      </c>
      <c r="G1895" s="11" t="s">
        <v>3945</v>
      </c>
      <c r="H1895" s="11" t="s">
        <v>66</v>
      </c>
      <c r="I1895" s="11" t="s">
        <v>3947</v>
      </c>
      <c r="J1895" s="11" t="s">
        <v>1885</v>
      </c>
      <c r="K1895" s="11" t="s">
        <v>587</v>
      </c>
      <c r="L1895" s="11" t="s">
        <v>644</v>
      </c>
      <c r="M1895" s="11" t="s">
        <v>274</v>
      </c>
      <c r="N1895" s="13" t="s">
        <v>7979</v>
      </c>
      <c r="O1895" s="11"/>
      <c r="P1895" s="286"/>
    </row>
    <row r="1896" spans="1:16" x14ac:dyDescent="0.3">
      <c r="A1896" s="280" t="s">
        <v>3771</v>
      </c>
      <c r="B1896" s="12" t="s">
        <v>3935</v>
      </c>
      <c r="C1896" s="11" t="s">
        <v>1881</v>
      </c>
      <c r="D1896" s="11" t="s">
        <v>96</v>
      </c>
      <c r="E1896" s="11" t="s">
        <v>759</v>
      </c>
      <c r="F1896" s="11" t="s">
        <v>450</v>
      </c>
      <c r="G1896" s="11" t="s">
        <v>3934</v>
      </c>
      <c r="H1896" s="11" t="s">
        <v>66</v>
      </c>
      <c r="I1896" s="11" t="s">
        <v>3936</v>
      </c>
      <c r="J1896" s="11" t="s">
        <v>1885</v>
      </c>
      <c r="K1896" s="11" t="s">
        <v>587</v>
      </c>
      <c r="L1896" s="11" t="s">
        <v>644</v>
      </c>
      <c r="M1896" s="11" t="s">
        <v>274</v>
      </c>
      <c r="N1896" s="13" t="s">
        <v>7979</v>
      </c>
      <c r="O1896" s="11"/>
      <c r="P1896" s="286"/>
    </row>
    <row r="1897" spans="1:16" x14ac:dyDescent="0.3">
      <c r="A1897" s="280" t="s">
        <v>3771</v>
      </c>
      <c r="B1897" s="12" t="s">
        <v>3954</v>
      </c>
      <c r="C1897" s="11" t="s">
        <v>17</v>
      </c>
      <c r="D1897" s="11" t="s">
        <v>96</v>
      </c>
      <c r="E1897" s="11" t="s">
        <v>759</v>
      </c>
      <c r="F1897" s="11" t="s">
        <v>450</v>
      </c>
      <c r="G1897" s="11" t="s">
        <v>3953</v>
      </c>
      <c r="H1897" s="11" t="s">
        <v>66</v>
      </c>
      <c r="I1897" s="11" t="s">
        <v>3955</v>
      </c>
      <c r="J1897" s="11" t="s">
        <v>1885</v>
      </c>
      <c r="K1897" s="11" t="s">
        <v>587</v>
      </c>
      <c r="L1897" s="11" t="s">
        <v>644</v>
      </c>
      <c r="M1897" s="11" t="s">
        <v>274</v>
      </c>
      <c r="N1897" s="13" t="s">
        <v>7979</v>
      </c>
      <c r="O1897" s="11"/>
      <c r="P1897" s="286"/>
    </row>
    <row r="1898" spans="1:16" x14ac:dyDescent="0.3">
      <c r="A1898" s="280" t="s">
        <v>3771</v>
      </c>
      <c r="B1898" s="12" t="s">
        <v>3909</v>
      </c>
      <c r="C1898" s="11" t="s">
        <v>1881</v>
      </c>
      <c r="D1898" s="11" t="s">
        <v>96</v>
      </c>
      <c r="E1898" s="11" t="s">
        <v>759</v>
      </c>
      <c r="F1898" s="11" t="s">
        <v>450</v>
      </c>
      <c r="G1898" s="11" t="s">
        <v>3908</v>
      </c>
      <c r="H1898" s="11" t="s">
        <v>66</v>
      </c>
      <c r="I1898" s="11" t="s">
        <v>3910</v>
      </c>
      <c r="J1898" s="11" t="s">
        <v>1885</v>
      </c>
      <c r="K1898" s="11" t="s">
        <v>587</v>
      </c>
      <c r="L1898" s="11" t="s">
        <v>644</v>
      </c>
      <c r="M1898" s="11" t="s">
        <v>274</v>
      </c>
      <c r="N1898" s="13" t="s">
        <v>7979</v>
      </c>
      <c r="O1898" s="11"/>
      <c r="P1898" s="286"/>
    </row>
    <row r="1899" spans="1:16" x14ac:dyDescent="0.3">
      <c r="A1899" s="280" t="s">
        <v>3771</v>
      </c>
      <c r="B1899" s="12" t="s">
        <v>3912</v>
      </c>
      <c r="C1899" s="11" t="s">
        <v>1881</v>
      </c>
      <c r="D1899" s="11" t="s">
        <v>96</v>
      </c>
      <c r="E1899" s="11" t="s">
        <v>759</v>
      </c>
      <c r="F1899" s="11" t="s">
        <v>450</v>
      </c>
      <c r="G1899" s="11" t="s">
        <v>3911</v>
      </c>
      <c r="H1899" s="11" t="s">
        <v>66</v>
      </c>
      <c r="I1899" s="11" t="s">
        <v>3913</v>
      </c>
      <c r="J1899" s="11" t="s">
        <v>1885</v>
      </c>
      <c r="K1899" s="11" t="s">
        <v>587</v>
      </c>
      <c r="L1899" s="11" t="s">
        <v>644</v>
      </c>
      <c r="M1899" s="11" t="s">
        <v>274</v>
      </c>
      <c r="N1899" s="13" t="s">
        <v>7979</v>
      </c>
      <c r="O1899" s="11"/>
      <c r="P1899" s="286"/>
    </row>
    <row r="1900" spans="1:16" x14ac:dyDescent="0.3">
      <c r="A1900" s="280" t="s">
        <v>3771</v>
      </c>
      <c r="B1900" s="12" t="s">
        <v>3804</v>
      </c>
      <c r="C1900" s="11" t="s">
        <v>7561</v>
      </c>
      <c r="D1900" s="11" t="s">
        <v>96</v>
      </c>
      <c r="E1900" s="11" t="s">
        <v>759</v>
      </c>
      <c r="F1900" s="11" t="s">
        <v>450</v>
      </c>
      <c r="G1900" s="11" t="s">
        <v>3803</v>
      </c>
      <c r="H1900" s="11" t="s">
        <v>66</v>
      </c>
      <c r="I1900" s="11" t="s">
        <v>3805</v>
      </c>
      <c r="J1900" s="11" t="s">
        <v>1885</v>
      </c>
      <c r="K1900" s="11" t="s">
        <v>587</v>
      </c>
      <c r="L1900" s="11" t="s">
        <v>644</v>
      </c>
      <c r="M1900" s="11" t="s">
        <v>274</v>
      </c>
      <c r="N1900" s="13" t="s">
        <v>7979</v>
      </c>
      <c r="O1900" s="11"/>
      <c r="P1900" s="286"/>
    </row>
    <row r="1901" spans="1:16" x14ac:dyDescent="0.3">
      <c r="A1901" s="280" t="s">
        <v>3771</v>
      </c>
      <c r="B1901" s="12" t="s">
        <v>3807</v>
      </c>
      <c r="C1901" s="11" t="s">
        <v>7561</v>
      </c>
      <c r="D1901" s="11" t="s">
        <v>96</v>
      </c>
      <c r="E1901" s="11" t="s">
        <v>759</v>
      </c>
      <c r="F1901" s="11" t="s">
        <v>450</v>
      </c>
      <c r="G1901" s="11" t="s">
        <v>3806</v>
      </c>
      <c r="H1901" s="11" t="s">
        <v>66</v>
      </c>
      <c r="I1901" s="11" t="s">
        <v>3808</v>
      </c>
      <c r="J1901" s="11" t="s">
        <v>1885</v>
      </c>
      <c r="K1901" s="11" t="s">
        <v>587</v>
      </c>
      <c r="L1901" s="11" t="s">
        <v>644</v>
      </c>
      <c r="M1901" s="11" t="s">
        <v>274</v>
      </c>
      <c r="N1901" s="13" t="s">
        <v>7979</v>
      </c>
      <c r="O1901" s="11"/>
      <c r="P1901" s="286"/>
    </row>
    <row r="1902" spans="1:16" x14ac:dyDescent="0.3">
      <c r="A1902" s="280" t="s">
        <v>3771</v>
      </c>
      <c r="B1902" s="12" t="s">
        <v>3810</v>
      </c>
      <c r="C1902" s="11" t="s">
        <v>7561</v>
      </c>
      <c r="D1902" s="11" t="s">
        <v>96</v>
      </c>
      <c r="E1902" s="11" t="s">
        <v>759</v>
      </c>
      <c r="F1902" s="11" t="s">
        <v>450</v>
      </c>
      <c r="G1902" s="11" t="s">
        <v>3809</v>
      </c>
      <c r="H1902" s="11" t="s">
        <v>66</v>
      </c>
      <c r="I1902" s="11" t="s">
        <v>3811</v>
      </c>
      <c r="J1902" s="11" t="s">
        <v>1885</v>
      </c>
      <c r="K1902" s="11" t="s">
        <v>587</v>
      </c>
      <c r="L1902" s="11" t="s">
        <v>644</v>
      </c>
      <c r="M1902" s="11" t="s">
        <v>274</v>
      </c>
      <c r="N1902" s="13" t="s">
        <v>7979</v>
      </c>
      <c r="O1902" s="11"/>
      <c r="P1902" s="286"/>
    </row>
    <row r="1903" spans="1:16" x14ac:dyDescent="0.3">
      <c r="A1903" s="280" t="s">
        <v>3771</v>
      </c>
      <c r="B1903" s="12" t="s">
        <v>3813</v>
      </c>
      <c r="C1903" s="11" t="s">
        <v>7561</v>
      </c>
      <c r="D1903" s="11" t="s">
        <v>96</v>
      </c>
      <c r="E1903" s="11" t="s">
        <v>759</v>
      </c>
      <c r="F1903" s="11" t="s">
        <v>450</v>
      </c>
      <c r="G1903" s="11" t="s">
        <v>3812</v>
      </c>
      <c r="H1903" s="11" t="s">
        <v>66</v>
      </c>
      <c r="I1903" s="11" t="s">
        <v>3814</v>
      </c>
      <c r="J1903" s="11" t="s">
        <v>1885</v>
      </c>
      <c r="K1903" s="11" t="s">
        <v>587</v>
      </c>
      <c r="L1903" s="11" t="s">
        <v>644</v>
      </c>
      <c r="M1903" s="11" t="s">
        <v>274</v>
      </c>
      <c r="N1903" s="13" t="s">
        <v>7979</v>
      </c>
      <c r="O1903" s="11"/>
      <c r="P1903" s="286"/>
    </row>
    <row r="1904" spans="1:16" x14ac:dyDescent="0.3">
      <c r="A1904" s="280" t="s">
        <v>3771</v>
      </c>
      <c r="B1904" s="12" t="s">
        <v>3922</v>
      </c>
      <c r="C1904" s="11" t="s">
        <v>1881</v>
      </c>
      <c r="D1904" s="11" t="s">
        <v>96</v>
      </c>
      <c r="E1904" s="11" t="s">
        <v>759</v>
      </c>
      <c r="F1904" s="11" t="s">
        <v>450</v>
      </c>
      <c r="G1904" s="11" t="s">
        <v>3921</v>
      </c>
      <c r="H1904" s="11" t="s">
        <v>66</v>
      </c>
      <c r="I1904" s="11" t="s">
        <v>3923</v>
      </c>
      <c r="J1904" s="11" t="s">
        <v>1885</v>
      </c>
      <c r="K1904" s="11" t="s">
        <v>587</v>
      </c>
      <c r="L1904" s="11" t="s">
        <v>644</v>
      </c>
      <c r="M1904" s="11" t="s">
        <v>274</v>
      </c>
      <c r="N1904" s="13" t="s">
        <v>7979</v>
      </c>
      <c r="O1904" s="11"/>
      <c r="P1904" s="286"/>
    </row>
    <row r="1905" spans="1:16" x14ac:dyDescent="0.3">
      <c r="A1905" s="280" t="s">
        <v>3771</v>
      </c>
      <c r="B1905" s="12" t="s">
        <v>3925</v>
      </c>
      <c r="C1905" s="11" t="s">
        <v>1881</v>
      </c>
      <c r="D1905" s="11" t="s">
        <v>96</v>
      </c>
      <c r="E1905" s="11" t="s">
        <v>759</v>
      </c>
      <c r="F1905" s="11" t="s">
        <v>450</v>
      </c>
      <c r="G1905" s="11" t="s">
        <v>3924</v>
      </c>
      <c r="H1905" s="11" t="s">
        <v>66</v>
      </c>
      <c r="I1905" s="11" t="s">
        <v>3926</v>
      </c>
      <c r="J1905" s="11" t="s">
        <v>1885</v>
      </c>
      <c r="K1905" s="11" t="s">
        <v>587</v>
      </c>
      <c r="L1905" s="11" t="s">
        <v>644</v>
      </c>
      <c r="M1905" s="11" t="s">
        <v>274</v>
      </c>
      <c r="N1905" s="13" t="s">
        <v>7979</v>
      </c>
      <c r="O1905" s="11"/>
      <c r="P1905" s="286"/>
    </row>
    <row r="1906" spans="1:16" x14ac:dyDescent="0.3">
      <c r="A1906" s="280" t="s">
        <v>3771</v>
      </c>
      <c r="B1906" s="12" t="s">
        <v>3877</v>
      </c>
      <c r="C1906" s="11" t="s">
        <v>1881</v>
      </c>
      <c r="D1906" s="11" t="s">
        <v>96</v>
      </c>
      <c r="E1906" s="11" t="s">
        <v>759</v>
      </c>
      <c r="F1906" s="11" t="s">
        <v>450</v>
      </c>
      <c r="G1906" s="11" t="s">
        <v>3876</v>
      </c>
      <c r="H1906" s="11" t="s">
        <v>66</v>
      </c>
      <c r="I1906" s="11" t="s">
        <v>3878</v>
      </c>
      <c r="J1906" s="11" t="s">
        <v>1885</v>
      </c>
      <c r="K1906" s="11" t="s">
        <v>587</v>
      </c>
      <c r="L1906" s="11" t="s">
        <v>644</v>
      </c>
      <c r="M1906" s="11" t="s">
        <v>274</v>
      </c>
      <c r="N1906" s="13" t="s">
        <v>7979</v>
      </c>
      <c r="O1906" s="11"/>
      <c r="P1906" s="286"/>
    </row>
    <row r="1907" spans="1:16" x14ac:dyDescent="0.3">
      <c r="A1907" s="280" t="s">
        <v>3771</v>
      </c>
      <c r="B1907" s="12" t="s">
        <v>3816</v>
      </c>
      <c r="C1907" s="11" t="s">
        <v>7561</v>
      </c>
      <c r="D1907" s="11" t="s">
        <v>96</v>
      </c>
      <c r="E1907" s="11" t="s">
        <v>759</v>
      </c>
      <c r="F1907" s="11" t="s">
        <v>450</v>
      </c>
      <c r="G1907" s="11" t="s">
        <v>3815</v>
      </c>
      <c r="H1907" s="11" t="s">
        <v>66</v>
      </c>
      <c r="I1907" s="11" t="s">
        <v>3817</v>
      </c>
      <c r="J1907" s="11" t="s">
        <v>1885</v>
      </c>
      <c r="K1907" s="11" t="s">
        <v>587</v>
      </c>
      <c r="L1907" s="11" t="s">
        <v>644</v>
      </c>
      <c r="M1907" s="11" t="s">
        <v>274</v>
      </c>
      <c r="N1907" s="13" t="s">
        <v>7979</v>
      </c>
      <c r="O1907" s="11"/>
      <c r="P1907" s="286"/>
    </row>
    <row r="1908" spans="1:16" x14ac:dyDescent="0.3">
      <c r="A1908" s="280" t="s">
        <v>3771</v>
      </c>
      <c r="B1908" s="12" t="s">
        <v>3819</v>
      </c>
      <c r="C1908" s="11" t="s">
        <v>7561</v>
      </c>
      <c r="D1908" s="11" t="s">
        <v>96</v>
      </c>
      <c r="E1908" s="11" t="s">
        <v>759</v>
      </c>
      <c r="F1908" s="11" t="s">
        <v>450</v>
      </c>
      <c r="G1908" s="11" t="s">
        <v>3818</v>
      </c>
      <c r="H1908" s="11" t="s">
        <v>66</v>
      </c>
      <c r="I1908" s="11" t="s">
        <v>3820</v>
      </c>
      <c r="J1908" s="11" t="s">
        <v>1885</v>
      </c>
      <c r="K1908" s="11" t="s">
        <v>587</v>
      </c>
      <c r="L1908" s="11" t="s">
        <v>644</v>
      </c>
      <c r="M1908" s="11" t="s">
        <v>274</v>
      </c>
      <c r="N1908" s="13" t="s">
        <v>7979</v>
      </c>
      <c r="O1908" s="11"/>
      <c r="P1908" s="286"/>
    </row>
    <row r="1909" spans="1:16" x14ac:dyDescent="0.3">
      <c r="A1909" s="280" t="s">
        <v>3771</v>
      </c>
      <c r="B1909" s="12" t="s">
        <v>3822</v>
      </c>
      <c r="C1909" s="11" t="s">
        <v>7561</v>
      </c>
      <c r="D1909" s="11" t="s">
        <v>96</v>
      </c>
      <c r="E1909" s="11" t="s">
        <v>759</v>
      </c>
      <c r="F1909" s="11" t="s">
        <v>450</v>
      </c>
      <c r="G1909" s="11" t="s">
        <v>3821</v>
      </c>
      <c r="H1909" s="11" t="s">
        <v>66</v>
      </c>
      <c r="I1909" s="11" t="s">
        <v>3823</v>
      </c>
      <c r="J1909" s="11" t="s">
        <v>1885</v>
      </c>
      <c r="K1909" s="11" t="s">
        <v>587</v>
      </c>
      <c r="L1909" s="11" t="s">
        <v>644</v>
      </c>
      <c r="M1909" s="11" t="s">
        <v>274</v>
      </c>
      <c r="N1909" s="13" t="s">
        <v>7979</v>
      </c>
      <c r="O1909" s="11"/>
      <c r="P1909" s="286"/>
    </row>
    <row r="1910" spans="1:16" x14ac:dyDescent="0.3">
      <c r="A1910" s="280" t="s">
        <v>3771</v>
      </c>
      <c r="B1910" s="12" t="s">
        <v>3439</v>
      </c>
      <c r="C1910" s="11" t="s">
        <v>7561</v>
      </c>
      <c r="D1910" s="11" t="s">
        <v>96</v>
      </c>
      <c r="E1910" s="11" t="s">
        <v>759</v>
      </c>
      <c r="F1910" s="11" t="s">
        <v>450</v>
      </c>
      <c r="G1910" s="11" t="s">
        <v>3824</v>
      </c>
      <c r="H1910" s="11" t="s">
        <v>66</v>
      </c>
      <c r="I1910" s="11" t="s">
        <v>3825</v>
      </c>
      <c r="J1910" s="11" t="s">
        <v>1885</v>
      </c>
      <c r="K1910" s="11" t="s">
        <v>587</v>
      </c>
      <c r="L1910" s="11" t="s">
        <v>644</v>
      </c>
      <c r="M1910" s="11" t="s">
        <v>274</v>
      </c>
      <c r="N1910" s="13" t="s">
        <v>7979</v>
      </c>
      <c r="O1910" s="11"/>
      <c r="P1910" s="286"/>
    </row>
    <row r="1911" spans="1:16" x14ac:dyDescent="0.3">
      <c r="A1911" s="280" t="s">
        <v>3771</v>
      </c>
      <c r="B1911" s="12" t="s">
        <v>3082</v>
      </c>
      <c r="C1911" s="11" t="s">
        <v>1881</v>
      </c>
      <c r="D1911" s="11" t="s">
        <v>96</v>
      </c>
      <c r="E1911" s="11" t="s">
        <v>759</v>
      </c>
      <c r="F1911" s="11" t="s">
        <v>450</v>
      </c>
      <c r="G1911" s="11" t="s">
        <v>3888</v>
      </c>
      <c r="H1911" s="11" t="s">
        <v>66</v>
      </c>
      <c r="I1911" s="11" t="s">
        <v>3889</v>
      </c>
      <c r="J1911" s="11" t="s">
        <v>1885</v>
      </c>
      <c r="K1911" s="11" t="s">
        <v>587</v>
      </c>
      <c r="L1911" s="11" t="s">
        <v>644</v>
      </c>
      <c r="M1911" s="11" t="s">
        <v>274</v>
      </c>
      <c r="N1911" s="13" t="s">
        <v>7979</v>
      </c>
      <c r="O1911" s="11"/>
      <c r="P1911" s="286"/>
    </row>
    <row r="1912" spans="1:16" x14ac:dyDescent="0.3">
      <c r="A1912" s="280" t="s">
        <v>3771</v>
      </c>
      <c r="B1912" s="12" t="s">
        <v>3941</v>
      </c>
      <c r="C1912" s="11" t="s">
        <v>1881</v>
      </c>
      <c r="D1912" s="11" t="s">
        <v>96</v>
      </c>
      <c r="E1912" s="11" t="s">
        <v>759</v>
      </c>
      <c r="F1912" s="11" t="s">
        <v>450</v>
      </c>
      <c r="G1912" s="11" t="s">
        <v>3940</v>
      </c>
      <c r="H1912" s="11" t="s">
        <v>66</v>
      </c>
      <c r="I1912" s="11" t="s">
        <v>3942</v>
      </c>
      <c r="J1912" s="11" t="s">
        <v>1885</v>
      </c>
      <c r="K1912" s="11" t="s">
        <v>587</v>
      </c>
      <c r="L1912" s="11" t="s">
        <v>644</v>
      </c>
      <c r="M1912" s="11" t="s">
        <v>274</v>
      </c>
      <c r="N1912" s="13" t="s">
        <v>7979</v>
      </c>
      <c r="O1912" s="11"/>
      <c r="P1912" s="286"/>
    </row>
    <row r="1913" spans="1:16" x14ac:dyDescent="0.3">
      <c r="A1913" s="280" t="s">
        <v>3771</v>
      </c>
      <c r="B1913" s="12" t="s">
        <v>3358</v>
      </c>
      <c r="C1913" s="11" t="s">
        <v>1881</v>
      </c>
      <c r="D1913" s="11" t="s">
        <v>96</v>
      </c>
      <c r="E1913" s="11" t="s">
        <v>759</v>
      </c>
      <c r="F1913" s="11" t="s">
        <v>450</v>
      </c>
      <c r="G1913" s="11" t="s">
        <v>3879</v>
      </c>
      <c r="H1913" s="11" t="s">
        <v>66</v>
      </c>
      <c r="I1913" s="11" t="s">
        <v>3880</v>
      </c>
      <c r="J1913" s="11" t="s">
        <v>1885</v>
      </c>
      <c r="K1913" s="11" t="s">
        <v>587</v>
      </c>
      <c r="L1913" s="11" t="s">
        <v>644</v>
      </c>
      <c r="M1913" s="11" t="s">
        <v>274</v>
      </c>
      <c r="N1913" s="13" t="s">
        <v>7979</v>
      </c>
      <c r="O1913" s="11"/>
      <c r="P1913" s="286"/>
    </row>
    <row r="1914" spans="1:16" x14ac:dyDescent="0.3">
      <c r="A1914" s="280" t="s">
        <v>3771</v>
      </c>
      <c r="B1914" s="12" t="s">
        <v>3088</v>
      </c>
      <c r="C1914" s="11" t="s">
        <v>1881</v>
      </c>
      <c r="D1914" s="11" t="s">
        <v>96</v>
      </c>
      <c r="E1914" s="11" t="s">
        <v>759</v>
      </c>
      <c r="F1914" s="11" t="s">
        <v>450</v>
      </c>
      <c r="G1914" s="11" t="s">
        <v>3930</v>
      </c>
      <c r="H1914" s="11" t="s">
        <v>66</v>
      </c>
      <c r="I1914" s="11" t="s">
        <v>3931</v>
      </c>
      <c r="J1914" s="11" t="s">
        <v>1885</v>
      </c>
      <c r="K1914" s="11" t="s">
        <v>587</v>
      </c>
      <c r="L1914" s="11" t="s">
        <v>644</v>
      </c>
      <c r="M1914" s="11" t="s">
        <v>274</v>
      </c>
      <c r="N1914" s="13" t="s">
        <v>7979</v>
      </c>
      <c r="O1914" s="11"/>
      <c r="P1914" s="286"/>
    </row>
    <row r="1915" spans="1:16" x14ac:dyDescent="0.3">
      <c r="A1915" s="280" t="s">
        <v>3771</v>
      </c>
      <c r="B1915" s="12" t="s">
        <v>3882</v>
      </c>
      <c r="C1915" s="11" t="s">
        <v>1881</v>
      </c>
      <c r="D1915" s="11" t="s">
        <v>96</v>
      </c>
      <c r="E1915" s="11" t="s">
        <v>759</v>
      </c>
      <c r="F1915" s="11" t="s">
        <v>450</v>
      </c>
      <c r="G1915" s="11" t="s">
        <v>3881</v>
      </c>
      <c r="H1915" s="11" t="s">
        <v>66</v>
      </c>
      <c r="I1915" s="11" t="s">
        <v>3883</v>
      </c>
      <c r="J1915" s="11" t="s">
        <v>1885</v>
      </c>
      <c r="K1915" s="11" t="s">
        <v>587</v>
      </c>
      <c r="L1915" s="11" t="s">
        <v>644</v>
      </c>
      <c r="M1915" s="11" t="s">
        <v>274</v>
      </c>
      <c r="N1915" s="13" t="s">
        <v>7979</v>
      </c>
      <c r="O1915" s="11"/>
      <c r="P1915" s="286"/>
    </row>
    <row r="1916" spans="1:16" x14ac:dyDescent="0.3">
      <c r="A1916" s="280" t="s">
        <v>3771</v>
      </c>
      <c r="B1916" s="12" t="s">
        <v>3361</v>
      </c>
      <c r="C1916" s="11" t="s">
        <v>7561</v>
      </c>
      <c r="D1916" s="11" t="s">
        <v>96</v>
      </c>
      <c r="E1916" s="11" t="s">
        <v>759</v>
      </c>
      <c r="F1916" s="11" t="s">
        <v>450</v>
      </c>
      <c r="G1916" s="11" t="s">
        <v>3826</v>
      </c>
      <c r="H1916" s="11" t="s">
        <v>66</v>
      </c>
      <c r="I1916" s="11" t="s">
        <v>3827</v>
      </c>
      <c r="J1916" s="11" t="s">
        <v>1885</v>
      </c>
      <c r="K1916" s="11" t="s">
        <v>587</v>
      </c>
      <c r="L1916" s="11" t="s">
        <v>644</v>
      </c>
      <c r="M1916" s="11" t="s">
        <v>274</v>
      </c>
      <c r="N1916" s="13" t="s">
        <v>7979</v>
      </c>
      <c r="O1916" s="11"/>
      <c r="P1916" s="286"/>
    </row>
    <row r="1917" spans="1:16" x14ac:dyDescent="0.3">
      <c r="A1917" s="280" t="s">
        <v>3771</v>
      </c>
      <c r="B1917" s="12" t="s">
        <v>3364</v>
      </c>
      <c r="C1917" s="11" t="s">
        <v>7561</v>
      </c>
      <c r="D1917" s="11" t="s">
        <v>96</v>
      </c>
      <c r="E1917" s="11" t="s">
        <v>759</v>
      </c>
      <c r="F1917" s="11" t="s">
        <v>450</v>
      </c>
      <c r="G1917" s="11" t="s">
        <v>3828</v>
      </c>
      <c r="H1917" s="11" t="s">
        <v>66</v>
      </c>
      <c r="I1917" s="11" t="s">
        <v>3829</v>
      </c>
      <c r="J1917" s="11" t="s">
        <v>1885</v>
      </c>
      <c r="K1917" s="11" t="s">
        <v>587</v>
      </c>
      <c r="L1917" s="11" t="s">
        <v>644</v>
      </c>
      <c r="M1917" s="11" t="s">
        <v>274</v>
      </c>
      <c r="N1917" s="13" t="s">
        <v>7979</v>
      </c>
      <c r="O1917" s="11"/>
      <c r="P1917" s="286"/>
    </row>
    <row r="1918" spans="1:16" x14ac:dyDescent="0.3">
      <c r="A1918" s="280" t="s">
        <v>3771</v>
      </c>
      <c r="B1918" s="12" t="s">
        <v>3091</v>
      </c>
      <c r="C1918" s="11" t="s">
        <v>7561</v>
      </c>
      <c r="D1918" s="11" t="s">
        <v>96</v>
      </c>
      <c r="E1918" s="11" t="s">
        <v>759</v>
      </c>
      <c r="F1918" s="11" t="s">
        <v>450</v>
      </c>
      <c r="G1918" s="11" t="s">
        <v>3830</v>
      </c>
      <c r="H1918" s="11" t="s">
        <v>66</v>
      </c>
      <c r="I1918" s="11" t="s">
        <v>3831</v>
      </c>
      <c r="J1918" s="11" t="s">
        <v>1885</v>
      </c>
      <c r="K1918" s="11" t="s">
        <v>587</v>
      </c>
      <c r="L1918" s="11" t="s">
        <v>644</v>
      </c>
      <c r="M1918" s="11" t="s">
        <v>274</v>
      </c>
      <c r="N1918" s="13" t="s">
        <v>7979</v>
      </c>
      <c r="O1918" s="11"/>
      <c r="P1918" s="286"/>
    </row>
    <row r="1919" spans="1:16" x14ac:dyDescent="0.3">
      <c r="A1919" s="280" t="s">
        <v>3771</v>
      </c>
      <c r="B1919" s="12" t="s">
        <v>3505</v>
      </c>
      <c r="C1919" s="11" t="s">
        <v>7561</v>
      </c>
      <c r="D1919" s="11" t="s">
        <v>96</v>
      </c>
      <c r="E1919" s="11" t="s">
        <v>759</v>
      </c>
      <c r="F1919" s="11" t="s">
        <v>450</v>
      </c>
      <c r="G1919" s="11" t="s">
        <v>3832</v>
      </c>
      <c r="H1919" s="11" t="s">
        <v>66</v>
      </c>
      <c r="I1919" s="11" t="s">
        <v>3833</v>
      </c>
      <c r="J1919" s="11" t="s">
        <v>1885</v>
      </c>
      <c r="K1919" s="11" t="s">
        <v>587</v>
      </c>
      <c r="L1919" s="11" t="s">
        <v>644</v>
      </c>
      <c r="M1919" s="11" t="s">
        <v>274</v>
      </c>
      <c r="N1919" s="13" t="s">
        <v>7979</v>
      </c>
      <c r="O1919" s="11"/>
      <c r="P1919" s="286"/>
    </row>
    <row r="1920" spans="1:16" x14ac:dyDescent="0.3">
      <c r="A1920" s="280" t="s">
        <v>3771</v>
      </c>
      <c r="B1920" s="12" t="s">
        <v>3094</v>
      </c>
      <c r="C1920" s="11" t="s">
        <v>7561</v>
      </c>
      <c r="D1920" s="11" t="s">
        <v>96</v>
      </c>
      <c r="E1920" s="11" t="s">
        <v>759</v>
      </c>
      <c r="F1920" s="11" t="s">
        <v>450</v>
      </c>
      <c r="G1920" s="11" t="s">
        <v>3834</v>
      </c>
      <c r="H1920" s="11" t="s">
        <v>66</v>
      </c>
      <c r="I1920" s="11" t="s">
        <v>3835</v>
      </c>
      <c r="J1920" s="11" t="s">
        <v>1885</v>
      </c>
      <c r="K1920" s="11" t="s">
        <v>587</v>
      </c>
      <c r="L1920" s="11" t="s">
        <v>644</v>
      </c>
      <c r="M1920" s="11" t="s">
        <v>274</v>
      </c>
      <c r="N1920" s="13" t="s">
        <v>7979</v>
      </c>
      <c r="O1920" s="11"/>
      <c r="P1920" s="286"/>
    </row>
    <row r="1921" spans="1:16" x14ac:dyDescent="0.3">
      <c r="A1921" s="280" t="s">
        <v>3771</v>
      </c>
      <c r="B1921" s="12" t="s">
        <v>3097</v>
      </c>
      <c r="C1921" s="11" t="s">
        <v>1881</v>
      </c>
      <c r="D1921" s="11" t="s">
        <v>96</v>
      </c>
      <c r="E1921" s="11" t="s">
        <v>759</v>
      </c>
      <c r="F1921" s="11" t="s">
        <v>450</v>
      </c>
      <c r="G1921" s="11" t="s">
        <v>3874</v>
      </c>
      <c r="H1921" s="11" t="s">
        <v>66</v>
      </c>
      <c r="I1921" s="11" t="s">
        <v>3875</v>
      </c>
      <c r="J1921" s="11" t="s">
        <v>1885</v>
      </c>
      <c r="K1921" s="11" t="s">
        <v>587</v>
      </c>
      <c r="L1921" s="11" t="s">
        <v>644</v>
      </c>
      <c r="M1921" s="11" t="s">
        <v>274</v>
      </c>
      <c r="N1921" s="13" t="s">
        <v>7979</v>
      </c>
      <c r="O1921" s="11"/>
      <c r="P1921" s="286"/>
    </row>
    <row r="1922" spans="1:16" x14ac:dyDescent="0.3">
      <c r="A1922" s="280" t="s">
        <v>3771</v>
      </c>
      <c r="B1922" s="12" t="s">
        <v>3100</v>
      </c>
      <c r="C1922" s="11" t="s">
        <v>7561</v>
      </c>
      <c r="D1922" s="11" t="s">
        <v>96</v>
      </c>
      <c r="E1922" s="11" t="s">
        <v>759</v>
      </c>
      <c r="F1922" s="11" t="s">
        <v>450</v>
      </c>
      <c r="G1922" s="11" t="s">
        <v>3836</v>
      </c>
      <c r="H1922" s="11" t="s">
        <v>66</v>
      </c>
      <c r="I1922" s="11" t="s">
        <v>3837</v>
      </c>
      <c r="J1922" s="11" t="s">
        <v>1885</v>
      </c>
      <c r="K1922" s="11" t="s">
        <v>587</v>
      </c>
      <c r="L1922" s="11" t="s">
        <v>644</v>
      </c>
      <c r="M1922" s="11" t="s">
        <v>274</v>
      </c>
      <c r="N1922" s="13" t="s">
        <v>7979</v>
      </c>
      <c r="O1922" s="11"/>
      <c r="P1922" s="286"/>
    </row>
    <row r="1923" spans="1:16" x14ac:dyDescent="0.3">
      <c r="A1923" s="280" t="s">
        <v>3771</v>
      </c>
      <c r="B1923" s="12" t="s">
        <v>3839</v>
      </c>
      <c r="C1923" s="11" t="s">
        <v>7561</v>
      </c>
      <c r="D1923" s="11" t="s">
        <v>96</v>
      </c>
      <c r="E1923" s="11" t="s">
        <v>759</v>
      </c>
      <c r="F1923" s="11" t="s">
        <v>450</v>
      </c>
      <c r="G1923" s="11" t="s">
        <v>3838</v>
      </c>
      <c r="H1923" s="11" t="s">
        <v>66</v>
      </c>
      <c r="I1923" s="11" t="s">
        <v>3840</v>
      </c>
      <c r="J1923" s="11" t="s">
        <v>1885</v>
      </c>
      <c r="K1923" s="11" t="s">
        <v>587</v>
      </c>
      <c r="L1923" s="11" t="s">
        <v>644</v>
      </c>
      <c r="M1923" s="11" t="s">
        <v>274</v>
      </c>
      <c r="N1923" s="13" t="s">
        <v>7979</v>
      </c>
      <c r="O1923" s="11"/>
      <c r="P1923" s="286"/>
    </row>
    <row r="1924" spans="1:16" x14ac:dyDescent="0.3">
      <c r="A1924" s="280" t="s">
        <v>3771</v>
      </c>
      <c r="B1924" s="12" t="s">
        <v>3502</v>
      </c>
      <c r="C1924" s="11" t="s">
        <v>7561</v>
      </c>
      <c r="D1924" s="11" t="s">
        <v>96</v>
      </c>
      <c r="E1924" s="11" t="s">
        <v>759</v>
      </c>
      <c r="F1924" s="11" t="s">
        <v>450</v>
      </c>
      <c r="G1924" s="11" t="s">
        <v>3841</v>
      </c>
      <c r="H1924" s="11" t="s">
        <v>66</v>
      </c>
      <c r="I1924" s="11" t="s">
        <v>3842</v>
      </c>
      <c r="J1924" s="11" t="s">
        <v>1885</v>
      </c>
      <c r="K1924" s="11" t="s">
        <v>587</v>
      </c>
      <c r="L1924" s="11" t="s">
        <v>644</v>
      </c>
      <c r="M1924" s="11" t="s">
        <v>274</v>
      </c>
      <c r="N1924" s="13" t="s">
        <v>7979</v>
      </c>
      <c r="O1924" s="11"/>
      <c r="P1924" s="286"/>
    </row>
    <row r="1925" spans="1:16" x14ac:dyDescent="0.3">
      <c r="A1925" s="280" t="s">
        <v>3771</v>
      </c>
      <c r="B1925" s="12" t="s">
        <v>3370</v>
      </c>
      <c r="C1925" s="11" t="s">
        <v>1881</v>
      </c>
      <c r="D1925" s="11" t="s">
        <v>96</v>
      </c>
      <c r="E1925" s="11" t="s">
        <v>759</v>
      </c>
      <c r="F1925" s="11" t="s">
        <v>450</v>
      </c>
      <c r="G1925" s="11" t="s">
        <v>3943</v>
      </c>
      <c r="H1925" s="11" t="s">
        <v>66</v>
      </c>
      <c r="I1925" s="11" t="s">
        <v>3944</v>
      </c>
      <c r="J1925" s="11" t="s">
        <v>1885</v>
      </c>
      <c r="K1925" s="11" t="s">
        <v>587</v>
      </c>
      <c r="L1925" s="11" t="s">
        <v>644</v>
      </c>
      <c r="M1925" s="11" t="s">
        <v>274</v>
      </c>
      <c r="N1925" s="13" t="s">
        <v>7979</v>
      </c>
      <c r="O1925" s="11"/>
      <c r="P1925" s="286"/>
    </row>
    <row r="1926" spans="1:16" x14ac:dyDescent="0.3">
      <c r="A1926" s="280" t="s">
        <v>3771</v>
      </c>
      <c r="B1926" s="12" t="s">
        <v>2644</v>
      </c>
      <c r="C1926" s="11" t="s">
        <v>1881</v>
      </c>
      <c r="D1926" s="11" t="s">
        <v>96</v>
      </c>
      <c r="E1926" s="11" t="s">
        <v>759</v>
      </c>
      <c r="F1926" s="11" t="s">
        <v>450</v>
      </c>
      <c r="G1926" s="11" t="s">
        <v>3890</v>
      </c>
      <c r="H1926" s="11" t="s">
        <v>66</v>
      </c>
      <c r="I1926" s="11" t="s">
        <v>3891</v>
      </c>
      <c r="J1926" s="11" t="s">
        <v>1885</v>
      </c>
      <c r="K1926" s="11" t="s">
        <v>587</v>
      </c>
      <c r="L1926" s="11" t="s">
        <v>644</v>
      </c>
      <c r="M1926" s="11" t="s">
        <v>274</v>
      </c>
      <c r="N1926" s="13" t="s">
        <v>7979</v>
      </c>
      <c r="O1926" s="11"/>
      <c r="P1926" s="286"/>
    </row>
    <row r="1927" spans="1:16" x14ac:dyDescent="0.3">
      <c r="A1927" s="280" t="s">
        <v>3771</v>
      </c>
      <c r="B1927" s="12" t="s">
        <v>3134</v>
      </c>
      <c r="C1927" s="11" t="s">
        <v>7561</v>
      </c>
      <c r="D1927" s="11" t="s">
        <v>96</v>
      </c>
      <c r="E1927" s="11" t="s">
        <v>759</v>
      </c>
      <c r="F1927" s="11" t="s">
        <v>450</v>
      </c>
      <c r="G1927" s="11" t="s">
        <v>3843</v>
      </c>
      <c r="H1927" s="11" t="s">
        <v>66</v>
      </c>
      <c r="I1927" s="11" t="s">
        <v>3844</v>
      </c>
      <c r="J1927" s="11" t="s">
        <v>1885</v>
      </c>
      <c r="K1927" s="11" t="s">
        <v>587</v>
      </c>
      <c r="L1927" s="11" t="s">
        <v>644</v>
      </c>
      <c r="M1927" s="11" t="s">
        <v>274</v>
      </c>
      <c r="N1927" s="13" t="s">
        <v>7979</v>
      </c>
      <c r="O1927" s="11"/>
      <c r="P1927" s="286"/>
    </row>
    <row r="1928" spans="1:16" x14ac:dyDescent="0.3">
      <c r="A1928" s="280" t="s">
        <v>3771</v>
      </c>
      <c r="B1928" s="12" t="s">
        <v>3137</v>
      </c>
      <c r="C1928" s="11" t="s">
        <v>7561</v>
      </c>
      <c r="D1928" s="11" t="s">
        <v>96</v>
      </c>
      <c r="E1928" s="11" t="s">
        <v>759</v>
      </c>
      <c r="F1928" s="11" t="s">
        <v>450</v>
      </c>
      <c r="G1928" s="11" t="s">
        <v>3845</v>
      </c>
      <c r="H1928" s="11" t="s">
        <v>66</v>
      </c>
      <c r="I1928" s="11" t="s">
        <v>3846</v>
      </c>
      <c r="J1928" s="11" t="s">
        <v>1885</v>
      </c>
      <c r="K1928" s="11" t="s">
        <v>587</v>
      </c>
      <c r="L1928" s="11" t="s">
        <v>644</v>
      </c>
      <c r="M1928" s="11" t="s">
        <v>274</v>
      </c>
      <c r="N1928" s="13" t="s">
        <v>7979</v>
      </c>
      <c r="O1928" s="11"/>
      <c r="P1928" s="286"/>
    </row>
    <row r="1929" spans="1:16" x14ac:dyDescent="0.3">
      <c r="A1929" s="280" t="s">
        <v>3771</v>
      </c>
      <c r="B1929" s="12" t="s">
        <v>3448</v>
      </c>
      <c r="C1929" s="11" t="s">
        <v>1881</v>
      </c>
      <c r="D1929" s="11" t="s">
        <v>96</v>
      </c>
      <c r="E1929" s="11" t="s">
        <v>759</v>
      </c>
      <c r="F1929" s="11" t="s">
        <v>450</v>
      </c>
      <c r="G1929" s="11" t="s">
        <v>3932</v>
      </c>
      <c r="H1929" s="11" t="s">
        <v>66</v>
      </c>
      <c r="I1929" s="11" t="s">
        <v>3933</v>
      </c>
      <c r="J1929" s="11" t="s">
        <v>1885</v>
      </c>
      <c r="K1929" s="11" t="s">
        <v>587</v>
      </c>
      <c r="L1929" s="11" t="s">
        <v>644</v>
      </c>
      <c r="M1929" s="11" t="s">
        <v>274</v>
      </c>
      <c r="N1929" s="13" t="s">
        <v>7979</v>
      </c>
      <c r="O1929" s="11"/>
      <c r="P1929" s="286"/>
    </row>
    <row r="1930" spans="1:16" x14ac:dyDescent="0.3">
      <c r="A1930" s="280" t="s">
        <v>3771</v>
      </c>
      <c r="B1930" s="12" t="s">
        <v>3893</v>
      </c>
      <c r="C1930" s="11" t="s">
        <v>1881</v>
      </c>
      <c r="D1930" s="11" t="s">
        <v>96</v>
      </c>
      <c r="E1930" s="11" t="s">
        <v>759</v>
      </c>
      <c r="F1930" s="11" t="s">
        <v>450</v>
      </c>
      <c r="G1930" s="11" t="s">
        <v>3892</v>
      </c>
      <c r="H1930" s="11" t="s">
        <v>66</v>
      </c>
      <c r="I1930" s="11" t="s">
        <v>3894</v>
      </c>
      <c r="J1930" s="11" t="s">
        <v>1885</v>
      </c>
      <c r="K1930" s="11" t="s">
        <v>587</v>
      </c>
      <c r="L1930" s="11" t="s">
        <v>644</v>
      </c>
      <c r="M1930" s="11" t="s">
        <v>274</v>
      </c>
      <c r="N1930" s="13" t="s">
        <v>7979</v>
      </c>
      <c r="O1930" s="11"/>
      <c r="P1930" s="286"/>
    </row>
    <row r="1931" spans="1:16" x14ac:dyDescent="0.3">
      <c r="A1931" s="280" t="s">
        <v>3771</v>
      </c>
      <c r="B1931" s="12" t="s">
        <v>3896</v>
      </c>
      <c r="C1931" s="11" t="s">
        <v>1881</v>
      </c>
      <c r="D1931" s="11" t="s">
        <v>96</v>
      </c>
      <c r="E1931" s="11" t="s">
        <v>759</v>
      </c>
      <c r="F1931" s="11" t="s">
        <v>450</v>
      </c>
      <c r="G1931" s="11" t="s">
        <v>3895</v>
      </c>
      <c r="H1931" s="11" t="s">
        <v>66</v>
      </c>
      <c r="I1931" s="11" t="s">
        <v>3897</v>
      </c>
      <c r="J1931" s="11" t="s">
        <v>1885</v>
      </c>
      <c r="K1931" s="11" t="s">
        <v>587</v>
      </c>
      <c r="L1931" s="11" t="s">
        <v>644</v>
      </c>
      <c r="M1931" s="11" t="s">
        <v>274</v>
      </c>
      <c r="N1931" s="13" t="s">
        <v>7979</v>
      </c>
      <c r="O1931" s="11"/>
      <c r="P1931" s="286"/>
    </row>
    <row r="1932" spans="1:16" x14ac:dyDescent="0.3">
      <c r="A1932" s="280" t="s">
        <v>3771</v>
      </c>
      <c r="B1932" s="12" t="s">
        <v>3451</v>
      </c>
      <c r="C1932" s="11" t="s">
        <v>7561</v>
      </c>
      <c r="D1932" s="11" t="s">
        <v>96</v>
      </c>
      <c r="E1932" s="11" t="s">
        <v>759</v>
      </c>
      <c r="F1932" s="11" t="s">
        <v>450</v>
      </c>
      <c r="G1932" s="11" t="s">
        <v>3847</v>
      </c>
      <c r="H1932" s="11" t="s">
        <v>66</v>
      </c>
      <c r="I1932" s="11" t="s">
        <v>3848</v>
      </c>
      <c r="J1932" s="11" t="s">
        <v>1885</v>
      </c>
      <c r="K1932" s="11" t="s">
        <v>587</v>
      </c>
      <c r="L1932" s="11" t="s">
        <v>644</v>
      </c>
      <c r="M1932" s="11" t="s">
        <v>274</v>
      </c>
      <c r="N1932" s="13" t="s">
        <v>7979</v>
      </c>
      <c r="O1932" s="11"/>
      <c r="P1932" s="286"/>
    </row>
    <row r="1933" spans="1:16" x14ac:dyDescent="0.3">
      <c r="A1933" s="280" t="s">
        <v>3771</v>
      </c>
      <c r="B1933" s="12" t="s">
        <v>3140</v>
      </c>
      <c r="C1933" s="11" t="s">
        <v>7561</v>
      </c>
      <c r="D1933" s="11" t="s">
        <v>96</v>
      </c>
      <c r="E1933" s="11" t="s">
        <v>759</v>
      </c>
      <c r="F1933" s="11" t="s">
        <v>450</v>
      </c>
      <c r="G1933" s="11" t="s">
        <v>3849</v>
      </c>
      <c r="H1933" s="11" t="s">
        <v>66</v>
      </c>
      <c r="I1933" s="11" t="s">
        <v>3850</v>
      </c>
      <c r="J1933" s="11" t="s">
        <v>1885</v>
      </c>
      <c r="K1933" s="11" t="s">
        <v>587</v>
      </c>
      <c r="L1933" s="11" t="s">
        <v>644</v>
      </c>
      <c r="M1933" s="11" t="s">
        <v>274</v>
      </c>
      <c r="N1933" s="13" t="s">
        <v>7979</v>
      </c>
      <c r="O1933" s="11"/>
      <c r="P1933" s="286"/>
    </row>
    <row r="1934" spans="1:16" x14ac:dyDescent="0.3">
      <c r="A1934" s="280" t="s">
        <v>3771</v>
      </c>
      <c r="B1934" s="12" t="s">
        <v>3143</v>
      </c>
      <c r="C1934" s="11" t="s">
        <v>17</v>
      </c>
      <c r="D1934" s="11" t="s">
        <v>96</v>
      </c>
      <c r="E1934" s="11" t="s">
        <v>759</v>
      </c>
      <c r="F1934" s="11" t="s">
        <v>450</v>
      </c>
      <c r="G1934" s="11" t="s">
        <v>3967</v>
      </c>
      <c r="H1934" s="11" t="s">
        <v>66</v>
      </c>
      <c r="I1934" s="11" t="s">
        <v>3968</v>
      </c>
      <c r="J1934" s="11" t="s">
        <v>1885</v>
      </c>
      <c r="K1934" s="11" t="s">
        <v>587</v>
      </c>
      <c r="L1934" s="11" t="s">
        <v>644</v>
      </c>
      <c r="M1934" s="11" t="s">
        <v>274</v>
      </c>
      <c r="N1934" s="13" t="s">
        <v>7979</v>
      </c>
      <c r="O1934" s="11"/>
      <c r="P1934" s="286"/>
    </row>
    <row r="1935" spans="1:16" x14ac:dyDescent="0.3">
      <c r="A1935" s="280" t="s">
        <v>3771</v>
      </c>
      <c r="B1935" s="12" t="s">
        <v>3146</v>
      </c>
      <c r="C1935" s="11" t="s">
        <v>1881</v>
      </c>
      <c r="D1935" s="11" t="s">
        <v>96</v>
      </c>
      <c r="E1935" s="11" t="s">
        <v>759</v>
      </c>
      <c r="F1935" s="11" t="s">
        <v>450</v>
      </c>
      <c r="G1935" s="11" t="s">
        <v>3914</v>
      </c>
      <c r="H1935" s="11" t="s">
        <v>66</v>
      </c>
      <c r="I1935" s="11" t="s">
        <v>3915</v>
      </c>
      <c r="J1935" s="11" t="s">
        <v>1885</v>
      </c>
      <c r="K1935" s="11" t="s">
        <v>587</v>
      </c>
      <c r="L1935" s="11" t="s">
        <v>644</v>
      </c>
      <c r="M1935" s="11" t="s">
        <v>274</v>
      </c>
      <c r="N1935" s="13" t="s">
        <v>7979</v>
      </c>
      <c r="O1935" s="11"/>
      <c r="P1935" s="286"/>
    </row>
    <row r="1936" spans="1:16" x14ac:dyDescent="0.3">
      <c r="A1936" s="280" t="s">
        <v>3771</v>
      </c>
      <c r="B1936" s="12" t="s">
        <v>3152</v>
      </c>
      <c r="C1936" s="11" t="s">
        <v>1881</v>
      </c>
      <c r="D1936" s="11" t="s">
        <v>96</v>
      </c>
      <c r="E1936" s="11" t="s">
        <v>759</v>
      </c>
      <c r="F1936" s="11" t="s">
        <v>450</v>
      </c>
      <c r="G1936" s="11" t="s">
        <v>3861</v>
      </c>
      <c r="H1936" s="11" t="s">
        <v>66</v>
      </c>
      <c r="I1936" s="11" t="s">
        <v>3862</v>
      </c>
      <c r="J1936" s="11" t="s">
        <v>1885</v>
      </c>
      <c r="K1936" s="11" t="s">
        <v>587</v>
      </c>
      <c r="L1936" s="11" t="s">
        <v>644</v>
      </c>
      <c r="M1936" s="11" t="s">
        <v>274</v>
      </c>
      <c r="N1936" s="13" t="s">
        <v>7979</v>
      </c>
      <c r="O1936" s="11"/>
      <c r="P1936" s="286"/>
    </row>
    <row r="1937" spans="1:16" x14ac:dyDescent="0.3">
      <c r="A1937" s="280" t="s">
        <v>3771</v>
      </c>
      <c r="B1937" s="12" t="s">
        <v>3155</v>
      </c>
      <c r="C1937" s="11" t="s">
        <v>1881</v>
      </c>
      <c r="D1937" s="11" t="s">
        <v>96</v>
      </c>
      <c r="E1937" s="11" t="s">
        <v>759</v>
      </c>
      <c r="F1937" s="11" t="s">
        <v>450</v>
      </c>
      <c r="G1937" s="11" t="s">
        <v>3906</v>
      </c>
      <c r="H1937" s="11" t="s">
        <v>66</v>
      </c>
      <c r="I1937" s="11" t="s">
        <v>3907</v>
      </c>
      <c r="J1937" s="11" t="s">
        <v>1885</v>
      </c>
      <c r="K1937" s="11" t="s">
        <v>587</v>
      </c>
      <c r="L1937" s="11" t="s">
        <v>644</v>
      </c>
      <c r="M1937" s="11" t="s">
        <v>274</v>
      </c>
      <c r="N1937" s="13" t="s">
        <v>7979</v>
      </c>
      <c r="O1937" s="11"/>
      <c r="P1937" s="286"/>
    </row>
    <row r="1938" spans="1:16" x14ac:dyDescent="0.3">
      <c r="A1938" s="280" t="s">
        <v>3771</v>
      </c>
      <c r="B1938" s="12" t="s">
        <v>3158</v>
      </c>
      <c r="C1938" s="11" t="s">
        <v>7561</v>
      </c>
      <c r="D1938" s="11" t="s">
        <v>96</v>
      </c>
      <c r="E1938" s="11" t="s">
        <v>759</v>
      </c>
      <c r="F1938" s="11" t="s">
        <v>450</v>
      </c>
      <c r="G1938" s="11" t="s">
        <v>3851</v>
      </c>
      <c r="H1938" s="11" t="s">
        <v>66</v>
      </c>
      <c r="I1938" s="11" t="s">
        <v>3852</v>
      </c>
      <c r="J1938" s="11" t="s">
        <v>1885</v>
      </c>
      <c r="K1938" s="11" t="s">
        <v>587</v>
      </c>
      <c r="L1938" s="11" t="s">
        <v>644</v>
      </c>
      <c r="M1938" s="11" t="s">
        <v>274</v>
      </c>
      <c r="N1938" s="13" t="s">
        <v>7979</v>
      </c>
      <c r="O1938" s="11"/>
      <c r="P1938" s="286"/>
    </row>
    <row r="1939" spans="1:16" x14ac:dyDescent="0.3">
      <c r="A1939" s="280" t="s">
        <v>3771</v>
      </c>
      <c r="B1939" s="12" t="s">
        <v>3161</v>
      </c>
      <c r="C1939" s="11" t="s">
        <v>7561</v>
      </c>
      <c r="D1939" s="11" t="s">
        <v>96</v>
      </c>
      <c r="E1939" s="11" t="s">
        <v>759</v>
      </c>
      <c r="F1939" s="11" t="s">
        <v>450</v>
      </c>
      <c r="G1939" s="11" t="s">
        <v>3853</v>
      </c>
      <c r="H1939" s="11" t="s">
        <v>66</v>
      </c>
      <c r="I1939" s="11" t="s">
        <v>3854</v>
      </c>
      <c r="J1939" s="11" t="s">
        <v>1885</v>
      </c>
      <c r="K1939" s="11" t="s">
        <v>587</v>
      </c>
      <c r="L1939" s="11" t="s">
        <v>644</v>
      </c>
      <c r="M1939" s="11" t="s">
        <v>274</v>
      </c>
      <c r="N1939" s="13" t="s">
        <v>7979</v>
      </c>
      <c r="O1939" s="11"/>
      <c r="P1939" s="286"/>
    </row>
    <row r="1940" spans="1:16" x14ac:dyDescent="0.3">
      <c r="A1940" s="280" t="s">
        <v>3771</v>
      </c>
      <c r="B1940" s="12" t="s">
        <v>3164</v>
      </c>
      <c r="C1940" s="11" t="s">
        <v>7561</v>
      </c>
      <c r="D1940" s="11" t="s">
        <v>96</v>
      </c>
      <c r="E1940" s="11" t="s">
        <v>759</v>
      </c>
      <c r="F1940" s="11" t="s">
        <v>450</v>
      </c>
      <c r="G1940" s="11" t="s">
        <v>3855</v>
      </c>
      <c r="H1940" s="11" t="s">
        <v>66</v>
      </c>
      <c r="I1940" s="11" t="s">
        <v>3856</v>
      </c>
      <c r="J1940" s="11" t="s">
        <v>1885</v>
      </c>
      <c r="K1940" s="11" t="s">
        <v>587</v>
      </c>
      <c r="L1940" s="11" t="s">
        <v>644</v>
      </c>
      <c r="M1940" s="11" t="s">
        <v>274</v>
      </c>
      <c r="N1940" s="13" t="s">
        <v>7979</v>
      </c>
      <c r="O1940" s="11"/>
      <c r="P1940" s="286"/>
    </row>
    <row r="1941" spans="1:16" x14ac:dyDescent="0.3">
      <c r="A1941" s="280" t="s">
        <v>3771</v>
      </c>
      <c r="B1941" s="12" t="s">
        <v>3167</v>
      </c>
      <c r="C1941" s="11" t="s">
        <v>1881</v>
      </c>
      <c r="D1941" s="11" t="s">
        <v>96</v>
      </c>
      <c r="E1941" s="11" t="s">
        <v>759</v>
      </c>
      <c r="F1941" s="11" t="s">
        <v>450</v>
      </c>
      <c r="G1941" s="11" t="s">
        <v>3898</v>
      </c>
      <c r="H1941" s="11" t="s">
        <v>66</v>
      </c>
      <c r="I1941" s="11" t="s">
        <v>3899</v>
      </c>
      <c r="J1941" s="11" t="s">
        <v>1885</v>
      </c>
      <c r="K1941" s="11" t="s">
        <v>587</v>
      </c>
      <c r="L1941" s="11" t="s">
        <v>644</v>
      </c>
      <c r="M1941" s="11" t="s">
        <v>274</v>
      </c>
      <c r="N1941" s="13" t="s">
        <v>7979</v>
      </c>
      <c r="O1941" s="11"/>
      <c r="P1941" s="286"/>
    </row>
    <row r="1942" spans="1:16" x14ac:dyDescent="0.3">
      <c r="A1942" s="280" t="s">
        <v>3771</v>
      </c>
      <c r="B1942" s="12" t="s">
        <v>3170</v>
      </c>
      <c r="C1942" s="11" t="s">
        <v>1881</v>
      </c>
      <c r="D1942" s="11" t="s">
        <v>96</v>
      </c>
      <c r="E1942" s="11" t="s">
        <v>759</v>
      </c>
      <c r="F1942" s="11" t="s">
        <v>450</v>
      </c>
      <c r="G1942" s="11" t="s">
        <v>3900</v>
      </c>
      <c r="H1942" s="11" t="s">
        <v>66</v>
      </c>
      <c r="I1942" s="11" t="s">
        <v>3901</v>
      </c>
      <c r="J1942" s="11" t="s">
        <v>1885</v>
      </c>
      <c r="K1942" s="11" t="s">
        <v>587</v>
      </c>
      <c r="L1942" s="11" t="s">
        <v>644</v>
      </c>
      <c r="M1942" s="11" t="s">
        <v>274</v>
      </c>
      <c r="N1942" s="13" t="s">
        <v>7979</v>
      </c>
      <c r="O1942" s="11"/>
      <c r="P1942" s="286"/>
    </row>
    <row r="1943" spans="1:16" x14ac:dyDescent="0.3">
      <c r="A1943" s="280" t="s">
        <v>3771</v>
      </c>
      <c r="B1943" s="12" t="s">
        <v>3173</v>
      </c>
      <c r="C1943" s="11" t="s">
        <v>7561</v>
      </c>
      <c r="D1943" s="11" t="s">
        <v>96</v>
      </c>
      <c r="E1943" s="11" t="s">
        <v>759</v>
      </c>
      <c r="F1943" s="11" t="s">
        <v>450</v>
      </c>
      <c r="G1943" s="11" t="s">
        <v>3857</v>
      </c>
      <c r="H1943" s="11" t="s">
        <v>66</v>
      </c>
      <c r="I1943" s="11" t="s">
        <v>3858</v>
      </c>
      <c r="J1943" s="11" t="s">
        <v>1885</v>
      </c>
      <c r="K1943" s="11" t="s">
        <v>587</v>
      </c>
      <c r="L1943" s="11" t="s">
        <v>644</v>
      </c>
      <c r="M1943" s="11" t="s">
        <v>274</v>
      </c>
      <c r="N1943" s="13" t="s">
        <v>7979</v>
      </c>
      <c r="O1943" s="11"/>
      <c r="P1943" s="286"/>
    </row>
    <row r="1944" spans="1:16" x14ac:dyDescent="0.3">
      <c r="A1944" s="281" t="s">
        <v>3771</v>
      </c>
      <c r="B1944" s="12" t="s">
        <v>3176</v>
      </c>
      <c r="C1944" s="11" t="s">
        <v>1881</v>
      </c>
      <c r="D1944" s="11" t="s">
        <v>96</v>
      </c>
      <c r="E1944" s="11" t="s">
        <v>759</v>
      </c>
      <c r="F1944" s="11" t="s">
        <v>450</v>
      </c>
      <c r="G1944" s="11" t="s">
        <v>3916</v>
      </c>
      <c r="H1944" s="11" t="s">
        <v>66</v>
      </c>
      <c r="I1944" s="11" t="s">
        <v>3917</v>
      </c>
      <c r="J1944" s="11" t="s">
        <v>1885</v>
      </c>
      <c r="K1944" s="11" t="s">
        <v>587</v>
      </c>
      <c r="L1944" s="11" t="s">
        <v>644</v>
      </c>
      <c r="M1944" s="11" t="s">
        <v>274</v>
      </c>
      <c r="N1944" s="13" t="s">
        <v>7979</v>
      </c>
      <c r="O1944" s="13" t="s">
        <v>7696</v>
      </c>
      <c r="P1944" s="14"/>
    </row>
    <row r="1945" spans="1:16" x14ac:dyDescent="0.3">
      <c r="A1945" s="280" t="s">
        <v>3771</v>
      </c>
      <c r="B1945" s="12" t="s">
        <v>3185</v>
      </c>
      <c r="C1945" s="11" t="s">
        <v>7561</v>
      </c>
      <c r="D1945" s="11" t="s">
        <v>96</v>
      </c>
      <c r="E1945" s="11" t="s">
        <v>759</v>
      </c>
      <c r="F1945" s="11" t="s">
        <v>450</v>
      </c>
      <c r="G1945" s="11" t="s">
        <v>3859</v>
      </c>
      <c r="H1945" s="11" t="s">
        <v>66</v>
      </c>
      <c r="I1945" s="11" t="s">
        <v>3860</v>
      </c>
      <c r="J1945" s="11" t="s">
        <v>1885</v>
      </c>
      <c r="K1945" s="11" t="s">
        <v>587</v>
      </c>
      <c r="L1945" s="11" t="s">
        <v>644</v>
      </c>
      <c r="M1945" s="11" t="s">
        <v>274</v>
      </c>
      <c r="N1945" s="13" t="s">
        <v>7979</v>
      </c>
      <c r="O1945" s="11"/>
      <c r="P1945" s="286"/>
    </row>
    <row r="1946" spans="1:16" x14ac:dyDescent="0.3">
      <c r="A1946" s="280" t="s">
        <v>3771</v>
      </c>
      <c r="B1946" s="12" t="s">
        <v>2083</v>
      </c>
      <c r="C1946" s="11" t="s">
        <v>17</v>
      </c>
      <c r="D1946" s="11" t="s">
        <v>96</v>
      </c>
      <c r="E1946" s="11" t="s">
        <v>759</v>
      </c>
      <c r="F1946" s="11" t="s">
        <v>450</v>
      </c>
      <c r="G1946" s="15" t="s">
        <v>3959</v>
      </c>
      <c r="H1946" s="11" t="s">
        <v>66</v>
      </c>
      <c r="I1946" s="11" t="s">
        <v>3960</v>
      </c>
      <c r="J1946" s="11" t="s">
        <v>1885</v>
      </c>
      <c r="K1946" s="11" t="s">
        <v>587</v>
      </c>
      <c r="L1946" s="11" t="s">
        <v>644</v>
      </c>
      <c r="M1946" s="11" t="s">
        <v>274</v>
      </c>
      <c r="N1946" s="13" t="s">
        <v>7979</v>
      </c>
      <c r="O1946" s="13" t="s">
        <v>7701</v>
      </c>
      <c r="P1946" s="14"/>
    </row>
    <row r="1947" spans="1:16" x14ac:dyDescent="0.3">
      <c r="A1947" s="280" t="s">
        <v>3771</v>
      </c>
      <c r="B1947" s="12" t="s">
        <v>3190</v>
      </c>
      <c r="C1947" s="11" t="s">
        <v>7561</v>
      </c>
      <c r="D1947" s="11" t="s">
        <v>96</v>
      </c>
      <c r="E1947" s="11" t="s">
        <v>759</v>
      </c>
      <c r="F1947" s="11" t="s">
        <v>450</v>
      </c>
      <c r="G1947" s="11" t="s">
        <v>3948</v>
      </c>
      <c r="H1947" s="11" t="s">
        <v>66</v>
      </c>
      <c r="I1947" s="11" t="s">
        <v>3949</v>
      </c>
      <c r="J1947" s="11" t="s">
        <v>1885</v>
      </c>
      <c r="K1947" s="11" t="s">
        <v>587</v>
      </c>
      <c r="L1947" s="11" t="s">
        <v>644</v>
      </c>
      <c r="M1947" s="11" t="s">
        <v>274</v>
      </c>
      <c r="N1947" s="13" t="s">
        <v>7979</v>
      </c>
      <c r="O1947" s="11"/>
      <c r="P1947" s="286"/>
    </row>
    <row r="1948" spans="1:16" x14ac:dyDescent="0.3">
      <c r="A1948" s="280" t="s">
        <v>2900</v>
      </c>
      <c r="B1948" s="12" t="s">
        <v>2853</v>
      </c>
      <c r="C1948" s="11" t="s">
        <v>7561</v>
      </c>
      <c r="D1948" s="11" t="s">
        <v>96</v>
      </c>
      <c r="E1948" s="11" t="s">
        <v>759</v>
      </c>
      <c r="F1948" s="11" t="s">
        <v>444</v>
      </c>
      <c r="G1948" s="11" t="s">
        <v>2899</v>
      </c>
      <c r="H1948" s="11" t="s">
        <v>66</v>
      </c>
      <c r="I1948" s="11" t="s">
        <v>2901</v>
      </c>
      <c r="J1948" s="11" t="s">
        <v>1885</v>
      </c>
      <c r="K1948" s="11" t="s">
        <v>587</v>
      </c>
      <c r="L1948" s="11" t="s">
        <v>644</v>
      </c>
      <c r="M1948" s="11" t="s">
        <v>274</v>
      </c>
      <c r="N1948" s="13" t="s">
        <v>7979</v>
      </c>
      <c r="O1948" s="11"/>
      <c r="P1948" s="286"/>
    </row>
    <row r="1949" spans="1:16" x14ac:dyDescent="0.3">
      <c r="A1949" s="280" t="s">
        <v>2900</v>
      </c>
      <c r="B1949" s="12" t="s">
        <v>2856</v>
      </c>
      <c r="C1949" s="11" t="s">
        <v>1881</v>
      </c>
      <c r="D1949" s="11" t="s">
        <v>96</v>
      </c>
      <c r="E1949" s="11" t="s">
        <v>759</v>
      </c>
      <c r="F1949" s="11" t="s">
        <v>444</v>
      </c>
      <c r="G1949" s="11" t="s">
        <v>2974</v>
      </c>
      <c r="H1949" s="11" t="s">
        <v>66</v>
      </c>
      <c r="I1949" s="11" t="s">
        <v>2975</v>
      </c>
      <c r="J1949" s="11" t="s">
        <v>1885</v>
      </c>
      <c r="K1949" s="11" t="s">
        <v>587</v>
      </c>
      <c r="L1949" s="11" t="s">
        <v>644</v>
      </c>
      <c r="M1949" s="11" t="s">
        <v>274</v>
      </c>
      <c r="N1949" s="13" t="s">
        <v>7979</v>
      </c>
      <c r="O1949" s="11"/>
      <c r="P1949" s="286"/>
    </row>
    <row r="1950" spans="1:16" x14ac:dyDescent="0.3">
      <c r="A1950" s="280" t="s">
        <v>2900</v>
      </c>
      <c r="B1950" s="12" t="s">
        <v>3035</v>
      </c>
      <c r="C1950" s="11" t="s">
        <v>1881</v>
      </c>
      <c r="D1950" s="11" t="s">
        <v>96</v>
      </c>
      <c r="E1950" s="11" t="s">
        <v>759</v>
      </c>
      <c r="F1950" s="11" t="s">
        <v>444</v>
      </c>
      <c r="G1950" s="11" t="s">
        <v>3045</v>
      </c>
      <c r="H1950" s="11" t="s">
        <v>66</v>
      </c>
      <c r="I1950" s="11" t="s">
        <v>3046</v>
      </c>
      <c r="J1950" s="11" t="s">
        <v>1885</v>
      </c>
      <c r="K1950" s="11" t="s">
        <v>587</v>
      </c>
      <c r="L1950" s="11" t="s">
        <v>644</v>
      </c>
      <c r="M1950" s="11" t="s">
        <v>274</v>
      </c>
      <c r="N1950" s="13" t="s">
        <v>7979</v>
      </c>
      <c r="O1950" s="11"/>
      <c r="P1950" s="286"/>
    </row>
    <row r="1951" spans="1:16" x14ac:dyDescent="0.3">
      <c r="A1951" s="280" t="s">
        <v>2900</v>
      </c>
      <c r="B1951" s="12" t="s">
        <v>2206</v>
      </c>
      <c r="C1951" s="11" t="s">
        <v>7561</v>
      </c>
      <c r="D1951" s="11" t="s">
        <v>96</v>
      </c>
      <c r="E1951" s="11" t="s">
        <v>759</v>
      </c>
      <c r="F1951" s="11" t="s">
        <v>444</v>
      </c>
      <c r="G1951" s="11" t="s">
        <v>2935</v>
      </c>
      <c r="H1951" s="11" t="s">
        <v>66</v>
      </c>
      <c r="I1951" s="11" t="s">
        <v>2936</v>
      </c>
      <c r="J1951" s="11" t="s">
        <v>1885</v>
      </c>
      <c r="K1951" s="11" t="s">
        <v>587</v>
      </c>
      <c r="L1951" s="11" t="s">
        <v>644</v>
      </c>
      <c r="M1951" s="11" t="s">
        <v>274</v>
      </c>
      <c r="N1951" s="13" t="s">
        <v>7979</v>
      </c>
      <c r="O1951" s="11"/>
      <c r="P1951" s="286"/>
    </row>
    <row r="1952" spans="1:16" x14ac:dyDescent="0.3">
      <c r="A1952" s="280" t="s">
        <v>2900</v>
      </c>
      <c r="B1952" s="12" t="s">
        <v>560</v>
      </c>
      <c r="C1952" s="11" t="s">
        <v>1881</v>
      </c>
      <c r="D1952" s="11" t="s">
        <v>96</v>
      </c>
      <c r="E1952" s="11" t="s">
        <v>759</v>
      </c>
      <c r="F1952" s="11" t="s">
        <v>444</v>
      </c>
      <c r="G1952" s="11" t="s">
        <v>3039</v>
      </c>
      <c r="H1952" s="11" t="s">
        <v>66</v>
      </c>
      <c r="I1952" s="11" t="s">
        <v>3040</v>
      </c>
      <c r="J1952" s="11" t="s">
        <v>1885</v>
      </c>
      <c r="K1952" s="11" t="s">
        <v>587</v>
      </c>
      <c r="L1952" s="11" t="s">
        <v>644</v>
      </c>
      <c r="M1952" s="11" t="s">
        <v>274</v>
      </c>
      <c r="N1952" s="13" t="s">
        <v>7979</v>
      </c>
      <c r="O1952" s="11"/>
      <c r="P1952" s="286"/>
    </row>
    <row r="1953" spans="1:16" x14ac:dyDescent="0.3">
      <c r="A1953" s="280" t="s">
        <v>2900</v>
      </c>
      <c r="B1953" s="12" t="s">
        <v>1670</v>
      </c>
      <c r="C1953" s="11" t="s">
        <v>18</v>
      </c>
      <c r="D1953" s="11" t="s">
        <v>96</v>
      </c>
      <c r="E1953" s="11" t="s">
        <v>759</v>
      </c>
      <c r="F1953" s="11" t="s">
        <v>444</v>
      </c>
      <c r="G1953" s="11" t="s">
        <v>3047</v>
      </c>
      <c r="H1953" s="11" t="s">
        <v>66</v>
      </c>
      <c r="I1953" s="11" t="s">
        <v>3048</v>
      </c>
      <c r="J1953" s="11" t="s">
        <v>1885</v>
      </c>
      <c r="K1953" s="11" t="s">
        <v>587</v>
      </c>
      <c r="L1953" s="11" t="s">
        <v>644</v>
      </c>
      <c r="M1953" s="11" t="s">
        <v>274</v>
      </c>
      <c r="N1953" s="13" t="s">
        <v>7979</v>
      </c>
      <c r="O1953" s="11"/>
      <c r="P1953" s="286"/>
    </row>
    <row r="1954" spans="1:16" x14ac:dyDescent="0.3">
      <c r="A1954" s="280" t="s">
        <v>2900</v>
      </c>
      <c r="B1954" s="12" t="s">
        <v>1167</v>
      </c>
      <c r="C1954" s="15" t="s">
        <v>7561</v>
      </c>
      <c r="D1954" s="11" t="s">
        <v>96</v>
      </c>
      <c r="E1954" s="11" t="s">
        <v>759</v>
      </c>
      <c r="F1954" s="11" t="s">
        <v>444</v>
      </c>
      <c r="G1954" s="11" t="s">
        <v>3037</v>
      </c>
      <c r="H1954" s="11" t="s">
        <v>66</v>
      </c>
      <c r="I1954" s="11" t="s">
        <v>3038</v>
      </c>
      <c r="J1954" s="11" t="s">
        <v>1885</v>
      </c>
      <c r="K1954" s="11" t="s">
        <v>587</v>
      </c>
      <c r="L1954" s="11" t="s">
        <v>644</v>
      </c>
      <c r="M1954" s="11" t="s">
        <v>274</v>
      </c>
      <c r="N1954" s="13" t="s">
        <v>7979</v>
      </c>
      <c r="O1954" s="13" t="s">
        <v>7702</v>
      </c>
      <c r="P1954" s="14"/>
    </row>
    <row r="1955" spans="1:16" x14ac:dyDescent="0.3">
      <c r="A1955" s="280" t="s">
        <v>528</v>
      </c>
      <c r="B1955" s="12" t="s">
        <v>2904</v>
      </c>
      <c r="C1955" s="11" t="s">
        <v>1881</v>
      </c>
      <c r="D1955" s="11" t="s">
        <v>96</v>
      </c>
      <c r="E1955" s="11" t="s">
        <v>759</v>
      </c>
      <c r="F1955" s="11" t="s">
        <v>444</v>
      </c>
      <c r="G1955" s="11" t="s">
        <v>3041</v>
      </c>
      <c r="H1955" s="11" t="s">
        <v>66</v>
      </c>
      <c r="I1955" s="11" t="s">
        <v>3042</v>
      </c>
      <c r="J1955" s="11" t="s">
        <v>1885</v>
      </c>
      <c r="K1955" s="11" t="s">
        <v>587</v>
      </c>
      <c r="L1955" s="11" t="s">
        <v>644</v>
      </c>
      <c r="M1955" s="11" t="s">
        <v>274</v>
      </c>
      <c r="N1955" s="13" t="s">
        <v>7979</v>
      </c>
      <c r="O1955" s="11"/>
      <c r="P1955" s="286"/>
    </row>
    <row r="1956" spans="1:16" x14ac:dyDescent="0.3">
      <c r="A1956" s="280" t="s">
        <v>528</v>
      </c>
      <c r="B1956" s="12" t="s">
        <v>2887</v>
      </c>
      <c r="C1956" s="11" t="s">
        <v>7561</v>
      </c>
      <c r="D1956" s="11" t="s">
        <v>96</v>
      </c>
      <c r="E1956" s="11" t="s">
        <v>759</v>
      </c>
      <c r="F1956" s="11" t="s">
        <v>444</v>
      </c>
      <c r="G1956" s="11" t="s">
        <v>2886</v>
      </c>
      <c r="H1956" s="11" t="s">
        <v>66</v>
      </c>
      <c r="I1956" s="11" t="s">
        <v>2888</v>
      </c>
      <c r="J1956" s="11" t="s">
        <v>1885</v>
      </c>
      <c r="K1956" s="11" t="s">
        <v>587</v>
      </c>
      <c r="L1956" s="11" t="s">
        <v>644</v>
      </c>
      <c r="M1956" s="11" t="s">
        <v>274</v>
      </c>
      <c r="N1956" s="13" t="s">
        <v>7979</v>
      </c>
      <c r="O1956" s="11"/>
      <c r="P1956" s="286"/>
    </row>
    <row r="1957" spans="1:16" x14ac:dyDescent="0.3">
      <c r="A1957" s="280" t="s">
        <v>528</v>
      </c>
      <c r="B1957" s="12" t="s">
        <v>2909</v>
      </c>
      <c r="C1957" s="11" t="s">
        <v>1881</v>
      </c>
      <c r="D1957" s="11" t="s">
        <v>96</v>
      </c>
      <c r="E1957" s="11" t="s">
        <v>759</v>
      </c>
      <c r="F1957" s="11" t="s">
        <v>444</v>
      </c>
      <c r="G1957" s="11" t="s">
        <v>3043</v>
      </c>
      <c r="H1957" s="11" t="s">
        <v>66</v>
      </c>
      <c r="I1957" s="11" t="s">
        <v>3044</v>
      </c>
      <c r="J1957" s="11" t="s">
        <v>1885</v>
      </c>
      <c r="K1957" s="11" t="s">
        <v>587</v>
      </c>
      <c r="L1957" s="11" t="s">
        <v>644</v>
      </c>
      <c r="M1957" s="11" t="s">
        <v>274</v>
      </c>
      <c r="N1957" s="13" t="s">
        <v>7979</v>
      </c>
      <c r="O1957" s="11"/>
      <c r="P1957" s="286"/>
    </row>
    <row r="1958" spans="1:16" x14ac:dyDescent="0.3">
      <c r="A1958" s="280" t="s">
        <v>528</v>
      </c>
      <c r="B1958" s="12" t="s">
        <v>2850</v>
      </c>
      <c r="C1958" s="11" t="s">
        <v>7561</v>
      </c>
      <c r="D1958" s="11" t="s">
        <v>96</v>
      </c>
      <c r="E1958" s="11" t="s">
        <v>759</v>
      </c>
      <c r="F1958" s="11" t="s">
        <v>444</v>
      </c>
      <c r="G1958" s="11" t="s">
        <v>2889</v>
      </c>
      <c r="H1958" s="11" t="s">
        <v>66</v>
      </c>
      <c r="I1958" s="11" t="s">
        <v>2890</v>
      </c>
      <c r="J1958" s="11" t="s">
        <v>1885</v>
      </c>
      <c r="K1958" s="11" t="s">
        <v>587</v>
      </c>
      <c r="L1958" s="11" t="s">
        <v>644</v>
      </c>
      <c r="M1958" s="11" t="s">
        <v>274</v>
      </c>
      <c r="N1958" s="13" t="s">
        <v>7979</v>
      </c>
      <c r="O1958" s="11"/>
      <c r="P1958" s="286"/>
    </row>
    <row r="1959" spans="1:16" x14ac:dyDescent="0.3">
      <c r="A1959" s="280" t="s">
        <v>528</v>
      </c>
      <c r="B1959" s="12" t="s">
        <v>3005</v>
      </c>
      <c r="C1959" s="11" t="s">
        <v>7561</v>
      </c>
      <c r="D1959" s="11" t="s">
        <v>96</v>
      </c>
      <c r="E1959" s="11" t="s">
        <v>759</v>
      </c>
      <c r="F1959" s="11" t="s">
        <v>526</v>
      </c>
      <c r="G1959" s="11" t="s">
        <v>4686</v>
      </c>
      <c r="H1959" s="11" t="s">
        <v>66</v>
      </c>
      <c r="I1959" s="11" t="s">
        <v>4687</v>
      </c>
      <c r="J1959" s="11" t="s">
        <v>1885</v>
      </c>
      <c r="K1959" s="11" t="s">
        <v>587</v>
      </c>
      <c r="L1959" s="11" t="s">
        <v>7689</v>
      </c>
      <c r="M1959" s="11" t="s">
        <v>274</v>
      </c>
      <c r="N1959" s="13" t="s">
        <v>7979</v>
      </c>
      <c r="O1959" s="11"/>
      <c r="P1959" s="286"/>
    </row>
    <row r="1960" spans="1:16" x14ac:dyDescent="0.3">
      <c r="A1960" s="280" t="s">
        <v>4881</v>
      </c>
      <c r="B1960" s="12" t="s">
        <v>4694</v>
      </c>
      <c r="C1960" s="11" t="s">
        <v>1881</v>
      </c>
      <c r="D1960" s="11" t="s">
        <v>106</v>
      </c>
      <c r="E1960" s="11" t="s">
        <v>759</v>
      </c>
      <c r="F1960" s="11" t="s">
        <v>805</v>
      </c>
      <c r="G1960" s="11" t="s">
        <v>4880</v>
      </c>
      <c r="H1960" s="11" t="s">
        <v>66</v>
      </c>
      <c r="I1960" s="11" t="s">
        <v>7685</v>
      </c>
      <c r="J1960" s="11" t="s">
        <v>4882</v>
      </c>
      <c r="K1960" s="11" t="s">
        <v>587</v>
      </c>
      <c r="L1960" s="11" t="s">
        <v>346</v>
      </c>
      <c r="M1960" s="11" t="s">
        <v>808</v>
      </c>
      <c r="N1960" s="13" t="s">
        <v>7979</v>
      </c>
      <c r="O1960" s="11"/>
      <c r="P1960" s="286"/>
    </row>
    <row r="1961" spans="1:16" x14ac:dyDescent="0.3">
      <c r="A1961" s="280" t="s">
        <v>4708</v>
      </c>
      <c r="B1961" s="12" t="s">
        <v>4694</v>
      </c>
      <c r="C1961" s="11" t="s">
        <v>1881</v>
      </c>
      <c r="D1961" s="11" t="s">
        <v>96</v>
      </c>
      <c r="E1961" s="11" t="s">
        <v>759</v>
      </c>
      <c r="F1961" s="11" t="s">
        <v>795</v>
      </c>
      <c r="G1961" s="11" t="s">
        <v>4710</v>
      </c>
      <c r="H1961" s="11" t="s">
        <v>66</v>
      </c>
      <c r="I1961" s="11" t="s">
        <v>4711</v>
      </c>
      <c r="J1961" s="11" t="s">
        <v>1885</v>
      </c>
      <c r="K1961" s="11" t="s">
        <v>587</v>
      </c>
      <c r="L1961" s="11" t="s">
        <v>346</v>
      </c>
      <c r="M1961" s="11" t="s">
        <v>240</v>
      </c>
      <c r="N1961" s="13" t="s">
        <v>7979</v>
      </c>
      <c r="O1961" s="11"/>
      <c r="P1961" s="286"/>
    </row>
    <row r="1962" spans="1:16" x14ac:dyDescent="0.3">
      <c r="A1962" s="280" t="s">
        <v>4708</v>
      </c>
      <c r="B1962" s="12" t="s">
        <v>1886</v>
      </c>
      <c r="C1962" s="11" t="s">
        <v>7561</v>
      </c>
      <c r="D1962" s="11" t="s">
        <v>96</v>
      </c>
      <c r="E1962" s="11" t="s">
        <v>759</v>
      </c>
      <c r="F1962" s="11" t="s">
        <v>795</v>
      </c>
      <c r="G1962" s="11" t="s">
        <v>4707</v>
      </c>
      <c r="H1962" s="11" t="s">
        <v>66</v>
      </c>
      <c r="I1962" s="11" t="s">
        <v>4709</v>
      </c>
      <c r="J1962" s="11" t="s">
        <v>1885</v>
      </c>
      <c r="K1962" s="11" t="s">
        <v>587</v>
      </c>
      <c r="L1962" s="11" t="s">
        <v>346</v>
      </c>
      <c r="M1962" s="11" t="s">
        <v>240</v>
      </c>
      <c r="N1962" s="13" t="s">
        <v>7979</v>
      </c>
      <c r="O1962" s="11"/>
      <c r="P1962" s="286"/>
    </row>
    <row r="1963" spans="1:16" x14ac:dyDescent="0.3">
      <c r="A1963" s="280" t="s">
        <v>4697</v>
      </c>
      <c r="B1963" s="12" t="s">
        <v>1886</v>
      </c>
      <c r="C1963" s="11" t="s">
        <v>1881</v>
      </c>
      <c r="D1963" s="11" t="s">
        <v>96</v>
      </c>
      <c r="E1963" s="11" t="s">
        <v>759</v>
      </c>
      <c r="F1963" s="11" t="s">
        <v>795</v>
      </c>
      <c r="G1963" s="11" t="s">
        <v>4703</v>
      </c>
      <c r="H1963" s="11" t="s">
        <v>66</v>
      </c>
      <c r="I1963" s="11" t="s">
        <v>4704</v>
      </c>
      <c r="J1963" s="11" t="s">
        <v>1885</v>
      </c>
      <c r="K1963" s="11" t="s">
        <v>587</v>
      </c>
      <c r="L1963" s="11" t="s">
        <v>346</v>
      </c>
      <c r="M1963" s="11" t="s">
        <v>240</v>
      </c>
      <c r="N1963" s="13" t="s">
        <v>7979</v>
      </c>
      <c r="O1963" s="11"/>
      <c r="P1963" s="286"/>
    </row>
    <row r="1964" spans="1:16" x14ac:dyDescent="0.3">
      <c r="A1964" s="280" t="s">
        <v>4697</v>
      </c>
      <c r="B1964" s="12" t="s">
        <v>4809</v>
      </c>
      <c r="C1964" s="11" t="s">
        <v>1881</v>
      </c>
      <c r="D1964" s="11" t="s">
        <v>96</v>
      </c>
      <c r="E1964" s="11" t="s">
        <v>759</v>
      </c>
      <c r="F1964" s="11" t="s">
        <v>801</v>
      </c>
      <c r="G1964" s="11" t="s">
        <v>4808</v>
      </c>
      <c r="H1964" s="11" t="s">
        <v>66</v>
      </c>
      <c r="I1964" s="11" t="s">
        <v>4810</v>
      </c>
      <c r="J1964" s="11" t="s">
        <v>1885</v>
      </c>
      <c r="K1964" s="11" t="s">
        <v>587</v>
      </c>
      <c r="L1964" s="11" t="s">
        <v>346</v>
      </c>
      <c r="M1964" s="11" t="s">
        <v>653</v>
      </c>
      <c r="N1964" s="13" t="s">
        <v>7979</v>
      </c>
      <c r="O1964" s="11"/>
      <c r="P1964" s="286"/>
    </row>
    <row r="1965" spans="1:16" x14ac:dyDescent="0.3">
      <c r="A1965" s="280" t="s">
        <v>4697</v>
      </c>
      <c r="B1965" s="12" t="s">
        <v>4717</v>
      </c>
      <c r="C1965" s="11" t="s">
        <v>7561</v>
      </c>
      <c r="D1965" s="11" t="s">
        <v>96</v>
      </c>
      <c r="E1965" s="11" t="s">
        <v>759</v>
      </c>
      <c r="F1965" s="11" t="s">
        <v>801</v>
      </c>
      <c r="G1965" s="11" t="s">
        <v>4795</v>
      </c>
      <c r="H1965" s="11" t="s">
        <v>66</v>
      </c>
      <c r="I1965" s="11" t="s">
        <v>4796</v>
      </c>
      <c r="J1965" s="11" t="s">
        <v>1885</v>
      </c>
      <c r="K1965" s="11" t="s">
        <v>587</v>
      </c>
      <c r="L1965" s="11" t="s">
        <v>346</v>
      </c>
      <c r="M1965" s="11" t="s">
        <v>653</v>
      </c>
      <c r="N1965" s="13" t="s">
        <v>7979</v>
      </c>
      <c r="O1965" s="11"/>
      <c r="P1965" s="286"/>
    </row>
    <row r="1966" spans="1:16" x14ac:dyDescent="0.3">
      <c r="A1966" s="280" t="s">
        <v>4697</v>
      </c>
      <c r="B1966" s="12" t="s">
        <v>2917</v>
      </c>
      <c r="C1966" s="11" t="s">
        <v>7561</v>
      </c>
      <c r="D1966" s="11" t="s">
        <v>96</v>
      </c>
      <c r="E1966" s="11" t="s">
        <v>759</v>
      </c>
      <c r="F1966" s="11" t="s">
        <v>801</v>
      </c>
      <c r="G1966" s="11" t="s">
        <v>4797</v>
      </c>
      <c r="H1966" s="11" t="s">
        <v>66</v>
      </c>
      <c r="I1966" s="11" t="s">
        <v>4798</v>
      </c>
      <c r="J1966" s="11" t="s">
        <v>1885</v>
      </c>
      <c r="K1966" s="11" t="s">
        <v>587</v>
      </c>
      <c r="L1966" s="11" t="s">
        <v>346</v>
      </c>
      <c r="M1966" s="11" t="s">
        <v>653</v>
      </c>
      <c r="N1966" s="13" t="s">
        <v>7979</v>
      </c>
      <c r="O1966" s="11"/>
      <c r="P1966" s="286"/>
    </row>
    <row r="1967" spans="1:16" x14ac:dyDescent="0.3">
      <c r="A1967" s="280" t="s">
        <v>4697</v>
      </c>
      <c r="B1967" s="12" t="s">
        <v>2904</v>
      </c>
      <c r="C1967" s="11" t="s">
        <v>1881</v>
      </c>
      <c r="D1967" s="11" t="s">
        <v>96</v>
      </c>
      <c r="E1967" s="11" t="s">
        <v>759</v>
      </c>
      <c r="F1967" s="11" t="s">
        <v>795</v>
      </c>
      <c r="G1967" s="11" t="s">
        <v>4705</v>
      </c>
      <c r="H1967" s="11" t="s">
        <v>66</v>
      </c>
      <c r="I1967" s="11" t="s">
        <v>4706</v>
      </c>
      <c r="J1967" s="11" t="s">
        <v>1885</v>
      </c>
      <c r="K1967" s="11" t="s">
        <v>587</v>
      </c>
      <c r="L1967" s="11" t="s">
        <v>346</v>
      </c>
      <c r="M1967" s="11" t="s">
        <v>240</v>
      </c>
      <c r="N1967" s="13" t="s">
        <v>7979</v>
      </c>
      <c r="O1967" s="11"/>
      <c r="P1967" s="286"/>
    </row>
    <row r="1968" spans="1:16" x14ac:dyDescent="0.3">
      <c r="A1968" s="280" t="s">
        <v>4697</v>
      </c>
      <c r="B1968" s="12" t="s">
        <v>2909</v>
      </c>
      <c r="C1968" s="11" t="s">
        <v>1881</v>
      </c>
      <c r="D1968" s="11" t="s">
        <v>96</v>
      </c>
      <c r="E1968" s="11" t="s">
        <v>759</v>
      </c>
      <c r="F1968" s="11" t="s">
        <v>795</v>
      </c>
      <c r="G1968" s="11" t="s">
        <v>4696</v>
      </c>
      <c r="H1968" s="11" t="s">
        <v>66</v>
      </c>
      <c r="I1968" s="11" t="s">
        <v>4698</v>
      </c>
      <c r="J1968" s="11" t="s">
        <v>1885</v>
      </c>
      <c r="K1968" s="11" t="s">
        <v>587</v>
      </c>
      <c r="L1968" s="11" t="s">
        <v>346</v>
      </c>
      <c r="M1968" s="11" t="s">
        <v>240</v>
      </c>
      <c r="N1968" s="13" t="s">
        <v>7979</v>
      </c>
      <c r="O1968" s="11"/>
      <c r="P1968" s="286"/>
    </row>
    <row r="1969" spans="1:16" x14ac:dyDescent="0.3">
      <c r="A1969" s="280" t="s">
        <v>4697</v>
      </c>
      <c r="B1969" s="12" t="s">
        <v>2850</v>
      </c>
      <c r="C1969" s="11" t="s">
        <v>1881</v>
      </c>
      <c r="D1969" s="11" t="s">
        <v>96</v>
      </c>
      <c r="E1969" s="11" t="s">
        <v>759</v>
      </c>
      <c r="F1969" s="11" t="s">
        <v>795</v>
      </c>
      <c r="G1969" s="11" t="s">
        <v>4699</v>
      </c>
      <c r="H1969" s="11" t="s">
        <v>66</v>
      </c>
      <c r="I1969" s="11" t="s">
        <v>4700</v>
      </c>
      <c r="J1969" s="11" t="s">
        <v>1885</v>
      </c>
      <c r="K1969" s="11" t="s">
        <v>587</v>
      </c>
      <c r="L1969" s="11" t="s">
        <v>346</v>
      </c>
      <c r="M1969" s="11" t="s">
        <v>240</v>
      </c>
      <c r="N1969" s="13" t="s">
        <v>7979</v>
      </c>
      <c r="O1969" s="11"/>
      <c r="P1969" s="286"/>
    </row>
    <row r="1970" spans="1:16" x14ac:dyDescent="0.3">
      <c r="A1970" s="280" t="s">
        <v>4697</v>
      </c>
      <c r="B1970" s="12" t="s">
        <v>3005</v>
      </c>
      <c r="C1970" s="11" t="s">
        <v>1881</v>
      </c>
      <c r="D1970" s="11" t="s">
        <v>96</v>
      </c>
      <c r="E1970" s="11" t="s">
        <v>759</v>
      </c>
      <c r="F1970" s="11" t="s">
        <v>795</v>
      </c>
      <c r="G1970" s="11" t="s">
        <v>4701</v>
      </c>
      <c r="H1970" s="11" t="s">
        <v>66</v>
      </c>
      <c r="I1970" s="11" t="s">
        <v>4702</v>
      </c>
      <c r="J1970" s="11" t="s">
        <v>1885</v>
      </c>
      <c r="K1970" s="11" t="s">
        <v>587</v>
      </c>
      <c r="L1970" s="11" t="s">
        <v>346</v>
      </c>
      <c r="M1970" s="11" t="s">
        <v>240</v>
      </c>
      <c r="N1970" s="13" t="s">
        <v>7979</v>
      </c>
      <c r="O1970" s="11"/>
      <c r="P1970" s="286"/>
    </row>
    <row r="1971" spans="1:16" x14ac:dyDescent="0.3">
      <c r="A1971" s="280" t="s">
        <v>4697</v>
      </c>
      <c r="B1971" s="12" t="s">
        <v>2846</v>
      </c>
      <c r="C1971" s="11" t="s">
        <v>1881</v>
      </c>
      <c r="D1971" s="11" t="s">
        <v>96</v>
      </c>
      <c r="E1971" s="11" t="s">
        <v>759</v>
      </c>
      <c r="F1971" s="11" t="s">
        <v>795</v>
      </c>
      <c r="G1971" s="11" t="s">
        <v>4733</v>
      </c>
      <c r="H1971" s="11" t="s">
        <v>66</v>
      </c>
      <c r="I1971" s="11" t="s">
        <v>4734</v>
      </c>
      <c r="J1971" s="11" t="s">
        <v>1885</v>
      </c>
      <c r="K1971" s="11" t="s">
        <v>587</v>
      </c>
      <c r="L1971" s="11" t="s">
        <v>346</v>
      </c>
      <c r="M1971" s="11" t="s">
        <v>240</v>
      </c>
      <c r="N1971" s="13" t="s">
        <v>7979</v>
      </c>
      <c r="O1971" s="11"/>
      <c r="P1971" s="286"/>
    </row>
    <row r="1972" spans="1:16" x14ac:dyDescent="0.3">
      <c r="A1972" s="280" t="s">
        <v>4697</v>
      </c>
      <c r="B1972" s="12" t="s">
        <v>1911</v>
      </c>
      <c r="C1972" s="11" t="s">
        <v>1881</v>
      </c>
      <c r="D1972" s="11" t="s">
        <v>96</v>
      </c>
      <c r="E1972" s="11" t="s">
        <v>759</v>
      </c>
      <c r="F1972" s="11" t="s">
        <v>795</v>
      </c>
      <c r="G1972" s="11" t="s">
        <v>4731</v>
      </c>
      <c r="H1972" s="11" t="s">
        <v>66</v>
      </c>
      <c r="I1972" s="11" t="s">
        <v>4732</v>
      </c>
      <c r="J1972" s="11" t="s">
        <v>1885</v>
      </c>
      <c r="K1972" s="11" t="s">
        <v>587</v>
      </c>
      <c r="L1972" s="11" t="s">
        <v>346</v>
      </c>
      <c r="M1972" s="11" t="s">
        <v>240</v>
      </c>
      <c r="N1972" s="13" t="s">
        <v>7979</v>
      </c>
      <c r="O1972" s="11"/>
      <c r="P1972" s="286"/>
    </row>
    <row r="1973" spans="1:16" x14ac:dyDescent="0.3">
      <c r="A1973" s="280" t="s">
        <v>4697</v>
      </c>
      <c r="B1973" s="12" t="s">
        <v>2853</v>
      </c>
      <c r="C1973" s="11" t="s">
        <v>7561</v>
      </c>
      <c r="D1973" s="11" t="s">
        <v>96</v>
      </c>
      <c r="E1973" s="11" t="s">
        <v>759</v>
      </c>
      <c r="F1973" s="11" t="s">
        <v>801</v>
      </c>
      <c r="G1973" s="11" t="s">
        <v>4817</v>
      </c>
      <c r="H1973" s="11" t="s">
        <v>66</v>
      </c>
      <c r="I1973" s="11" t="s">
        <v>4818</v>
      </c>
      <c r="J1973" s="11" t="s">
        <v>1885</v>
      </c>
      <c r="K1973" s="11" t="s">
        <v>587</v>
      </c>
      <c r="L1973" s="11" t="s">
        <v>346</v>
      </c>
      <c r="M1973" s="11" t="s">
        <v>653</v>
      </c>
      <c r="N1973" s="13" t="s">
        <v>7979</v>
      </c>
      <c r="O1973" s="11"/>
      <c r="P1973" s="286"/>
    </row>
    <row r="1974" spans="1:16" x14ac:dyDescent="0.3">
      <c r="A1974" s="280" t="s">
        <v>4697</v>
      </c>
      <c r="B1974" s="12" t="s">
        <v>2856</v>
      </c>
      <c r="C1974" s="11" t="s">
        <v>7561</v>
      </c>
      <c r="D1974" s="11" t="s">
        <v>96</v>
      </c>
      <c r="E1974" s="11" t="s">
        <v>759</v>
      </c>
      <c r="F1974" s="11" t="s">
        <v>801</v>
      </c>
      <c r="G1974" s="11" t="s">
        <v>4819</v>
      </c>
      <c r="H1974" s="11" t="s">
        <v>66</v>
      </c>
      <c r="I1974" s="11" t="s">
        <v>4820</v>
      </c>
      <c r="J1974" s="11" t="s">
        <v>1885</v>
      </c>
      <c r="K1974" s="11" t="s">
        <v>587</v>
      </c>
      <c r="L1974" s="11" t="s">
        <v>346</v>
      </c>
      <c r="M1974" s="11" t="s">
        <v>653</v>
      </c>
      <c r="N1974" s="13" t="s">
        <v>7979</v>
      </c>
      <c r="O1974" s="11"/>
      <c r="P1974" s="286"/>
    </row>
    <row r="1975" spans="1:16" x14ac:dyDescent="0.3">
      <c r="A1975" s="280" t="s">
        <v>4697</v>
      </c>
      <c r="B1975" s="12" t="s">
        <v>2068</v>
      </c>
      <c r="C1975" s="11" t="s">
        <v>17</v>
      </c>
      <c r="D1975" s="11" t="s">
        <v>96</v>
      </c>
      <c r="E1975" s="11" t="s">
        <v>759</v>
      </c>
      <c r="F1975" s="11" t="s">
        <v>801</v>
      </c>
      <c r="G1975" s="11" t="s">
        <v>4835</v>
      </c>
      <c r="H1975" s="11" t="s">
        <v>66</v>
      </c>
      <c r="I1975" s="11" t="s">
        <v>4836</v>
      </c>
      <c r="J1975" s="11" t="s">
        <v>1885</v>
      </c>
      <c r="K1975" s="11" t="s">
        <v>587</v>
      </c>
      <c r="L1975" s="11" t="s">
        <v>346</v>
      </c>
      <c r="M1975" s="11" t="s">
        <v>653</v>
      </c>
      <c r="N1975" s="13" t="s">
        <v>7979</v>
      </c>
      <c r="O1975" s="11"/>
      <c r="P1975" s="286"/>
    </row>
    <row r="1976" spans="1:16" x14ac:dyDescent="0.3">
      <c r="A1976" s="280" t="s">
        <v>4697</v>
      </c>
      <c r="B1976" s="12" t="s">
        <v>2988</v>
      </c>
      <c r="C1976" s="11" t="s">
        <v>1881</v>
      </c>
      <c r="D1976" s="11" t="s">
        <v>96</v>
      </c>
      <c r="E1976" s="11" t="s">
        <v>759</v>
      </c>
      <c r="F1976" s="11" t="s">
        <v>795</v>
      </c>
      <c r="G1976" s="11" t="s">
        <v>4727</v>
      </c>
      <c r="H1976" s="11" t="s">
        <v>66</v>
      </c>
      <c r="I1976" s="11" t="s">
        <v>4728</v>
      </c>
      <c r="J1976" s="11" t="s">
        <v>1885</v>
      </c>
      <c r="K1976" s="11" t="s">
        <v>587</v>
      </c>
      <c r="L1976" s="11" t="s">
        <v>346</v>
      </c>
      <c r="M1976" s="11" t="s">
        <v>240</v>
      </c>
      <c r="N1976" s="13" t="s">
        <v>7979</v>
      </c>
      <c r="O1976" s="11"/>
      <c r="P1976" s="286"/>
    </row>
    <row r="1977" spans="1:16" x14ac:dyDescent="0.3">
      <c r="A1977" s="280" t="s">
        <v>4697</v>
      </c>
      <c r="B1977" s="12" t="s">
        <v>2882</v>
      </c>
      <c r="C1977" s="11" t="s">
        <v>1881</v>
      </c>
      <c r="D1977" s="11" t="s">
        <v>96</v>
      </c>
      <c r="E1977" s="11" t="s">
        <v>759</v>
      </c>
      <c r="F1977" s="11" t="s">
        <v>795</v>
      </c>
      <c r="G1977" s="11" t="s">
        <v>4729</v>
      </c>
      <c r="H1977" s="11" t="s">
        <v>66</v>
      </c>
      <c r="I1977" s="11" t="s">
        <v>4730</v>
      </c>
      <c r="J1977" s="11" t="s">
        <v>1885</v>
      </c>
      <c r="K1977" s="11" t="s">
        <v>587</v>
      </c>
      <c r="L1977" s="11" t="s">
        <v>346</v>
      </c>
      <c r="M1977" s="11" t="s">
        <v>240</v>
      </c>
      <c r="N1977" s="13" t="s">
        <v>7979</v>
      </c>
      <c r="O1977" s="11"/>
      <c r="P1977" s="286"/>
    </row>
    <row r="1978" spans="1:16" x14ac:dyDescent="0.3">
      <c r="A1978" s="280" t="s">
        <v>2903</v>
      </c>
      <c r="B1978" s="12" t="s">
        <v>1974</v>
      </c>
      <c r="C1978" s="11" t="s">
        <v>1881</v>
      </c>
      <c r="D1978" s="11" t="s">
        <v>96</v>
      </c>
      <c r="E1978" s="11" t="s">
        <v>759</v>
      </c>
      <c r="F1978" s="11" t="s">
        <v>444</v>
      </c>
      <c r="G1978" s="11" t="s">
        <v>3002</v>
      </c>
      <c r="H1978" s="11" t="s">
        <v>66</v>
      </c>
      <c r="I1978" s="11" t="s">
        <v>3003</v>
      </c>
      <c r="J1978" s="11" t="s">
        <v>2067</v>
      </c>
      <c r="K1978" s="11" t="s">
        <v>587</v>
      </c>
      <c r="L1978" s="11" t="s">
        <v>644</v>
      </c>
      <c r="M1978" s="11" t="s">
        <v>274</v>
      </c>
      <c r="N1978" s="13" t="s">
        <v>7979</v>
      </c>
      <c r="O1978" s="11"/>
      <c r="P1978" s="286"/>
    </row>
    <row r="1979" spans="1:16" x14ac:dyDescent="0.3">
      <c r="A1979" s="280" t="s">
        <v>2903</v>
      </c>
      <c r="B1979" s="12" t="s">
        <v>2917</v>
      </c>
      <c r="C1979" s="11" t="s">
        <v>1881</v>
      </c>
      <c r="D1979" s="11" t="s">
        <v>96</v>
      </c>
      <c r="E1979" s="11" t="s">
        <v>759</v>
      </c>
      <c r="F1979" s="11" t="s">
        <v>444</v>
      </c>
      <c r="G1979" s="11" t="s">
        <v>3072</v>
      </c>
      <c r="H1979" s="11" t="s">
        <v>66</v>
      </c>
      <c r="I1979" s="11" t="s">
        <v>3073</v>
      </c>
      <c r="J1979" s="11" t="s">
        <v>2067</v>
      </c>
      <c r="K1979" s="11" t="s">
        <v>587</v>
      </c>
      <c r="L1979" s="11" t="s">
        <v>644</v>
      </c>
      <c r="M1979" s="11" t="s">
        <v>274</v>
      </c>
      <c r="N1979" s="13" t="s">
        <v>7979</v>
      </c>
      <c r="O1979" s="11"/>
      <c r="P1979" s="286"/>
    </row>
    <row r="1980" spans="1:16" x14ac:dyDescent="0.3">
      <c r="A1980" s="280" t="s">
        <v>2903</v>
      </c>
      <c r="B1980" s="12" t="s">
        <v>2904</v>
      </c>
      <c r="C1980" s="11" t="s">
        <v>7561</v>
      </c>
      <c r="D1980" s="11" t="s">
        <v>96</v>
      </c>
      <c r="E1980" s="11" t="s">
        <v>759</v>
      </c>
      <c r="F1980" s="11" t="s">
        <v>444</v>
      </c>
      <c r="G1980" s="11" t="s">
        <v>2902</v>
      </c>
      <c r="H1980" s="11" t="s">
        <v>66</v>
      </c>
      <c r="I1980" s="11" t="s">
        <v>2905</v>
      </c>
      <c r="J1980" s="11" t="s">
        <v>2067</v>
      </c>
      <c r="K1980" s="11" t="s">
        <v>587</v>
      </c>
      <c r="L1980" s="11" t="s">
        <v>644</v>
      </c>
      <c r="M1980" s="11" t="s">
        <v>274</v>
      </c>
      <c r="N1980" s="13" t="s">
        <v>7979</v>
      </c>
      <c r="O1980" s="11"/>
      <c r="P1980" s="286"/>
    </row>
    <row r="1981" spans="1:16" x14ac:dyDescent="0.3">
      <c r="A1981" s="280" t="s">
        <v>2903</v>
      </c>
      <c r="B1981" s="12" t="s">
        <v>2887</v>
      </c>
      <c r="C1981" s="11" t="s">
        <v>7561</v>
      </c>
      <c r="D1981" s="11" t="s">
        <v>96</v>
      </c>
      <c r="E1981" s="11" t="s">
        <v>759</v>
      </c>
      <c r="F1981" s="11" t="s">
        <v>444</v>
      </c>
      <c r="G1981" s="11" t="s">
        <v>2906</v>
      </c>
      <c r="H1981" s="11" t="s">
        <v>66</v>
      </c>
      <c r="I1981" s="11" t="s">
        <v>2907</v>
      </c>
      <c r="J1981" s="11" t="s">
        <v>2067</v>
      </c>
      <c r="K1981" s="11" t="s">
        <v>587</v>
      </c>
      <c r="L1981" s="11" t="s">
        <v>644</v>
      </c>
      <c r="M1981" s="11" t="s">
        <v>274</v>
      </c>
      <c r="N1981" s="13" t="s">
        <v>7979</v>
      </c>
      <c r="O1981" s="11"/>
      <c r="P1981" s="286"/>
    </row>
    <row r="1982" spans="1:16" x14ac:dyDescent="0.3">
      <c r="A1982" s="280" t="s">
        <v>2903</v>
      </c>
      <c r="B1982" s="12" t="s">
        <v>2909</v>
      </c>
      <c r="C1982" s="11" t="s">
        <v>7561</v>
      </c>
      <c r="D1982" s="11" t="s">
        <v>96</v>
      </c>
      <c r="E1982" s="11" t="s">
        <v>759</v>
      </c>
      <c r="F1982" s="11" t="s">
        <v>444</v>
      </c>
      <c r="G1982" s="11" t="s">
        <v>2908</v>
      </c>
      <c r="H1982" s="11" t="s">
        <v>66</v>
      </c>
      <c r="I1982" s="11" t="s">
        <v>2910</v>
      </c>
      <c r="J1982" s="11" t="s">
        <v>2067</v>
      </c>
      <c r="K1982" s="11" t="s">
        <v>587</v>
      </c>
      <c r="L1982" s="11" t="s">
        <v>644</v>
      </c>
      <c r="M1982" s="11" t="s">
        <v>274</v>
      </c>
      <c r="N1982" s="13" t="s">
        <v>7979</v>
      </c>
      <c r="O1982" s="11"/>
      <c r="P1982" s="286"/>
    </row>
    <row r="1983" spans="1:16" x14ac:dyDescent="0.3">
      <c r="A1983" s="280" t="s">
        <v>2903</v>
      </c>
      <c r="B1983" s="12" t="s">
        <v>2850</v>
      </c>
      <c r="C1983" s="11" t="s">
        <v>7561</v>
      </c>
      <c r="D1983" s="11" t="s">
        <v>96</v>
      </c>
      <c r="E1983" s="11" t="s">
        <v>759</v>
      </c>
      <c r="F1983" s="11" t="s">
        <v>444</v>
      </c>
      <c r="G1983" s="11" t="s">
        <v>2922</v>
      </c>
      <c r="H1983" s="11" t="s">
        <v>66</v>
      </c>
      <c r="I1983" s="11" t="s">
        <v>2923</v>
      </c>
      <c r="J1983" s="11" t="s">
        <v>2067</v>
      </c>
      <c r="K1983" s="11" t="s">
        <v>587</v>
      </c>
      <c r="L1983" s="11" t="s">
        <v>644</v>
      </c>
      <c r="M1983" s="11" t="s">
        <v>274</v>
      </c>
      <c r="N1983" s="13" t="s">
        <v>7979</v>
      </c>
      <c r="O1983" s="11"/>
      <c r="P1983" s="286"/>
    </row>
    <row r="1984" spans="1:16" x14ac:dyDescent="0.3">
      <c r="A1984" s="280" t="s">
        <v>2903</v>
      </c>
      <c r="B1984" s="12" t="s">
        <v>2210</v>
      </c>
      <c r="C1984" s="11" t="s">
        <v>1881</v>
      </c>
      <c r="D1984" s="11" t="s">
        <v>96</v>
      </c>
      <c r="E1984" s="11" t="s">
        <v>759</v>
      </c>
      <c r="F1984" s="11" t="s">
        <v>444</v>
      </c>
      <c r="G1984" s="11" t="s">
        <v>3074</v>
      </c>
      <c r="H1984" s="11" t="s">
        <v>66</v>
      </c>
      <c r="I1984" s="11" t="s">
        <v>3075</v>
      </c>
      <c r="J1984" s="11" t="s">
        <v>2067</v>
      </c>
      <c r="K1984" s="11" t="s">
        <v>587</v>
      </c>
      <c r="L1984" s="11" t="s">
        <v>644</v>
      </c>
      <c r="M1984" s="11" t="s">
        <v>274</v>
      </c>
      <c r="N1984" s="13" t="s">
        <v>7979</v>
      </c>
      <c r="O1984" s="11"/>
      <c r="P1984" s="286"/>
    </row>
    <row r="1985" spans="1:16" x14ac:dyDescent="0.3">
      <c r="A1985" s="280" t="s">
        <v>2903</v>
      </c>
      <c r="B1985" s="12" t="s">
        <v>2846</v>
      </c>
      <c r="C1985" s="11" t="s">
        <v>17</v>
      </c>
      <c r="D1985" s="11" t="s">
        <v>96</v>
      </c>
      <c r="E1985" s="11" t="s">
        <v>759</v>
      </c>
      <c r="F1985" s="11" t="s">
        <v>444</v>
      </c>
      <c r="G1985" s="11" t="s">
        <v>3076</v>
      </c>
      <c r="H1985" s="11" t="s">
        <v>66</v>
      </c>
      <c r="I1985" s="11" t="s">
        <v>3077</v>
      </c>
      <c r="J1985" s="11" t="s">
        <v>2067</v>
      </c>
      <c r="K1985" s="11" t="s">
        <v>587</v>
      </c>
      <c r="L1985" s="11" t="s">
        <v>644</v>
      </c>
      <c r="M1985" s="11" t="s">
        <v>274</v>
      </c>
      <c r="N1985" s="13" t="s">
        <v>7979</v>
      </c>
      <c r="O1985" s="11"/>
      <c r="P1985" s="286"/>
    </row>
    <row r="1986" spans="1:16" x14ac:dyDescent="0.3">
      <c r="A1986" s="280" t="s">
        <v>2903</v>
      </c>
      <c r="B1986" s="12" t="s">
        <v>2863</v>
      </c>
      <c r="C1986" s="11" t="s">
        <v>1881</v>
      </c>
      <c r="D1986" s="11" t="s">
        <v>96</v>
      </c>
      <c r="E1986" s="11" t="s">
        <v>759</v>
      </c>
      <c r="F1986" s="11" t="s">
        <v>444</v>
      </c>
      <c r="G1986" s="11" t="s">
        <v>3032</v>
      </c>
      <c r="H1986" s="11" t="s">
        <v>66</v>
      </c>
      <c r="I1986" s="11" t="s">
        <v>3033</v>
      </c>
      <c r="J1986" s="11" t="s">
        <v>2067</v>
      </c>
      <c r="K1986" s="11" t="s">
        <v>587</v>
      </c>
      <c r="L1986" s="11" t="s">
        <v>644</v>
      </c>
      <c r="M1986" s="11" t="s">
        <v>274</v>
      </c>
      <c r="N1986" s="13" t="s">
        <v>7979</v>
      </c>
      <c r="O1986" s="11"/>
      <c r="P1986" s="286"/>
    </row>
    <row r="1987" spans="1:16" x14ac:dyDescent="0.3">
      <c r="A1987" s="280" t="s">
        <v>2843</v>
      </c>
      <c r="B1987" s="12" t="s">
        <v>2210</v>
      </c>
      <c r="C1987" s="11" t="s">
        <v>7561</v>
      </c>
      <c r="D1987" s="11" t="s">
        <v>96</v>
      </c>
      <c r="E1987" s="11" t="s">
        <v>759</v>
      </c>
      <c r="F1987" s="11" t="s">
        <v>444</v>
      </c>
      <c r="G1987" s="11" t="s">
        <v>2842</v>
      </c>
      <c r="H1987" s="11" t="s">
        <v>66</v>
      </c>
      <c r="I1987" s="11" t="s">
        <v>2844</v>
      </c>
      <c r="J1987" s="11" t="s">
        <v>2067</v>
      </c>
      <c r="K1987" s="11" t="s">
        <v>587</v>
      </c>
      <c r="L1987" s="11" t="s">
        <v>644</v>
      </c>
      <c r="M1987" s="11" t="s">
        <v>274</v>
      </c>
      <c r="N1987" s="13" t="s">
        <v>7979</v>
      </c>
      <c r="O1987" s="11"/>
      <c r="P1987" s="286"/>
    </row>
    <row r="1988" spans="1:16" x14ac:dyDescent="0.3">
      <c r="A1988" s="280" t="s">
        <v>2843</v>
      </c>
      <c r="B1988" s="12" t="s">
        <v>2846</v>
      </c>
      <c r="C1988" s="11" t="s">
        <v>7561</v>
      </c>
      <c r="D1988" s="11" t="s">
        <v>96</v>
      </c>
      <c r="E1988" s="11" t="s">
        <v>759</v>
      </c>
      <c r="F1988" s="11" t="s">
        <v>444</v>
      </c>
      <c r="G1988" s="11" t="s">
        <v>2845</v>
      </c>
      <c r="H1988" s="11" t="s">
        <v>66</v>
      </c>
      <c r="I1988" s="11" t="s">
        <v>2847</v>
      </c>
      <c r="J1988" s="11" t="s">
        <v>2067</v>
      </c>
      <c r="K1988" s="11" t="s">
        <v>587</v>
      </c>
      <c r="L1988" s="11" t="s">
        <v>644</v>
      </c>
      <c r="M1988" s="11" t="s">
        <v>274</v>
      </c>
      <c r="N1988" s="13" t="s">
        <v>7979</v>
      </c>
      <c r="O1988" s="11"/>
      <c r="P1988" s="286"/>
    </row>
    <row r="1989" spans="1:16" x14ac:dyDescent="0.3">
      <c r="A1989" s="280" t="s">
        <v>2843</v>
      </c>
      <c r="B1989" s="12" t="s">
        <v>1911</v>
      </c>
      <c r="C1989" s="11" t="s">
        <v>7561</v>
      </c>
      <c r="D1989" s="11" t="s">
        <v>96</v>
      </c>
      <c r="E1989" s="11" t="s">
        <v>759</v>
      </c>
      <c r="F1989" s="11" t="s">
        <v>444</v>
      </c>
      <c r="G1989" s="11" t="s">
        <v>2860</v>
      </c>
      <c r="H1989" s="11" t="s">
        <v>66</v>
      </c>
      <c r="I1989" s="11" t="s">
        <v>2861</v>
      </c>
      <c r="J1989" s="11" t="s">
        <v>2067</v>
      </c>
      <c r="K1989" s="11" t="s">
        <v>587</v>
      </c>
      <c r="L1989" s="11" t="s">
        <v>644</v>
      </c>
      <c r="M1989" s="11" t="s">
        <v>274</v>
      </c>
      <c r="N1989" s="13" t="s">
        <v>7979</v>
      </c>
      <c r="O1989" s="11"/>
      <c r="P1989" s="286"/>
    </row>
    <row r="1990" spans="1:16" x14ac:dyDescent="0.3">
      <c r="A1990" s="280" t="s">
        <v>2843</v>
      </c>
      <c r="B1990" s="12" t="s">
        <v>2863</v>
      </c>
      <c r="C1990" s="11" t="s">
        <v>7561</v>
      </c>
      <c r="D1990" s="11" t="s">
        <v>96</v>
      </c>
      <c r="E1990" s="11" t="s">
        <v>759</v>
      </c>
      <c r="F1990" s="11" t="s">
        <v>444</v>
      </c>
      <c r="G1990" s="11" t="s">
        <v>2862</v>
      </c>
      <c r="H1990" s="11" t="s">
        <v>66</v>
      </c>
      <c r="I1990" s="11" t="s">
        <v>2864</v>
      </c>
      <c r="J1990" s="11" t="s">
        <v>2067</v>
      </c>
      <c r="K1990" s="11" t="s">
        <v>587</v>
      </c>
      <c r="L1990" s="11" t="s">
        <v>644</v>
      </c>
      <c r="M1990" s="11" t="s">
        <v>274</v>
      </c>
      <c r="N1990" s="13" t="s">
        <v>7979</v>
      </c>
      <c r="O1990" s="11"/>
      <c r="P1990" s="286"/>
    </row>
    <row r="1991" spans="1:16" x14ac:dyDescent="0.3">
      <c r="A1991" s="280" t="s">
        <v>2843</v>
      </c>
      <c r="B1991" s="12" t="s">
        <v>2866</v>
      </c>
      <c r="C1991" s="11" t="s">
        <v>7561</v>
      </c>
      <c r="D1991" s="11" t="s">
        <v>96</v>
      </c>
      <c r="E1991" s="11" t="s">
        <v>759</v>
      </c>
      <c r="F1991" s="11" t="s">
        <v>444</v>
      </c>
      <c r="G1991" s="11" t="s">
        <v>2865</v>
      </c>
      <c r="H1991" s="11" t="s">
        <v>66</v>
      </c>
      <c r="I1991" s="11" t="s">
        <v>2867</v>
      </c>
      <c r="J1991" s="11" t="s">
        <v>2067</v>
      </c>
      <c r="K1991" s="11" t="s">
        <v>587</v>
      </c>
      <c r="L1991" s="11" t="s">
        <v>644</v>
      </c>
      <c r="M1991" s="11" t="s">
        <v>274</v>
      </c>
      <c r="N1991" s="13" t="s">
        <v>7979</v>
      </c>
      <c r="O1991" s="11"/>
      <c r="P1991" s="286"/>
    </row>
    <row r="1992" spans="1:16" x14ac:dyDescent="0.3">
      <c r="A1992" s="280" t="s">
        <v>2843</v>
      </c>
      <c r="B1992" s="12" t="s">
        <v>2853</v>
      </c>
      <c r="C1992" s="11" t="s">
        <v>7561</v>
      </c>
      <c r="D1992" s="11" t="s">
        <v>96</v>
      </c>
      <c r="E1992" s="11" t="s">
        <v>759</v>
      </c>
      <c r="F1992" s="11" t="s">
        <v>444</v>
      </c>
      <c r="G1992" s="11" t="s">
        <v>2879</v>
      </c>
      <c r="H1992" s="11" t="s">
        <v>66</v>
      </c>
      <c r="I1992" s="11" t="s">
        <v>2880</v>
      </c>
      <c r="J1992" s="11" t="s">
        <v>2067</v>
      </c>
      <c r="K1992" s="11" t="s">
        <v>587</v>
      </c>
      <c r="L1992" s="11" t="s">
        <v>644</v>
      </c>
      <c r="M1992" s="11" t="s">
        <v>274</v>
      </c>
      <c r="N1992" s="13" t="s">
        <v>7979</v>
      </c>
      <c r="O1992" s="11"/>
      <c r="P1992" s="286"/>
    </row>
    <row r="1993" spans="1:16" x14ac:dyDescent="0.3">
      <c r="A1993" s="280" t="s">
        <v>2843</v>
      </c>
      <c r="B1993" s="12" t="s">
        <v>2856</v>
      </c>
      <c r="C1993" s="11" t="s">
        <v>7561</v>
      </c>
      <c r="D1993" s="11" t="s">
        <v>96</v>
      </c>
      <c r="E1993" s="11" t="s">
        <v>759</v>
      </c>
      <c r="F1993" s="11" t="s">
        <v>444</v>
      </c>
      <c r="G1993" s="11" t="s">
        <v>2884</v>
      </c>
      <c r="H1993" s="11" t="s">
        <v>66</v>
      </c>
      <c r="I1993" s="11" t="s">
        <v>2885</v>
      </c>
      <c r="J1993" s="11" t="s">
        <v>2067</v>
      </c>
      <c r="K1993" s="11" t="s">
        <v>587</v>
      </c>
      <c r="L1993" s="11" t="s">
        <v>644</v>
      </c>
      <c r="M1993" s="11" t="s">
        <v>274</v>
      </c>
      <c r="N1993" s="13" t="s">
        <v>7979</v>
      </c>
      <c r="O1993" s="11"/>
      <c r="P1993" s="286"/>
    </row>
    <row r="1994" spans="1:16" x14ac:dyDescent="0.3">
      <c r="A1994" s="280" t="s">
        <v>2843</v>
      </c>
      <c r="B1994" s="12" t="s">
        <v>1979</v>
      </c>
      <c r="C1994" s="11" t="s">
        <v>1881</v>
      </c>
      <c r="D1994" s="11" t="s">
        <v>96</v>
      </c>
      <c r="E1994" s="11" t="s">
        <v>759</v>
      </c>
      <c r="F1994" s="11" t="s">
        <v>444</v>
      </c>
      <c r="G1994" s="11" t="s">
        <v>2976</v>
      </c>
      <c r="H1994" s="11" t="s">
        <v>66</v>
      </c>
      <c r="I1994" s="11" t="s">
        <v>2977</v>
      </c>
      <c r="J1994" s="11" t="s">
        <v>2067</v>
      </c>
      <c r="K1994" s="11" t="s">
        <v>587</v>
      </c>
      <c r="L1994" s="11" t="s">
        <v>644</v>
      </c>
      <c r="M1994" s="11" t="s">
        <v>274</v>
      </c>
      <c r="N1994" s="13" t="s">
        <v>7979</v>
      </c>
      <c r="O1994" s="11"/>
      <c r="P1994" s="286"/>
    </row>
    <row r="1995" spans="1:16" x14ac:dyDescent="0.3">
      <c r="A1995" s="280" t="s">
        <v>2843</v>
      </c>
      <c r="B1995" s="12" t="s">
        <v>2068</v>
      </c>
      <c r="C1995" s="11" t="s">
        <v>1881</v>
      </c>
      <c r="D1995" s="11" t="s">
        <v>96</v>
      </c>
      <c r="E1995" s="11" t="s">
        <v>759</v>
      </c>
      <c r="F1995" s="11" t="s">
        <v>444</v>
      </c>
      <c r="G1995" s="11" t="s">
        <v>3021</v>
      </c>
      <c r="H1995" s="11" t="s">
        <v>66</v>
      </c>
      <c r="I1995" s="11" t="s">
        <v>3022</v>
      </c>
      <c r="J1995" s="11" t="s">
        <v>2067</v>
      </c>
      <c r="K1995" s="11" t="s">
        <v>587</v>
      </c>
      <c r="L1995" s="11" t="s">
        <v>644</v>
      </c>
      <c r="M1995" s="11" t="s">
        <v>274</v>
      </c>
      <c r="N1995" s="13" t="s">
        <v>7979</v>
      </c>
      <c r="O1995" s="11"/>
      <c r="P1995" s="286"/>
    </row>
    <row r="1996" spans="1:16" x14ac:dyDescent="0.3">
      <c r="A1996" s="280" t="s">
        <v>2843</v>
      </c>
      <c r="B1996" s="12" t="s">
        <v>2988</v>
      </c>
      <c r="C1996" s="11" t="s">
        <v>1881</v>
      </c>
      <c r="D1996" s="11" t="s">
        <v>96</v>
      </c>
      <c r="E1996" s="11" t="s">
        <v>759</v>
      </c>
      <c r="F1996" s="11" t="s">
        <v>444</v>
      </c>
      <c r="G1996" s="11" t="s">
        <v>2987</v>
      </c>
      <c r="H1996" s="11" t="s">
        <v>66</v>
      </c>
      <c r="I1996" s="11" t="s">
        <v>2989</v>
      </c>
      <c r="J1996" s="11" t="s">
        <v>2067</v>
      </c>
      <c r="K1996" s="11" t="s">
        <v>587</v>
      </c>
      <c r="L1996" s="11" t="s">
        <v>644</v>
      </c>
      <c r="M1996" s="11" t="s">
        <v>274</v>
      </c>
      <c r="N1996" s="13" t="s">
        <v>7979</v>
      </c>
      <c r="O1996" s="11"/>
      <c r="P1996" s="286"/>
    </row>
    <row r="1997" spans="1:16" x14ac:dyDescent="0.3">
      <c r="A1997" s="280" t="s">
        <v>2843</v>
      </c>
      <c r="B1997" s="12" t="s">
        <v>2892</v>
      </c>
      <c r="C1997" s="11" t="s">
        <v>7561</v>
      </c>
      <c r="D1997" s="11" t="s">
        <v>96</v>
      </c>
      <c r="E1997" s="11" t="s">
        <v>759</v>
      </c>
      <c r="F1997" s="11" t="s">
        <v>444</v>
      </c>
      <c r="G1997" s="11" t="s">
        <v>2891</v>
      </c>
      <c r="H1997" s="11" t="s">
        <v>66</v>
      </c>
      <c r="I1997" s="11" t="s">
        <v>2893</v>
      </c>
      <c r="J1997" s="11" t="s">
        <v>2067</v>
      </c>
      <c r="K1997" s="11" t="s">
        <v>587</v>
      </c>
      <c r="L1997" s="11" t="s">
        <v>644</v>
      </c>
      <c r="M1997" s="11" t="s">
        <v>274</v>
      </c>
      <c r="N1997" s="13" t="s">
        <v>7979</v>
      </c>
      <c r="O1997" s="11"/>
      <c r="P1997" s="286"/>
    </row>
    <row r="1998" spans="1:16" x14ac:dyDescent="0.3">
      <c r="A1998" s="280" t="s">
        <v>2843</v>
      </c>
      <c r="B1998" s="12" t="s">
        <v>2206</v>
      </c>
      <c r="C1998" s="11" t="s">
        <v>7561</v>
      </c>
      <c r="D1998" s="11" t="s">
        <v>96</v>
      </c>
      <c r="E1998" s="11" t="s">
        <v>759</v>
      </c>
      <c r="F1998" s="11" t="s">
        <v>444</v>
      </c>
      <c r="G1998" s="11" t="s">
        <v>2894</v>
      </c>
      <c r="H1998" s="11" t="s">
        <v>66</v>
      </c>
      <c r="I1998" s="11" t="s">
        <v>2895</v>
      </c>
      <c r="J1998" s="11" t="s">
        <v>2067</v>
      </c>
      <c r="K1998" s="11" t="s">
        <v>587</v>
      </c>
      <c r="L1998" s="11" t="s">
        <v>644</v>
      </c>
      <c r="M1998" s="11" t="s">
        <v>274</v>
      </c>
      <c r="N1998" s="13" t="s">
        <v>7979</v>
      </c>
      <c r="O1998" s="11"/>
      <c r="P1998" s="286"/>
    </row>
    <row r="1999" spans="1:16" x14ac:dyDescent="0.3">
      <c r="A1999" s="280" t="s">
        <v>2843</v>
      </c>
      <c r="B1999" s="12" t="s">
        <v>1670</v>
      </c>
      <c r="C1999" s="11" t="s">
        <v>7561</v>
      </c>
      <c r="D1999" s="11" t="s">
        <v>96</v>
      </c>
      <c r="E1999" s="11" t="s">
        <v>759</v>
      </c>
      <c r="F1999" s="11" t="s">
        <v>444</v>
      </c>
      <c r="G1999" s="11" t="s">
        <v>2911</v>
      </c>
      <c r="H1999" s="11" t="s">
        <v>66</v>
      </c>
      <c r="I1999" s="11" t="s">
        <v>2912</v>
      </c>
      <c r="J1999" s="11" t="s">
        <v>2067</v>
      </c>
      <c r="K1999" s="11" t="s">
        <v>587</v>
      </c>
      <c r="L1999" s="11" t="s">
        <v>644</v>
      </c>
      <c r="M1999" s="11" t="s">
        <v>274</v>
      </c>
      <c r="N1999" s="13" t="s">
        <v>7979</v>
      </c>
      <c r="O1999" s="11"/>
      <c r="P1999" s="286"/>
    </row>
    <row r="2000" spans="1:16" x14ac:dyDescent="0.3">
      <c r="A2000" s="280" t="s">
        <v>2843</v>
      </c>
      <c r="B2000" s="12" t="s">
        <v>1167</v>
      </c>
      <c r="C2000" s="11" t="s">
        <v>1881</v>
      </c>
      <c r="D2000" s="11" t="s">
        <v>96</v>
      </c>
      <c r="E2000" s="11" t="s">
        <v>759</v>
      </c>
      <c r="F2000" s="11" t="s">
        <v>444</v>
      </c>
      <c r="G2000" s="11" t="s">
        <v>2983</v>
      </c>
      <c r="H2000" s="11" t="s">
        <v>66</v>
      </c>
      <c r="I2000" s="11" t="s">
        <v>2984</v>
      </c>
      <c r="J2000" s="11" t="s">
        <v>2067</v>
      </c>
      <c r="K2000" s="11" t="s">
        <v>587</v>
      </c>
      <c r="L2000" s="11" t="s">
        <v>644</v>
      </c>
      <c r="M2000" s="11" t="s">
        <v>274</v>
      </c>
      <c r="N2000" s="13" t="s">
        <v>7979</v>
      </c>
      <c r="O2000" s="11"/>
      <c r="P2000" s="286"/>
    </row>
    <row r="2001" spans="1:16" x14ac:dyDescent="0.3">
      <c r="A2001" s="280" t="s">
        <v>2843</v>
      </c>
      <c r="B2001" s="12" t="s">
        <v>1173</v>
      </c>
      <c r="C2001" s="11" t="s">
        <v>1881</v>
      </c>
      <c r="D2001" s="11" t="s">
        <v>96</v>
      </c>
      <c r="E2001" s="11" t="s">
        <v>759</v>
      </c>
      <c r="F2001" s="11" t="s">
        <v>444</v>
      </c>
      <c r="G2001" s="11" t="s">
        <v>2985</v>
      </c>
      <c r="H2001" s="11" t="s">
        <v>66</v>
      </c>
      <c r="I2001" s="11" t="s">
        <v>2986</v>
      </c>
      <c r="J2001" s="11" t="s">
        <v>2067</v>
      </c>
      <c r="K2001" s="11" t="s">
        <v>587</v>
      </c>
      <c r="L2001" s="11" t="s">
        <v>644</v>
      </c>
      <c r="M2001" s="11" t="s">
        <v>274</v>
      </c>
      <c r="N2001" s="13" t="s">
        <v>7979</v>
      </c>
      <c r="O2001" s="11"/>
      <c r="P2001" s="286"/>
    </row>
    <row r="2002" spans="1:16" x14ac:dyDescent="0.3">
      <c r="A2002" s="280" t="s">
        <v>2843</v>
      </c>
      <c r="B2002" s="12" t="s">
        <v>2927</v>
      </c>
      <c r="C2002" s="11" t="s">
        <v>1881</v>
      </c>
      <c r="D2002" s="11" t="s">
        <v>96</v>
      </c>
      <c r="E2002" s="11" t="s">
        <v>759</v>
      </c>
      <c r="F2002" s="11" t="s">
        <v>444</v>
      </c>
      <c r="G2002" s="11" t="s">
        <v>2978</v>
      </c>
      <c r="H2002" s="11" t="s">
        <v>66</v>
      </c>
      <c r="I2002" s="11" t="s">
        <v>2979</v>
      </c>
      <c r="J2002" s="11" t="s">
        <v>2067</v>
      </c>
      <c r="K2002" s="11" t="s">
        <v>587</v>
      </c>
      <c r="L2002" s="11" t="s">
        <v>644</v>
      </c>
      <c r="M2002" s="11" t="s">
        <v>274</v>
      </c>
      <c r="N2002" s="13" t="s">
        <v>7979</v>
      </c>
      <c r="O2002" s="11"/>
      <c r="P2002" s="286"/>
    </row>
    <row r="2003" spans="1:16" x14ac:dyDescent="0.3">
      <c r="A2003" s="280" t="s">
        <v>2843</v>
      </c>
      <c r="B2003" s="12" t="s">
        <v>2981</v>
      </c>
      <c r="C2003" s="11" t="s">
        <v>1881</v>
      </c>
      <c r="D2003" s="11" t="s">
        <v>96</v>
      </c>
      <c r="E2003" s="11" t="s">
        <v>759</v>
      </c>
      <c r="F2003" s="11" t="s">
        <v>444</v>
      </c>
      <c r="G2003" s="11" t="s">
        <v>2980</v>
      </c>
      <c r="H2003" s="11" t="s">
        <v>66</v>
      </c>
      <c r="I2003" s="11" t="s">
        <v>2982</v>
      </c>
      <c r="J2003" s="11" t="s">
        <v>2067</v>
      </c>
      <c r="K2003" s="11" t="s">
        <v>587</v>
      </c>
      <c r="L2003" s="11" t="s">
        <v>644</v>
      </c>
      <c r="M2003" s="11" t="s">
        <v>274</v>
      </c>
      <c r="N2003" s="13" t="s">
        <v>7979</v>
      </c>
      <c r="O2003" s="11"/>
      <c r="P2003" s="286"/>
    </row>
    <row r="2004" spans="1:16" x14ac:dyDescent="0.3">
      <c r="A2004" s="280" t="s">
        <v>2843</v>
      </c>
      <c r="B2004" s="12" t="s">
        <v>2930</v>
      </c>
      <c r="C2004" s="11" t="s">
        <v>7561</v>
      </c>
      <c r="D2004" s="11" t="s">
        <v>96</v>
      </c>
      <c r="E2004" s="11" t="s">
        <v>759</v>
      </c>
      <c r="F2004" s="11" t="s">
        <v>444</v>
      </c>
      <c r="G2004" s="11" t="s">
        <v>2929</v>
      </c>
      <c r="H2004" s="11" t="s">
        <v>66</v>
      </c>
      <c r="I2004" s="11" t="s">
        <v>2931</v>
      </c>
      <c r="J2004" s="11" t="s">
        <v>2067</v>
      </c>
      <c r="K2004" s="11" t="s">
        <v>587</v>
      </c>
      <c r="L2004" s="11" t="s">
        <v>644</v>
      </c>
      <c r="M2004" s="11" t="s">
        <v>274</v>
      </c>
      <c r="N2004" s="13" t="s">
        <v>7979</v>
      </c>
      <c r="O2004" s="11"/>
      <c r="P2004" s="286"/>
    </row>
    <row r="2005" spans="1:16" x14ac:dyDescent="0.3">
      <c r="A2005" s="280" t="s">
        <v>2843</v>
      </c>
      <c r="B2005" s="12" t="s">
        <v>3062</v>
      </c>
      <c r="C2005" s="11" t="s">
        <v>1881</v>
      </c>
      <c r="D2005" s="11" t="s">
        <v>96</v>
      </c>
      <c r="E2005" s="11" t="s">
        <v>759</v>
      </c>
      <c r="F2005" s="11" t="s">
        <v>1894</v>
      </c>
      <c r="G2005" s="11" t="s">
        <v>7541</v>
      </c>
      <c r="H2005" s="11" t="s">
        <v>66</v>
      </c>
      <c r="I2005" s="11" t="s">
        <v>7542</v>
      </c>
      <c r="J2005" s="11" t="s">
        <v>2067</v>
      </c>
      <c r="K2005" s="11" t="s">
        <v>587</v>
      </c>
      <c r="L2005" s="11" t="s">
        <v>644</v>
      </c>
      <c r="M2005" s="11" t="s">
        <v>274</v>
      </c>
      <c r="N2005" s="13" t="s">
        <v>7979</v>
      </c>
      <c r="O2005" s="11"/>
      <c r="P2005" s="286"/>
    </row>
    <row r="2006" spans="1:16" x14ac:dyDescent="0.3">
      <c r="A2006" s="280" t="s">
        <v>2843</v>
      </c>
      <c r="B2006" s="12" t="s">
        <v>3065</v>
      </c>
      <c r="C2006" s="11" t="s">
        <v>1881</v>
      </c>
      <c r="D2006" s="11" t="s">
        <v>96</v>
      </c>
      <c r="E2006" s="11" t="s">
        <v>759</v>
      </c>
      <c r="F2006" s="11" t="s">
        <v>444</v>
      </c>
      <c r="G2006" s="11" t="s">
        <v>3078</v>
      </c>
      <c r="H2006" s="11" t="s">
        <v>66</v>
      </c>
      <c r="I2006" s="11" t="s">
        <v>3079</v>
      </c>
      <c r="J2006" s="11" t="s">
        <v>2067</v>
      </c>
      <c r="K2006" s="11" t="s">
        <v>587</v>
      </c>
      <c r="L2006" s="11" t="s">
        <v>644</v>
      </c>
      <c r="M2006" s="11" t="s">
        <v>274</v>
      </c>
      <c r="N2006" s="13" t="s">
        <v>7979</v>
      </c>
      <c r="O2006" s="11"/>
      <c r="P2006" s="286"/>
    </row>
    <row r="2007" spans="1:16" x14ac:dyDescent="0.3">
      <c r="A2007" s="280" t="s">
        <v>2843</v>
      </c>
      <c r="B2007" s="12" t="s">
        <v>2933</v>
      </c>
      <c r="C2007" s="11" t="s">
        <v>7561</v>
      </c>
      <c r="D2007" s="11" t="s">
        <v>96</v>
      </c>
      <c r="E2007" s="11" t="s">
        <v>759</v>
      </c>
      <c r="F2007" s="11" t="s">
        <v>444</v>
      </c>
      <c r="G2007" s="11" t="s">
        <v>2932</v>
      </c>
      <c r="H2007" s="11" t="s">
        <v>66</v>
      </c>
      <c r="I2007" s="11" t="s">
        <v>2934</v>
      </c>
      <c r="J2007" s="11" t="s">
        <v>2067</v>
      </c>
      <c r="K2007" s="11" t="s">
        <v>587</v>
      </c>
      <c r="L2007" s="11" t="s">
        <v>644</v>
      </c>
      <c r="M2007" s="11" t="s">
        <v>274</v>
      </c>
      <c r="N2007" s="13" t="s">
        <v>7979</v>
      </c>
      <c r="O2007" s="11"/>
      <c r="P2007" s="286"/>
    </row>
    <row r="2008" spans="1:16" x14ac:dyDescent="0.3">
      <c r="A2008" s="280" t="s">
        <v>2843</v>
      </c>
      <c r="B2008" s="12" t="s">
        <v>2942</v>
      </c>
      <c r="C2008" s="11" t="s">
        <v>7561</v>
      </c>
      <c r="D2008" s="11" t="s">
        <v>96</v>
      </c>
      <c r="E2008" s="11" t="s">
        <v>759</v>
      </c>
      <c r="F2008" s="11" t="s">
        <v>444</v>
      </c>
      <c r="G2008" s="11" t="s">
        <v>2941</v>
      </c>
      <c r="H2008" s="11" t="s">
        <v>66</v>
      </c>
      <c r="I2008" s="11" t="s">
        <v>2943</v>
      </c>
      <c r="J2008" s="11" t="s">
        <v>2067</v>
      </c>
      <c r="K2008" s="11" t="s">
        <v>587</v>
      </c>
      <c r="L2008" s="11" t="s">
        <v>644</v>
      </c>
      <c r="M2008" s="11" t="s">
        <v>274</v>
      </c>
      <c r="N2008" s="13" t="s">
        <v>7979</v>
      </c>
      <c r="O2008" s="11"/>
      <c r="P2008" s="286"/>
    </row>
    <row r="2009" spans="1:16" x14ac:dyDescent="0.3">
      <c r="A2009" s="280" t="s">
        <v>2843</v>
      </c>
      <c r="B2009" s="12" t="s">
        <v>2945</v>
      </c>
      <c r="C2009" s="11" t="s">
        <v>7561</v>
      </c>
      <c r="D2009" s="11" t="s">
        <v>96</v>
      </c>
      <c r="E2009" s="11" t="s">
        <v>759</v>
      </c>
      <c r="F2009" s="11" t="s">
        <v>444</v>
      </c>
      <c r="G2009" s="11" t="s">
        <v>2944</v>
      </c>
      <c r="H2009" s="11" t="s">
        <v>66</v>
      </c>
      <c r="I2009" s="11" t="s">
        <v>2946</v>
      </c>
      <c r="J2009" s="11" t="s">
        <v>2067</v>
      </c>
      <c r="K2009" s="11" t="s">
        <v>587</v>
      </c>
      <c r="L2009" s="11" t="s">
        <v>644</v>
      </c>
      <c r="M2009" s="11" t="s">
        <v>274</v>
      </c>
      <c r="N2009" s="13" t="s">
        <v>7979</v>
      </c>
      <c r="O2009" s="11"/>
      <c r="P2009" s="286"/>
    </row>
    <row r="2010" spans="1:16" x14ac:dyDescent="0.3">
      <c r="A2010" s="280" t="s">
        <v>2843</v>
      </c>
      <c r="B2010" s="12" t="s">
        <v>2948</v>
      </c>
      <c r="C2010" s="11" t="s">
        <v>7561</v>
      </c>
      <c r="D2010" s="11" t="s">
        <v>96</v>
      </c>
      <c r="E2010" s="11" t="s">
        <v>759</v>
      </c>
      <c r="F2010" s="11" t="s">
        <v>444</v>
      </c>
      <c r="G2010" s="11" t="s">
        <v>2947</v>
      </c>
      <c r="H2010" s="11" t="s">
        <v>66</v>
      </c>
      <c r="I2010" s="11" t="s">
        <v>2949</v>
      </c>
      <c r="J2010" s="11" t="s">
        <v>2067</v>
      </c>
      <c r="K2010" s="11" t="s">
        <v>587</v>
      </c>
      <c r="L2010" s="11" t="s">
        <v>644</v>
      </c>
      <c r="M2010" s="11" t="s">
        <v>274</v>
      </c>
      <c r="N2010" s="13" t="s">
        <v>7979</v>
      </c>
      <c r="O2010" s="11"/>
      <c r="P2010" s="286"/>
    </row>
    <row r="2011" spans="1:16" x14ac:dyDescent="0.3">
      <c r="A2011" s="280" t="s">
        <v>2843</v>
      </c>
      <c r="B2011" s="12" t="s">
        <v>2951</v>
      </c>
      <c r="C2011" s="11" t="s">
        <v>7561</v>
      </c>
      <c r="D2011" s="11" t="s">
        <v>96</v>
      </c>
      <c r="E2011" s="11" t="s">
        <v>759</v>
      </c>
      <c r="F2011" s="11" t="s">
        <v>444</v>
      </c>
      <c r="G2011" s="11" t="s">
        <v>2950</v>
      </c>
      <c r="H2011" s="11" t="s">
        <v>66</v>
      </c>
      <c r="I2011" s="11" t="s">
        <v>2952</v>
      </c>
      <c r="J2011" s="11" t="s">
        <v>2067</v>
      </c>
      <c r="K2011" s="11" t="s">
        <v>587</v>
      </c>
      <c r="L2011" s="11" t="s">
        <v>644</v>
      </c>
      <c r="M2011" s="11" t="s">
        <v>274</v>
      </c>
      <c r="N2011" s="13" t="s">
        <v>7979</v>
      </c>
      <c r="O2011" s="11"/>
      <c r="P2011" s="286"/>
    </row>
    <row r="2012" spans="1:16" x14ac:dyDescent="0.3">
      <c r="A2012" s="280" t="s">
        <v>2843</v>
      </c>
      <c r="B2012" s="12" t="s">
        <v>2954</v>
      </c>
      <c r="C2012" s="11" t="s">
        <v>7561</v>
      </c>
      <c r="D2012" s="11" t="s">
        <v>96</v>
      </c>
      <c r="E2012" s="11" t="s">
        <v>759</v>
      </c>
      <c r="F2012" s="11" t="s">
        <v>444</v>
      </c>
      <c r="G2012" s="11" t="s">
        <v>2953</v>
      </c>
      <c r="H2012" s="11" t="s">
        <v>66</v>
      </c>
      <c r="I2012" s="11" t="s">
        <v>2955</v>
      </c>
      <c r="J2012" s="11" t="s">
        <v>2067</v>
      </c>
      <c r="K2012" s="11" t="s">
        <v>587</v>
      </c>
      <c r="L2012" s="11" t="s">
        <v>644</v>
      </c>
      <c r="M2012" s="11" t="s">
        <v>274</v>
      </c>
      <c r="N2012" s="13" t="s">
        <v>7979</v>
      </c>
      <c r="O2012" s="11"/>
      <c r="P2012" s="286"/>
    </row>
    <row r="2013" spans="1:16" x14ac:dyDescent="0.3">
      <c r="A2013" s="280" t="s">
        <v>2843</v>
      </c>
      <c r="B2013" s="12" t="s">
        <v>2957</v>
      </c>
      <c r="C2013" s="11" t="s">
        <v>7561</v>
      </c>
      <c r="D2013" s="11" t="s">
        <v>96</v>
      </c>
      <c r="E2013" s="11" t="s">
        <v>759</v>
      </c>
      <c r="F2013" s="11" t="s">
        <v>444</v>
      </c>
      <c r="G2013" s="11" t="s">
        <v>2956</v>
      </c>
      <c r="H2013" s="11" t="s">
        <v>66</v>
      </c>
      <c r="I2013" s="11" t="s">
        <v>2958</v>
      </c>
      <c r="J2013" s="11" t="s">
        <v>2067</v>
      </c>
      <c r="K2013" s="11" t="s">
        <v>587</v>
      </c>
      <c r="L2013" s="11" t="s">
        <v>644</v>
      </c>
      <c r="M2013" s="11" t="s">
        <v>274</v>
      </c>
      <c r="N2013" s="13" t="s">
        <v>7979</v>
      </c>
      <c r="O2013" s="11"/>
      <c r="P2013" s="286"/>
    </row>
    <row r="2014" spans="1:16" x14ac:dyDescent="0.3">
      <c r="A2014" s="280" t="s">
        <v>5691</v>
      </c>
      <c r="B2014" s="12" t="s">
        <v>5692</v>
      </c>
      <c r="C2014" s="11" t="s">
        <v>1881</v>
      </c>
      <c r="D2014" s="11" t="s">
        <v>96</v>
      </c>
      <c r="E2014" s="11" t="s">
        <v>759</v>
      </c>
      <c r="F2014" s="11" t="s">
        <v>907</v>
      </c>
      <c r="G2014" s="11" t="s">
        <v>5690</v>
      </c>
      <c r="H2014" s="11" t="s">
        <v>66</v>
      </c>
      <c r="I2014" s="11" t="s">
        <v>5693</v>
      </c>
      <c r="J2014" s="11" t="s">
        <v>559</v>
      </c>
      <c r="K2014" s="11" t="s">
        <v>587</v>
      </c>
      <c r="L2014" s="11" t="s">
        <v>7663</v>
      </c>
      <c r="M2014" s="11" t="s">
        <v>7664</v>
      </c>
      <c r="N2014" s="13" t="s">
        <v>7979</v>
      </c>
      <c r="O2014" s="11"/>
      <c r="P2014" s="286"/>
    </row>
    <row r="2015" spans="1:16" x14ac:dyDescent="0.3">
      <c r="A2015" s="280" t="s">
        <v>5691</v>
      </c>
      <c r="B2015" s="12" t="s">
        <v>5695</v>
      </c>
      <c r="C2015" s="11" t="s">
        <v>1881</v>
      </c>
      <c r="D2015" s="11" t="s">
        <v>96</v>
      </c>
      <c r="E2015" s="11" t="s">
        <v>759</v>
      </c>
      <c r="F2015" s="11" t="s">
        <v>907</v>
      </c>
      <c r="G2015" s="11" t="s">
        <v>5694</v>
      </c>
      <c r="H2015" s="11" t="s">
        <v>66</v>
      </c>
      <c r="I2015" s="11" t="s">
        <v>5696</v>
      </c>
      <c r="J2015" s="11" t="s">
        <v>559</v>
      </c>
      <c r="K2015" s="11" t="s">
        <v>587</v>
      </c>
      <c r="L2015" s="11" t="s">
        <v>7663</v>
      </c>
      <c r="M2015" s="11" t="s">
        <v>7664</v>
      </c>
      <c r="N2015" s="13" t="s">
        <v>7979</v>
      </c>
      <c r="O2015" s="11"/>
      <c r="P2015" s="286"/>
    </row>
    <row r="2016" spans="1:16" x14ac:dyDescent="0.3">
      <c r="A2016" s="280" t="s">
        <v>5685</v>
      </c>
      <c r="B2016" s="12" t="s">
        <v>5686</v>
      </c>
      <c r="C2016" s="11" t="s">
        <v>7561</v>
      </c>
      <c r="D2016" s="11" t="s">
        <v>414</v>
      </c>
      <c r="E2016" s="13" t="s">
        <v>2698</v>
      </c>
      <c r="F2016" s="11" t="s">
        <v>903</v>
      </c>
      <c r="G2016" s="11" t="s">
        <v>5684</v>
      </c>
      <c r="H2016" s="11" t="s">
        <v>66</v>
      </c>
      <c r="I2016" s="11" t="s">
        <v>5687</v>
      </c>
      <c r="J2016" s="11" t="s">
        <v>2694</v>
      </c>
      <c r="K2016" s="11" t="s">
        <v>587</v>
      </c>
      <c r="L2016" s="11" t="s">
        <v>7663</v>
      </c>
      <c r="M2016" s="11" t="s">
        <v>7665</v>
      </c>
      <c r="N2016" s="13" t="s">
        <v>7979</v>
      </c>
      <c r="O2016" s="11" t="s">
        <v>7980</v>
      </c>
      <c r="P2016" s="14"/>
    </row>
    <row r="2017" spans="1:16" x14ac:dyDescent="0.3">
      <c r="A2017" s="280" t="s">
        <v>5685</v>
      </c>
      <c r="B2017" s="12" t="s">
        <v>5689</v>
      </c>
      <c r="C2017" s="11" t="s">
        <v>7561</v>
      </c>
      <c r="D2017" s="11" t="s">
        <v>96</v>
      </c>
      <c r="E2017" s="11" t="s">
        <v>2698</v>
      </c>
      <c r="F2017" s="11" t="s">
        <v>903</v>
      </c>
      <c r="G2017" s="11" t="s">
        <v>5688</v>
      </c>
      <c r="H2017" s="11" t="s">
        <v>66</v>
      </c>
      <c r="I2017" s="11" t="s">
        <v>5687</v>
      </c>
      <c r="J2017" s="11" t="s">
        <v>1885</v>
      </c>
      <c r="K2017" s="11" t="s">
        <v>587</v>
      </c>
      <c r="L2017" s="11" t="s">
        <v>7663</v>
      </c>
      <c r="M2017" s="11" t="s">
        <v>7665</v>
      </c>
      <c r="N2017" s="13" t="s">
        <v>7979</v>
      </c>
      <c r="O2017" s="11"/>
      <c r="P2017" s="286"/>
    </row>
    <row r="2021" spans="1:16" x14ac:dyDescent="0.3">
      <c r="A2021" s="10"/>
      <c r="B2021" s="9"/>
      <c r="C2021" s="8"/>
      <c r="D2021" s="8"/>
      <c r="E2021" s="8"/>
      <c r="F2021" s="8"/>
      <c r="G2021" s="8"/>
      <c r="H2021" s="8"/>
      <c r="I2021" s="8"/>
      <c r="J2021" s="8"/>
      <c r="K2021" s="8"/>
      <c r="L2021" s="8"/>
      <c r="M2021" s="6"/>
    </row>
    <row r="2022" spans="1:16" x14ac:dyDescent="0.3">
      <c r="M2022" s="6"/>
    </row>
  </sheetData>
  <autoFilter ref="A1:P2017" xr:uid="{DA0B1362-08AB-44D3-B24B-433EDCC9CE16}"/>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F68B3-F544-403D-8DE2-1FAD80EC7147}">
  <dimension ref="A1:AG722"/>
  <sheetViews>
    <sheetView tabSelected="1" zoomScale="80" zoomScaleNormal="80" workbookViewId="0">
      <pane ySplit="1080" topLeftCell="A714" activePane="bottomLeft"/>
      <selection sqref="A1:XFD1"/>
      <selection pane="bottomLeft" activeCell="F722" sqref="F722"/>
    </sheetView>
  </sheetViews>
  <sheetFormatPr defaultRowHeight="14.4" x14ac:dyDescent="0.3"/>
  <cols>
    <col min="1" max="1" width="11.21875" customWidth="1"/>
    <col min="2" max="2" width="4.88671875" customWidth="1"/>
    <col min="3" max="3" width="12.109375" customWidth="1"/>
    <col min="4" max="4" width="8" customWidth="1"/>
    <col min="5" max="5" width="12.33203125" customWidth="1"/>
    <col min="6" max="6" width="61.44140625" customWidth="1"/>
    <col min="7" max="7" width="15.33203125" customWidth="1"/>
    <col min="8" max="8" width="12.21875" customWidth="1"/>
    <col min="9" max="9" width="8.33203125" customWidth="1"/>
    <col min="10" max="10" width="9" bestFit="1" customWidth="1"/>
    <col min="11" max="11" width="6.44140625" customWidth="1"/>
    <col min="12" max="12" width="6.5546875" customWidth="1"/>
    <col min="13" max="13" width="8.21875" customWidth="1"/>
    <col min="14" max="14" width="8.5546875" customWidth="1"/>
    <col min="15" max="15" width="10.109375" customWidth="1"/>
    <col min="16" max="16" width="11.6640625" customWidth="1"/>
    <col min="17" max="17" width="10.5546875" customWidth="1"/>
    <col min="18" max="18" width="21.6640625" customWidth="1"/>
    <col min="19" max="19" width="38.5546875" customWidth="1"/>
    <col min="20" max="20" width="9.88671875" customWidth="1"/>
    <col min="21" max="21" width="9" customWidth="1"/>
    <col min="25" max="25" width="18.33203125" customWidth="1"/>
    <col min="26" max="26" width="16.77734375" bestFit="1" customWidth="1"/>
    <col min="27" max="27" width="10.88671875" customWidth="1"/>
    <col min="28" max="28" width="10" customWidth="1"/>
    <col min="29" max="29" width="9" bestFit="1" customWidth="1"/>
    <col min="30" max="30" width="7.88671875" customWidth="1"/>
    <col min="31" max="31" width="5.44140625" customWidth="1"/>
    <col min="32" max="32" width="5.5546875" customWidth="1"/>
    <col min="33" max="33" width="10.88671875" customWidth="1"/>
  </cols>
  <sheetData>
    <row r="1" spans="1:33" ht="52.8" x14ac:dyDescent="0.3">
      <c r="A1" s="287" t="s">
        <v>4</v>
      </c>
      <c r="B1" s="287" t="s">
        <v>7981</v>
      </c>
      <c r="C1" s="287" t="s">
        <v>323</v>
      </c>
      <c r="D1" s="288" t="s">
        <v>7982</v>
      </c>
      <c r="E1" s="287" t="s">
        <v>7693</v>
      </c>
      <c r="F1" s="288" t="s">
        <v>0</v>
      </c>
      <c r="G1" s="288" t="s">
        <v>1</v>
      </c>
      <c r="H1" s="288" t="s">
        <v>7983</v>
      </c>
      <c r="I1" s="288" t="s">
        <v>6</v>
      </c>
      <c r="J1" s="289" t="s">
        <v>7984</v>
      </c>
      <c r="K1" s="289" t="s">
        <v>7985</v>
      </c>
      <c r="L1" s="288" t="s">
        <v>7986</v>
      </c>
      <c r="M1" s="288" t="s">
        <v>7987</v>
      </c>
      <c r="N1" s="288" t="s">
        <v>5</v>
      </c>
      <c r="O1" s="288" t="s">
        <v>7988</v>
      </c>
      <c r="P1" s="288" t="s">
        <v>7989</v>
      </c>
      <c r="Q1" s="288" t="s">
        <v>7990</v>
      </c>
      <c r="R1" s="288" t="s">
        <v>3</v>
      </c>
      <c r="S1" s="288" t="s">
        <v>7991</v>
      </c>
      <c r="T1" s="288" t="s">
        <v>7992</v>
      </c>
      <c r="U1" s="288" t="s">
        <v>8</v>
      </c>
      <c r="V1" s="288" t="s">
        <v>9</v>
      </c>
      <c r="W1" s="288" t="s">
        <v>7993</v>
      </c>
      <c r="X1" s="288" t="s">
        <v>7994</v>
      </c>
      <c r="Y1" s="288" t="s">
        <v>7995</v>
      </c>
      <c r="Z1" s="288" t="s">
        <v>7996</v>
      </c>
      <c r="AA1" s="288" t="s">
        <v>7997</v>
      </c>
      <c r="AB1" s="290" t="s">
        <v>2</v>
      </c>
      <c r="AC1" s="288" t="s">
        <v>7998</v>
      </c>
      <c r="AD1" s="288" t="s">
        <v>7999</v>
      </c>
      <c r="AE1" s="288" t="s">
        <v>8000</v>
      </c>
      <c r="AF1" s="288" t="s">
        <v>8001</v>
      </c>
      <c r="AG1" s="290" t="s">
        <v>8002</v>
      </c>
    </row>
    <row r="2" spans="1:33" ht="26.4" x14ac:dyDescent="0.3">
      <c r="A2" s="291"/>
      <c r="B2" s="291" t="s">
        <v>8003</v>
      </c>
      <c r="C2" s="291" t="s">
        <v>19</v>
      </c>
      <c r="D2" s="291">
        <v>3</v>
      </c>
      <c r="E2" s="291" t="s">
        <v>10</v>
      </c>
      <c r="F2" s="291" t="s">
        <v>11</v>
      </c>
      <c r="G2" s="291" t="s">
        <v>12</v>
      </c>
      <c r="H2" s="291" t="s">
        <v>14</v>
      </c>
      <c r="I2" s="291" t="s">
        <v>7561</v>
      </c>
      <c r="J2" s="291" t="s">
        <v>7561</v>
      </c>
      <c r="K2" s="291" t="s">
        <v>7561</v>
      </c>
      <c r="L2" s="291" t="s">
        <v>7561</v>
      </c>
      <c r="M2" s="291" t="s">
        <v>8004</v>
      </c>
      <c r="N2" s="291" t="s">
        <v>7561</v>
      </c>
      <c r="O2" s="291" t="s">
        <v>7561</v>
      </c>
      <c r="P2" s="291" t="s">
        <v>20</v>
      </c>
      <c r="Q2" s="291"/>
      <c r="R2" s="291"/>
      <c r="S2" s="291"/>
      <c r="T2" s="291"/>
      <c r="U2" s="291" t="s">
        <v>7561</v>
      </c>
      <c r="V2" s="291" t="s">
        <v>7561</v>
      </c>
      <c r="W2" s="291"/>
      <c r="X2" s="291"/>
      <c r="Y2" s="292">
        <v>43420.891793981478</v>
      </c>
      <c r="Z2" s="292">
        <v>43425.262592592589</v>
      </c>
      <c r="AA2" s="291"/>
      <c r="AB2" s="291" t="s">
        <v>13</v>
      </c>
      <c r="AC2" s="291">
        <v>12578</v>
      </c>
      <c r="AD2" s="291">
        <v>21840</v>
      </c>
      <c r="AE2" s="291" t="s">
        <v>8003</v>
      </c>
      <c r="AF2" s="291" t="s">
        <v>8005</v>
      </c>
      <c r="AG2" s="291" t="s">
        <v>15</v>
      </c>
    </row>
    <row r="3" spans="1:33" ht="26.4" x14ac:dyDescent="0.3">
      <c r="A3" s="291"/>
      <c r="B3" s="291" t="s">
        <v>8003</v>
      </c>
      <c r="C3" s="291" t="s">
        <v>19</v>
      </c>
      <c r="D3" s="291">
        <v>4</v>
      </c>
      <c r="E3" s="291" t="s">
        <v>21</v>
      </c>
      <c r="F3" s="291" t="s">
        <v>22</v>
      </c>
      <c r="G3" s="291" t="s">
        <v>23</v>
      </c>
      <c r="H3" s="291" t="s">
        <v>24</v>
      </c>
      <c r="I3" s="291" t="s">
        <v>7561</v>
      </c>
      <c r="J3" s="291" t="s">
        <v>7561</v>
      </c>
      <c r="K3" s="291" t="s">
        <v>7561</v>
      </c>
      <c r="L3" s="291" t="s">
        <v>7561</v>
      </c>
      <c r="M3" s="291" t="s">
        <v>8004</v>
      </c>
      <c r="N3" s="291" t="s">
        <v>7561</v>
      </c>
      <c r="O3" s="291" t="s">
        <v>7561</v>
      </c>
      <c r="P3" s="291" t="s">
        <v>26</v>
      </c>
      <c r="Q3" s="291"/>
      <c r="R3" s="291"/>
      <c r="S3" s="291"/>
      <c r="T3" s="291"/>
      <c r="U3" s="291" t="s">
        <v>7561</v>
      </c>
      <c r="V3" s="291" t="s">
        <v>7561</v>
      </c>
      <c r="W3" s="291"/>
      <c r="X3" s="291"/>
      <c r="Y3" s="292">
        <v>43420.891793981478</v>
      </c>
      <c r="Z3" s="292">
        <v>43425.262592592589</v>
      </c>
      <c r="AA3" s="291"/>
      <c r="AB3" s="291" t="s">
        <v>13</v>
      </c>
      <c r="AC3" s="291">
        <v>12578</v>
      </c>
      <c r="AD3" s="291">
        <v>21850</v>
      </c>
      <c r="AE3" s="291" t="s">
        <v>8003</v>
      </c>
      <c r="AF3" s="291" t="s">
        <v>8005</v>
      </c>
      <c r="AG3" s="291" t="s">
        <v>15</v>
      </c>
    </row>
    <row r="4" spans="1:33" ht="409.6" x14ac:dyDescent="0.3">
      <c r="A4" s="291"/>
      <c r="B4" s="291" t="s">
        <v>8003</v>
      </c>
      <c r="C4" s="291" t="s">
        <v>32</v>
      </c>
      <c r="D4" s="291" t="s">
        <v>31</v>
      </c>
      <c r="E4" s="291" t="s">
        <v>27</v>
      </c>
      <c r="F4" s="291" t="s">
        <v>28</v>
      </c>
      <c r="G4" s="291" t="s">
        <v>29</v>
      </c>
      <c r="H4" s="291" t="s">
        <v>24</v>
      </c>
      <c r="I4" s="291" t="s">
        <v>7561</v>
      </c>
      <c r="J4" s="291" t="s">
        <v>7561</v>
      </c>
      <c r="K4" s="291" t="s">
        <v>7561</v>
      </c>
      <c r="L4" s="291" t="s">
        <v>7561</v>
      </c>
      <c r="M4" s="291" t="s">
        <v>8004</v>
      </c>
      <c r="N4" s="291" t="s">
        <v>7561</v>
      </c>
      <c r="O4" s="291" t="s">
        <v>7561</v>
      </c>
      <c r="P4" s="291"/>
      <c r="Q4" s="291"/>
      <c r="R4" s="291"/>
      <c r="S4" s="291" t="s">
        <v>8119</v>
      </c>
      <c r="T4" s="291"/>
      <c r="U4" s="291" t="s">
        <v>7561</v>
      </c>
      <c r="V4" s="291" t="s">
        <v>7561</v>
      </c>
      <c r="W4" s="291"/>
      <c r="X4" s="291"/>
      <c r="Y4" s="292">
        <v>43420.891793981478</v>
      </c>
      <c r="Z4" s="292">
        <v>43442.569108796299</v>
      </c>
      <c r="AA4" s="291"/>
      <c r="AB4" s="291" t="s">
        <v>13</v>
      </c>
      <c r="AC4" s="291">
        <v>12578</v>
      </c>
      <c r="AD4" s="291">
        <v>21860</v>
      </c>
      <c r="AE4" s="291" t="s">
        <v>8003</v>
      </c>
      <c r="AF4" s="291" t="s">
        <v>8005</v>
      </c>
      <c r="AG4" s="291"/>
    </row>
    <row r="5" spans="1:33" ht="26.4" x14ac:dyDescent="0.3">
      <c r="A5" s="291"/>
      <c r="B5" s="291" t="s">
        <v>8003</v>
      </c>
      <c r="C5" s="291" t="s">
        <v>32</v>
      </c>
      <c r="D5" s="291" t="s">
        <v>31</v>
      </c>
      <c r="E5" s="291" t="s">
        <v>33</v>
      </c>
      <c r="F5" s="291" t="s">
        <v>34</v>
      </c>
      <c r="G5" s="291" t="s">
        <v>23</v>
      </c>
      <c r="H5" s="291" t="s">
        <v>35</v>
      </c>
      <c r="I5" s="291" t="s">
        <v>7561</v>
      </c>
      <c r="J5" s="291" t="s">
        <v>7561</v>
      </c>
      <c r="K5" s="291" t="s">
        <v>7561</v>
      </c>
      <c r="L5" s="291" t="s">
        <v>7561</v>
      </c>
      <c r="M5" s="291" t="s">
        <v>8004</v>
      </c>
      <c r="N5" s="291" t="s">
        <v>7561</v>
      </c>
      <c r="O5" s="291" t="s">
        <v>7561</v>
      </c>
      <c r="P5" s="291"/>
      <c r="Q5" s="291"/>
      <c r="R5" s="291"/>
      <c r="S5" s="291"/>
      <c r="T5" s="291"/>
      <c r="U5" s="291" t="s">
        <v>7561</v>
      </c>
      <c r="V5" s="291" t="s">
        <v>7561</v>
      </c>
      <c r="W5" s="291"/>
      <c r="X5" s="291"/>
      <c r="Y5" s="292">
        <v>43420.891793981478</v>
      </c>
      <c r="Z5" s="292">
        <v>43439.262372685182</v>
      </c>
      <c r="AA5" s="291"/>
      <c r="AB5" s="291" t="s">
        <v>13</v>
      </c>
      <c r="AC5" s="291">
        <v>12578</v>
      </c>
      <c r="AD5" s="291">
        <v>21870</v>
      </c>
      <c r="AE5" s="291" t="s">
        <v>8003</v>
      </c>
      <c r="AF5" s="291" t="s">
        <v>8005</v>
      </c>
      <c r="AG5" s="291" t="s">
        <v>36</v>
      </c>
    </row>
    <row r="6" spans="1:33" ht="409.6" x14ac:dyDescent="0.3">
      <c r="A6" s="291"/>
      <c r="B6" s="291" t="s">
        <v>8003</v>
      </c>
      <c r="C6" s="291" t="s">
        <v>32</v>
      </c>
      <c r="D6" s="291" t="s">
        <v>41</v>
      </c>
      <c r="E6" s="291" t="s">
        <v>37</v>
      </c>
      <c r="F6" s="291" t="s">
        <v>38</v>
      </c>
      <c r="G6" s="291" t="s">
        <v>39</v>
      </c>
      <c r="H6" s="291" t="s">
        <v>24</v>
      </c>
      <c r="I6" s="291" t="s">
        <v>7561</v>
      </c>
      <c r="J6" s="291" t="s">
        <v>7561</v>
      </c>
      <c r="K6" s="291" t="s">
        <v>7561</v>
      </c>
      <c r="L6" s="291" t="s">
        <v>7561</v>
      </c>
      <c r="M6" s="291" t="s">
        <v>8004</v>
      </c>
      <c r="N6" s="291" t="s">
        <v>7561</v>
      </c>
      <c r="O6" s="291" t="s">
        <v>7561</v>
      </c>
      <c r="P6" s="291"/>
      <c r="Q6" s="291"/>
      <c r="R6" s="291"/>
      <c r="S6" s="291" t="s">
        <v>8120</v>
      </c>
      <c r="T6" s="291"/>
      <c r="U6" s="291" t="s">
        <v>7561</v>
      </c>
      <c r="V6" s="291" t="s">
        <v>7561</v>
      </c>
      <c r="W6" s="291"/>
      <c r="X6" s="291"/>
      <c r="Y6" s="292">
        <v>43420.891793981478</v>
      </c>
      <c r="Z6" s="292">
        <v>43445.659201388888</v>
      </c>
      <c r="AA6" s="291"/>
      <c r="AB6" s="291" t="s">
        <v>13</v>
      </c>
      <c r="AC6" s="291">
        <v>12578</v>
      </c>
      <c r="AD6" s="291">
        <v>15010</v>
      </c>
      <c r="AE6" s="291" t="s">
        <v>8003</v>
      </c>
      <c r="AF6" s="291" t="s">
        <v>8005</v>
      </c>
      <c r="AG6" s="291"/>
    </row>
    <row r="7" spans="1:33" ht="26.4" x14ac:dyDescent="0.3">
      <c r="A7" s="291"/>
      <c r="B7" s="291" t="s">
        <v>8003</v>
      </c>
      <c r="C7" s="291" t="s">
        <v>32</v>
      </c>
      <c r="D7" s="291" t="s">
        <v>41</v>
      </c>
      <c r="E7" s="291" t="s">
        <v>42</v>
      </c>
      <c r="F7" s="291" t="s">
        <v>43</v>
      </c>
      <c r="G7" s="291" t="s">
        <v>23</v>
      </c>
      <c r="H7" s="291" t="s">
        <v>35</v>
      </c>
      <c r="I7" s="291" t="s">
        <v>7561</v>
      </c>
      <c r="J7" s="291" t="s">
        <v>7561</v>
      </c>
      <c r="K7" s="291" t="s">
        <v>7561</v>
      </c>
      <c r="L7" s="291" t="s">
        <v>7561</v>
      </c>
      <c r="M7" s="291" t="s">
        <v>8004</v>
      </c>
      <c r="N7" s="291" t="s">
        <v>7561</v>
      </c>
      <c r="O7" s="291" t="s">
        <v>7561</v>
      </c>
      <c r="P7" s="291"/>
      <c r="Q7" s="291"/>
      <c r="R7" s="291"/>
      <c r="S7" s="291"/>
      <c r="T7" s="291"/>
      <c r="U7" s="291" t="s">
        <v>7561</v>
      </c>
      <c r="V7" s="291" t="s">
        <v>7561</v>
      </c>
      <c r="W7" s="291"/>
      <c r="X7" s="291"/>
      <c r="Y7" s="292">
        <v>43420.891793981478</v>
      </c>
      <c r="Z7" s="292">
        <v>43440.969953703701</v>
      </c>
      <c r="AA7" s="291"/>
      <c r="AB7" s="291" t="s">
        <v>13</v>
      </c>
      <c r="AC7" s="291">
        <v>12578</v>
      </c>
      <c r="AD7" s="291">
        <v>15011</v>
      </c>
      <c r="AE7" s="291" t="s">
        <v>8003</v>
      </c>
      <c r="AF7" s="291" t="s">
        <v>8005</v>
      </c>
      <c r="AG7" s="291" t="s">
        <v>36</v>
      </c>
    </row>
    <row r="8" spans="1:33" ht="224.4" x14ac:dyDescent="0.3">
      <c r="A8" s="291"/>
      <c r="B8" s="291" t="s">
        <v>8003</v>
      </c>
      <c r="C8" s="291" t="s">
        <v>32</v>
      </c>
      <c r="D8" s="291" t="s">
        <v>47</v>
      </c>
      <c r="E8" s="291" t="s">
        <v>44</v>
      </c>
      <c r="F8" s="291" t="s">
        <v>45</v>
      </c>
      <c r="G8" s="291" t="s">
        <v>46</v>
      </c>
      <c r="H8" s="291" t="s">
        <v>24</v>
      </c>
      <c r="I8" s="291" t="s">
        <v>7561</v>
      </c>
      <c r="J8" s="291" t="s">
        <v>7561</v>
      </c>
      <c r="K8" s="291" t="s">
        <v>7561</v>
      </c>
      <c r="L8" s="291" t="s">
        <v>7561</v>
      </c>
      <c r="M8" s="291" t="s">
        <v>8004</v>
      </c>
      <c r="N8" s="291" t="s">
        <v>7561</v>
      </c>
      <c r="O8" s="291" t="s">
        <v>7561</v>
      </c>
      <c r="P8" s="291"/>
      <c r="Q8" s="291"/>
      <c r="R8" s="291"/>
      <c r="S8" s="291" t="s">
        <v>8121</v>
      </c>
      <c r="T8" s="291"/>
      <c r="U8" s="291" t="s">
        <v>7561</v>
      </c>
      <c r="V8" s="291" t="s">
        <v>7561</v>
      </c>
      <c r="W8" s="291"/>
      <c r="X8" s="291"/>
      <c r="Y8" s="292">
        <v>43420.891793981478</v>
      </c>
      <c r="Z8" s="292">
        <v>43440.969953703701</v>
      </c>
      <c r="AA8" s="291"/>
      <c r="AB8" s="291" t="s">
        <v>13</v>
      </c>
      <c r="AC8" s="291">
        <v>12578</v>
      </c>
      <c r="AD8" s="291">
        <v>21900</v>
      </c>
      <c r="AE8" s="291" t="s">
        <v>8003</v>
      </c>
      <c r="AF8" s="291" t="s">
        <v>8005</v>
      </c>
      <c r="AG8" s="291"/>
    </row>
    <row r="9" spans="1:33" ht="26.4" x14ac:dyDescent="0.3">
      <c r="A9" s="291"/>
      <c r="B9" s="291" t="s">
        <v>8003</v>
      </c>
      <c r="C9" s="291" t="s">
        <v>32</v>
      </c>
      <c r="D9" s="291" t="s">
        <v>47</v>
      </c>
      <c r="E9" s="291" t="s">
        <v>48</v>
      </c>
      <c r="F9" s="291" t="s">
        <v>49</v>
      </c>
      <c r="G9" s="291" t="s">
        <v>23</v>
      </c>
      <c r="H9" s="291" t="s">
        <v>35</v>
      </c>
      <c r="I9" s="291" t="s">
        <v>7561</v>
      </c>
      <c r="J9" s="291" t="s">
        <v>7561</v>
      </c>
      <c r="K9" s="291" t="s">
        <v>7561</v>
      </c>
      <c r="L9" s="291" t="s">
        <v>7561</v>
      </c>
      <c r="M9" s="291" t="s">
        <v>8004</v>
      </c>
      <c r="N9" s="291" t="s">
        <v>7561</v>
      </c>
      <c r="O9" s="291" t="s">
        <v>7561</v>
      </c>
      <c r="P9" s="291"/>
      <c r="Q9" s="291"/>
      <c r="R9" s="291"/>
      <c r="S9" s="291"/>
      <c r="T9" s="291"/>
      <c r="U9" s="291" t="s">
        <v>7561</v>
      </c>
      <c r="V9" s="291" t="s">
        <v>7561</v>
      </c>
      <c r="W9" s="291"/>
      <c r="X9" s="291"/>
      <c r="Y9" s="292">
        <v>43420.891793981478</v>
      </c>
      <c r="Z9" s="292">
        <v>43440.969953703701</v>
      </c>
      <c r="AA9" s="291"/>
      <c r="AB9" s="291" t="s">
        <v>13</v>
      </c>
      <c r="AC9" s="291">
        <v>12578</v>
      </c>
      <c r="AD9" s="291">
        <v>21910</v>
      </c>
      <c r="AE9" s="291" t="s">
        <v>8003</v>
      </c>
      <c r="AF9" s="291" t="s">
        <v>8005</v>
      </c>
      <c r="AG9" s="291" t="s">
        <v>36</v>
      </c>
    </row>
    <row r="10" spans="1:33" ht="237.6" x14ac:dyDescent="0.3">
      <c r="A10" s="291"/>
      <c r="B10" s="291" t="s">
        <v>8003</v>
      </c>
      <c r="C10" s="291" t="s">
        <v>32</v>
      </c>
      <c r="D10" s="291" t="s">
        <v>53</v>
      </c>
      <c r="E10" s="291" t="s">
        <v>50</v>
      </c>
      <c r="F10" s="291" t="s">
        <v>51</v>
      </c>
      <c r="G10" s="291" t="s">
        <v>52</v>
      </c>
      <c r="H10" s="291" t="s">
        <v>24</v>
      </c>
      <c r="I10" s="291" t="s">
        <v>7561</v>
      </c>
      <c r="J10" s="291" t="s">
        <v>7561</v>
      </c>
      <c r="K10" s="291" t="s">
        <v>7561</v>
      </c>
      <c r="L10" s="291" t="s">
        <v>7561</v>
      </c>
      <c r="M10" s="291" t="s">
        <v>8004</v>
      </c>
      <c r="N10" s="291" t="s">
        <v>7561</v>
      </c>
      <c r="O10" s="291" t="s">
        <v>7561</v>
      </c>
      <c r="P10" s="291"/>
      <c r="Q10" s="291"/>
      <c r="R10" s="291"/>
      <c r="S10" s="291" t="s">
        <v>8122</v>
      </c>
      <c r="T10" s="291"/>
      <c r="U10" s="291" t="s">
        <v>7561</v>
      </c>
      <c r="V10" s="291" t="s">
        <v>7561</v>
      </c>
      <c r="W10" s="291"/>
      <c r="X10" s="291"/>
      <c r="Y10" s="292">
        <v>43420.891793981478</v>
      </c>
      <c r="Z10" s="292">
        <v>43444.058310185188</v>
      </c>
      <c r="AA10" s="291"/>
      <c r="AB10" s="291" t="s">
        <v>13</v>
      </c>
      <c r="AC10" s="291">
        <v>12578</v>
      </c>
      <c r="AD10" s="291">
        <v>15100</v>
      </c>
      <c r="AE10" s="291" t="s">
        <v>8003</v>
      </c>
      <c r="AF10" s="291" t="s">
        <v>8005</v>
      </c>
      <c r="AG10" s="291"/>
    </row>
    <row r="11" spans="1:33" ht="26.4" x14ac:dyDescent="0.3">
      <c r="A11" s="291"/>
      <c r="B11" s="291" t="s">
        <v>8003</v>
      </c>
      <c r="C11" s="291" t="s">
        <v>32</v>
      </c>
      <c r="D11" s="291" t="s">
        <v>53</v>
      </c>
      <c r="E11" s="291" t="s">
        <v>54</v>
      </c>
      <c r="F11" s="291" t="s">
        <v>55</v>
      </c>
      <c r="G11" s="291" t="s">
        <v>23</v>
      </c>
      <c r="H11" s="291" t="s">
        <v>35</v>
      </c>
      <c r="I11" s="291" t="s">
        <v>7561</v>
      </c>
      <c r="J11" s="291" t="s">
        <v>7561</v>
      </c>
      <c r="K11" s="291" t="s">
        <v>7561</v>
      </c>
      <c r="L11" s="291" t="s">
        <v>7561</v>
      </c>
      <c r="M11" s="291" t="s">
        <v>8004</v>
      </c>
      <c r="N11" s="291" t="s">
        <v>7561</v>
      </c>
      <c r="O11" s="291" t="s">
        <v>7561</v>
      </c>
      <c r="P11" s="291"/>
      <c r="Q11" s="291"/>
      <c r="R11" s="291"/>
      <c r="S11" s="291"/>
      <c r="T11" s="291"/>
      <c r="U11" s="291" t="s">
        <v>7561</v>
      </c>
      <c r="V11" s="291" t="s">
        <v>7561</v>
      </c>
      <c r="W11" s="291"/>
      <c r="X11" s="291"/>
      <c r="Y11" s="292">
        <v>43420.891793981478</v>
      </c>
      <c r="Z11" s="292">
        <v>43440.969953703701</v>
      </c>
      <c r="AA11" s="291"/>
      <c r="AB11" s="291" t="s">
        <v>13</v>
      </c>
      <c r="AC11" s="291">
        <v>12578</v>
      </c>
      <c r="AD11" s="291">
        <v>15200</v>
      </c>
      <c r="AE11" s="291" t="s">
        <v>8003</v>
      </c>
      <c r="AF11" s="291" t="s">
        <v>8005</v>
      </c>
      <c r="AG11" s="291" t="s">
        <v>36</v>
      </c>
    </row>
    <row r="12" spans="1:33" ht="39.6" x14ac:dyDescent="0.3">
      <c r="A12" s="291"/>
      <c r="B12" s="291" t="s">
        <v>8003</v>
      </c>
      <c r="C12" s="291" t="s">
        <v>19</v>
      </c>
      <c r="D12" s="291" t="s">
        <v>59</v>
      </c>
      <c r="E12" s="291" t="s">
        <v>56</v>
      </c>
      <c r="F12" s="291" t="s">
        <v>57</v>
      </c>
      <c r="G12" s="291" t="s">
        <v>58</v>
      </c>
      <c r="H12" s="291" t="s">
        <v>24</v>
      </c>
      <c r="I12" s="291" t="s">
        <v>7561</v>
      </c>
      <c r="J12" s="291" t="s">
        <v>7561</v>
      </c>
      <c r="K12" s="291" t="s">
        <v>7561</v>
      </c>
      <c r="L12" s="291" t="s">
        <v>7561</v>
      </c>
      <c r="M12" s="291" t="s">
        <v>8004</v>
      </c>
      <c r="N12" s="291" t="s">
        <v>7561</v>
      </c>
      <c r="O12" s="291" t="s">
        <v>7561</v>
      </c>
      <c r="P12" s="291" t="s">
        <v>60</v>
      </c>
      <c r="Q12" s="291"/>
      <c r="R12" s="291"/>
      <c r="S12" s="291"/>
      <c r="T12" s="291"/>
      <c r="U12" s="291" t="s">
        <v>7561</v>
      </c>
      <c r="V12" s="291" t="s">
        <v>7561</v>
      </c>
      <c r="W12" s="291"/>
      <c r="X12" s="291"/>
      <c r="Y12" s="292">
        <v>43420.891793981478</v>
      </c>
      <c r="Z12" s="292">
        <v>43442.569108796299</v>
      </c>
      <c r="AA12" s="291"/>
      <c r="AB12" s="291" t="s">
        <v>13</v>
      </c>
      <c r="AC12" s="291">
        <v>12578</v>
      </c>
      <c r="AD12" s="291">
        <v>21940</v>
      </c>
      <c r="AE12" s="291" t="s">
        <v>8003</v>
      </c>
      <c r="AF12" s="291" t="s">
        <v>8005</v>
      </c>
      <c r="AG12" s="291"/>
    </row>
    <row r="13" spans="1:33" ht="26.4" x14ac:dyDescent="0.3">
      <c r="A13" s="291"/>
      <c r="B13" s="291" t="s">
        <v>8003</v>
      </c>
      <c r="C13" s="291" t="s">
        <v>32</v>
      </c>
      <c r="D13" s="291" t="s">
        <v>59</v>
      </c>
      <c r="E13" s="291" t="s">
        <v>61</v>
      </c>
      <c r="F13" s="291" t="s">
        <v>62</v>
      </c>
      <c r="G13" s="291" t="s">
        <v>23</v>
      </c>
      <c r="H13" s="291" t="s">
        <v>35</v>
      </c>
      <c r="I13" s="291" t="s">
        <v>7561</v>
      </c>
      <c r="J13" s="291" t="s">
        <v>7561</v>
      </c>
      <c r="K13" s="291" t="s">
        <v>7561</v>
      </c>
      <c r="L13" s="291" t="s">
        <v>7561</v>
      </c>
      <c r="M13" s="291" t="s">
        <v>8004</v>
      </c>
      <c r="N13" s="291" t="s">
        <v>7561</v>
      </c>
      <c r="O13" s="291" t="s">
        <v>7561</v>
      </c>
      <c r="P13" s="291"/>
      <c r="Q13" s="291"/>
      <c r="R13" s="291"/>
      <c r="S13" s="291"/>
      <c r="T13" s="291"/>
      <c r="U13" s="291" t="s">
        <v>7561</v>
      </c>
      <c r="V13" s="291" t="s">
        <v>7561</v>
      </c>
      <c r="W13" s="291"/>
      <c r="X13" s="291"/>
      <c r="Y13" s="292">
        <v>43420.891793981478</v>
      </c>
      <c r="Z13" s="292">
        <v>43445.659201388888</v>
      </c>
      <c r="AA13" s="291"/>
      <c r="AB13" s="291" t="s">
        <v>13</v>
      </c>
      <c r="AC13" s="291">
        <v>12578</v>
      </c>
      <c r="AD13" s="291">
        <v>21970</v>
      </c>
      <c r="AE13" s="291" t="s">
        <v>8003</v>
      </c>
      <c r="AF13" s="291" t="s">
        <v>8005</v>
      </c>
      <c r="AG13" s="291" t="s">
        <v>36</v>
      </c>
    </row>
    <row r="14" spans="1:33" ht="26.4" x14ac:dyDescent="0.3">
      <c r="A14" s="291"/>
      <c r="B14" s="291" t="s">
        <v>8003</v>
      </c>
      <c r="C14" s="291" t="s">
        <v>66</v>
      </c>
      <c r="D14" s="291" t="s">
        <v>59</v>
      </c>
      <c r="E14" s="291" t="s">
        <v>63</v>
      </c>
      <c r="F14" s="291" t="s">
        <v>64</v>
      </c>
      <c r="G14" s="291" t="s">
        <v>65</v>
      </c>
      <c r="H14" s="291" t="s">
        <v>24</v>
      </c>
      <c r="I14" s="291" t="s">
        <v>7561</v>
      </c>
      <c r="J14" s="291" t="s">
        <v>7561</v>
      </c>
      <c r="K14" s="291" t="s">
        <v>7561</v>
      </c>
      <c r="L14" s="291" t="s">
        <v>7561</v>
      </c>
      <c r="M14" s="291" t="s">
        <v>8004</v>
      </c>
      <c r="N14" s="291" t="s">
        <v>7561</v>
      </c>
      <c r="O14" s="291" t="s">
        <v>7561</v>
      </c>
      <c r="P14" s="291"/>
      <c r="Q14" s="291"/>
      <c r="R14" s="291"/>
      <c r="S14" s="291"/>
      <c r="T14" s="291"/>
      <c r="U14" s="291" t="s">
        <v>7561</v>
      </c>
      <c r="V14" s="291" t="s">
        <v>7561</v>
      </c>
      <c r="W14" s="291"/>
      <c r="X14" s="291"/>
      <c r="Y14" s="292">
        <v>43420.891793981478</v>
      </c>
      <c r="Z14" s="292">
        <v>43440.969953703701</v>
      </c>
      <c r="AA14" s="291"/>
      <c r="AB14" s="291" t="s">
        <v>13</v>
      </c>
      <c r="AC14" s="291">
        <v>12578</v>
      </c>
      <c r="AD14" s="291">
        <v>21950</v>
      </c>
      <c r="AE14" s="291" t="s">
        <v>8003</v>
      </c>
      <c r="AF14" s="291" t="s">
        <v>8005</v>
      </c>
      <c r="AG14" s="291" t="s">
        <v>15</v>
      </c>
    </row>
    <row r="15" spans="1:33" ht="26.4" x14ac:dyDescent="0.3">
      <c r="A15" s="291"/>
      <c r="B15" s="291" t="s">
        <v>8003</v>
      </c>
      <c r="C15" s="291" t="s">
        <v>66</v>
      </c>
      <c r="D15" s="291" t="s">
        <v>59</v>
      </c>
      <c r="E15" s="291" t="s">
        <v>67</v>
      </c>
      <c r="F15" s="291" t="s">
        <v>68</v>
      </c>
      <c r="G15" s="291" t="s">
        <v>65</v>
      </c>
      <c r="H15" s="291" t="s">
        <v>69</v>
      </c>
      <c r="I15" s="291" t="s">
        <v>7561</v>
      </c>
      <c r="J15" s="291" t="s">
        <v>7561</v>
      </c>
      <c r="K15" s="291" t="s">
        <v>7561</v>
      </c>
      <c r="L15" s="291" t="s">
        <v>7561</v>
      </c>
      <c r="M15" s="291" t="s">
        <v>8004</v>
      </c>
      <c r="N15" s="291" t="s">
        <v>7561</v>
      </c>
      <c r="O15" s="291" t="s">
        <v>7561</v>
      </c>
      <c r="P15" s="291"/>
      <c r="Q15" s="291"/>
      <c r="R15" s="291"/>
      <c r="S15" s="291"/>
      <c r="T15" s="291"/>
      <c r="U15" s="291" t="s">
        <v>7561</v>
      </c>
      <c r="V15" s="291" t="s">
        <v>7561</v>
      </c>
      <c r="W15" s="291"/>
      <c r="X15" s="291"/>
      <c r="Y15" s="292">
        <v>43420.891793981478</v>
      </c>
      <c r="Z15" s="292">
        <v>43440.969953703701</v>
      </c>
      <c r="AA15" s="291"/>
      <c r="AB15" s="291" t="s">
        <v>13</v>
      </c>
      <c r="AC15" s="291">
        <v>12578</v>
      </c>
      <c r="AD15" s="291">
        <v>21960</v>
      </c>
      <c r="AE15" s="291" t="s">
        <v>8003</v>
      </c>
      <c r="AF15" s="291" t="s">
        <v>8005</v>
      </c>
      <c r="AG15" s="291" t="s">
        <v>15</v>
      </c>
    </row>
    <row r="16" spans="1:33" ht="39.6" x14ac:dyDescent="0.3">
      <c r="A16" s="291"/>
      <c r="B16" s="291" t="s">
        <v>8003</v>
      </c>
      <c r="C16" s="291" t="s">
        <v>32</v>
      </c>
      <c r="D16" s="291" t="s">
        <v>73</v>
      </c>
      <c r="E16" s="291" t="s">
        <v>70</v>
      </c>
      <c r="F16" s="291" t="s">
        <v>71</v>
      </c>
      <c r="G16" s="291" t="s">
        <v>72</v>
      </c>
      <c r="H16" s="291" t="s">
        <v>24</v>
      </c>
      <c r="I16" s="291" t="s">
        <v>7561</v>
      </c>
      <c r="J16" s="291" t="s">
        <v>7561</v>
      </c>
      <c r="K16" s="291" t="s">
        <v>7561</v>
      </c>
      <c r="L16" s="291" t="s">
        <v>7561</v>
      </c>
      <c r="M16" s="291" t="s">
        <v>8004</v>
      </c>
      <c r="N16" s="291" t="s">
        <v>7561</v>
      </c>
      <c r="O16" s="291" t="s">
        <v>7561</v>
      </c>
      <c r="P16" s="291"/>
      <c r="Q16" s="291"/>
      <c r="R16" s="291"/>
      <c r="S16" s="291" t="s">
        <v>8123</v>
      </c>
      <c r="T16" s="291"/>
      <c r="U16" s="291" t="s">
        <v>7561</v>
      </c>
      <c r="V16" s="291" t="s">
        <v>7561</v>
      </c>
      <c r="W16" s="291"/>
      <c r="X16" s="291"/>
      <c r="Y16" s="292">
        <v>43420.891793981478</v>
      </c>
      <c r="Z16" s="292">
        <v>43438.009004629632</v>
      </c>
      <c r="AA16" s="291"/>
      <c r="AB16" s="291" t="s">
        <v>13</v>
      </c>
      <c r="AC16" s="291">
        <v>12578</v>
      </c>
      <c r="AD16" s="291">
        <v>21980</v>
      </c>
      <c r="AE16" s="291" t="s">
        <v>8003</v>
      </c>
      <c r="AF16" s="291" t="s">
        <v>8005</v>
      </c>
      <c r="AG16" s="291"/>
    </row>
    <row r="17" spans="1:33" ht="26.4" x14ac:dyDescent="0.3">
      <c r="A17" s="291"/>
      <c r="B17" s="291" t="s">
        <v>8003</v>
      </c>
      <c r="C17" s="291" t="s">
        <v>32</v>
      </c>
      <c r="D17" s="291" t="s">
        <v>73</v>
      </c>
      <c r="E17" s="291" t="s">
        <v>74</v>
      </c>
      <c r="F17" s="291" t="s">
        <v>75</v>
      </c>
      <c r="G17" s="291" t="s">
        <v>23</v>
      </c>
      <c r="H17" s="291" t="s">
        <v>35</v>
      </c>
      <c r="I17" s="291" t="s">
        <v>7561</v>
      </c>
      <c r="J17" s="291" t="s">
        <v>7561</v>
      </c>
      <c r="K17" s="291" t="s">
        <v>7561</v>
      </c>
      <c r="L17" s="291" t="s">
        <v>7561</v>
      </c>
      <c r="M17" s="291" t="s">
        <v>8004</v>
      </c>
      <c r="N17" s="291" t="s">
        <v>7561</v>
      </c>
      <c r="O17" s="291" t="s">
        <v>7561</v>
      </c>
      <c r="P17" s="291"/>
      <c r="Q17" s="291"/>
      <c r="R17" s="291"/>
      <c r="S17" s="291"/>
      <c r="T17" s="291"/>
      <c r="U17" s="291" t="s">
        <v>7561</v>
      </c>
      <c r="V17" s="291" t="s">
        <v>7561</v>
      </c>
      <c r="W17" s="291"/>
      <c r="X17" s="291"/>
      <c r="Y17" s="292">
        <v>43420.891793981478</v>
      </c>
      <c r="Z17" s="292">
        <v>43433.4221875</v>
      </c>
      <c r="AA17" s="291"/>
      <c r="AB17" s="291" t="s">
        <v>13</v>
      </c>
      <c r="AC17" s="291">
        <v>12578</v>
      </c>
      <c r="AD17" s="291">
        <v>21990</v>
      </c>
      <c r="AE17" s="291" t="s">
        <v>8003</v>
      </c>
      <c r="AF17" s="291" t="s">
        <v>8005</v>
      </c>
      <c r="AG17" s="291" t="s">
        <v>36</v>
      </c>
    </row>
    <row r="18" spans="1:33" ht="409.6" x14ac:dyDescent="0.3">
      <c r="A18" s="291"/>
      <c r="B18" s="291" t="s">
        <v>8003</v>
      </c>
      <c r="C18" s="291" t="s">
        <v>32</v>
      </c>
      <c r="D18" s="291" t="s">
        <v>79</v>
      </c>
      <c r="E18" s="291" t="s">
        <v>76</v>
      </c>
      <c r="F18" s="291" t="s">
        <v>77</v>
      </c>
      <c r="G18" s="291" t="s">
        <v>78</v>
      </c>
      <c r="H18" s="291" t="s">
        <v>24</v>
      </c>
      <c r="I18" s="291" t="s">
        <v>7561</v>
      </c>
      <c r="J18" s="291" t="s">
        <v>7561</v>
      </c>
      <c r="K18" s="291" t="s">
        <v>7561</v>
      </c>
      <c r="L18" s="291" t="s">
        <v>7561</v>
      </c>
      <c r="M18" s="291" t="s">
        <v>8004</v>
      </c>
      <c r="N18" s="291" t="s">
        <v>7561</v>
      </c>
      <c r="O18" s="291" t="s">
        <v>7561</v>
      </c>
      <c r="P18" s="291"/>
      <c r="Q18" s="291"/>
      <c r="R18" s="291"/>
      <c r="S18" s="291" t="s">
        <v>8124</v>
      </c>
      <c r="T18" s="291"/>
      <c r="U18" s="291" t="s">
        <v>7561</v>
      </c>
      <c r="V18" s="291" t="s">
        <v>7561</v>
      </c>
      <c r="W18" s="291"/>
      <c r="X18" s="291"/>
      <c r="Y18" s="292">
        <v>43420.891793981478</v>
      </c>
      <c r="Z18" s="292">
        <v>43442.883414351854</v>
      </c>
      <c r="AA18" s="291"/>
      <c r="AB18" s="291" t="s">
        <v>13</v>
      </c>
      <c r="AC18" s="291">
        <v>12578</v>
      </c>
      <c r="AD18" s="291">
        <v>22000</v>
      </c>
      <c r="AE18" s="291" t="s">
        <v>8003</v>
      </c>
      <c r="AF18" s="291" t="s">
        <v>8005</v>
      </c>
      <c r="AG18" s="291"/>
    </row>
    <row r="19" spans="1:33" ht="26.4" x14ac:dyDescent="0.3">
      <c r="A19" s="291"/>
      <c r="B19" s="291" t="s">
        <v>8003</v>
      </c>
      <c r="C19" s="291" t="s">
        <v>32</v>
      </c>
      <c r="D19" s="291" t="s">
        <v>82</v>
      </c>
      <c r="E19" s="291" t="s">
        <v>80</v>
      </c>
      <c r="F19" s="291" t="s">
        <v>81</v>
      </c>
      <c r="G19" s="291" t="s">
        <v>23</v>
      </c>
      <c r="H19" s="291" t="s">
        <v>24</v>
      </c>
      <c r="I19" s="291" t="s">
        <v>7561</v>
      </c>
      <c r="J19" s="291" t="s">
        <v>7561</v>
      </c>
      <c r="K19" s="291" t="s">
        <v>7561</v>
      </c>
      <c r="L19" s="291" t="s">
        <v>7561</v>
      </c>
      <c r="M19" s="291" t="s">
        <v>8004</v>
      </c>
      <c r="N19" s="291" t="s">
        <v>7561</v>
      </c>
      <c r="O19" s="291" t="s">
        <v>7561</v>
      </c>
      <c r="P19" s="291"/>
      <c r="Q19" s="291"/>
      <c r="R19" s="291"/>
      <c r="S19" s="291"/>
      <c r="T19" s="291"/>
      <c r="U19" s="291" t="s">
        <v>7561</v>
      </c>
      <c r="V19" s="291" t="s">
        <v>7561</v>
      </c>
      <c r="W19" s="291"/>
      <c r="X19" s="291"/>
      <c r="Y19" s="292">
        <v>43420.891793981478</v>
      </c>
      <c r="Z19" s="292">
        <v>43442.569108796299</v>
      </c>
      <c r="AA19" s="291"/>
      <c r="AB19" s="291" t="s">
        <v>13</v>
      </c>
      <c r="AC19" s="291">
        <v>12578</v>
      </c>
      <c r="AD19" s="291">
        <v>22010</v>
      </c>
      <c r="AE19" s="291" t="s">
        <v>8003</v>
      </c>
      <c r="AF19" s="291" t="s">
        <v>8005</v>
      </c>
      <c r="AG19" s="291"/>
    </row>
    <row r="20" spans="1:33" ht="39.6" x14ac:dyDescent="0.3">
      <c r="A20" s="291"/>
      <c r="B20" s="291" t="s">
        <v>8003</v>
      </c>
      <c r="C20" s="291" t="s">
        <v>32</v>
      </c>
      <c r="D20" s="291" t="s">
        <v>86</v>
      </c>
      <c r="E20" s="291" t="s">
        <v>83</v>
      </c>
      <c r="F20" s="291" t="s">
        <v>84</v>
      </c>
      <c r="G20" s="291" t="s">
        <v>85</v>
      </c>
      <c r="H20" s="291" t="s">
        <v>24</v>
      </c>
      <c r="I20" s="291" t="s">
        <v>7561</v>
      </c>
      <c r="J20" s="291" t="s">
        <v>7561</v>
      </c>
      <c r="K20" s="291" t="s">
        <v>7561</v>
      </c>
      <c r="L20" s="291" t="s">
        <v>7561</v>
      </c>
      <c r="M20" s="291" t="s">
        <v>8004</v>
      </c>
      <c r="N20" s="291" t="s">
        <v>7561</v>
      </c>
      <c r="O20" s="291" t="s">
        <v>7561</v>
      </c>
      <c r="P20" s="291"/>
      <c r="Q20" s="291"/>
      <c r="R20" s="291"/>
      <c r="S20" s="291"/>
      <c r="T20" s="291"/>
      <c r="U20" s="291" t="s">
        <v>7561</v>
      </c>
      <c r="V20" s="291" t="s">
        <v>7561</v>
      </c>
      <c r="W20" s="291"/>
      <c r="X20" s="291"/>
      <c r="Y20" s="292">
        <v>43420.891793981478</v>
      </c>
      <c r="Z20" s="292">
        <v>43442.569108796299</v>
      </c>
      <c r="AA20" s="291"/>
      <c r="AB20" s="291" t="s">
        <v>13</v>
      </c>
      <c r="AC20" s="291">
        <v>12578</v>
      </c>
      <c r="AD20" s="291">
        <v>22020</v>
      </c>
      <c r="AE20" s="291" t="s">
        <v>8003</v>
      </c>
      <c r="AF20" s="291" t="s">
        <v>8005</v>
      </c>
      <c r="AG20" s="291"/>
    </row>
    <row r="21" spans="1:33" ht="26.4" x14ac:dyDescent="0.3">
      <c r="A21" s="291"/>
      <c r="B21" s="291" t="s">
        <v>8003</v>
      </c>
      <c r="C21" s="291" t="s">
        <v>32</v>
      </c>
      <c r="D21" s="291" t="s">
        <v>82</v>
      </c>
      <c r="E21" s="291" t="s">
        <v>87</v>
      </c>
      <c r="F21" s="291" t="s">
        <v>88</v>
      </c>
      <c r="G21" s="291" t="s">
        <v>23</v>
      </c>
      <c r="H21" s="291" t="s">
        <v>89</v>
      </c>
      <c r="I21" s="291" t="s">
        <v>7561</v>
      </c>
      <c r="J21" s="291" t="s">
        <v>7561</v>
      </c>
      <c r="K21" s="291" t="s">
        <v>7561</v>
      </c>
      <c r="L21" s="291" t="s">
        <v>7561</v>
      </c>
      <c r="M21" s="291" t="s">
        <v>8004</v>
      </c>
      <c r="N21" s="291" t="s">
        <v>7561</v>
      </c>
      <c r="O21" s="291" t="s">
        <v>7561</v>
      </c>
      <c r="P21" s="291"/>
      <c r="Q21" s="291"/>
      <c r="R21" s="291"/>
      <c r="S21" s="291" t="s">
        <v>8010</v>
      </c>
      <c r="T21" s="291"/>
      <c r="U21" s="291" t="s">
        <v>7561</v>
      </c>
      <c r="V21" s="291" t="s">
        <v>7561</v>
      </c>
      <c r="W21" s="291"/>
      <c r="X21" s="291"/>
      <c r="Y21" s="292">
        <v>43420.891793981478</v>
      </c>
      <c r="Z21" s="292">
        <v>43447.483831018515</v>
      </c>
      <c r="AA21" s="291"/>
      <c r="AB21" s="291" t="s">
        <v>13</v>
      </c>
      <c r="AC21" s="291">
        <v>12578</v>
      </c>
      <c r="AD21" s="291">
        <v>22030</v>
      </c>
      <c r="AE21" s="291" t="s">
        <v>8003</v>
      </c>
      <c r="AF21" s="291" t="s">
        <v>8005</v>
      </c>
      <c r="AG21" s="291" t="s">
        <v>36</v>
      </c>
    </row>
    <row r="22" spans="1:33" ht="79.2" x14ac:dyDescent="0.3">
      <c r="A22" s="291"/>
      <c r="B22" s="291" t="s">
        <v>8003</v>
      </c>
      <c r="C22" s="291" t="s">
        <v>32</v>
      </c>
      <c r="D22" s="291" t="s">
        <v>95</v>
      </c>
      <c r="E22" s="291" t="s">
        <v>90</v>
      </c>
      <c r="F22" s="291" t="s">
        <v>91</v>
      </c>
      <c r="G22" s="291" t="s">
        <v>92</v>
      </c>
      <c r="H22" s="291" t="s">
        <v>93</v>
      </c>
      <c r="I22" s="291" t="s">
        <v>7561</v>
      </c>
      <c r="J22" s="291" t="s">
        <v>7561</v>
      </c>
      <c r="K22" s="291" t="s">
        <v>7561</v>
      </c>
      <c r="L22" s="291" t="s">
        <v>7561</v>
      </c>
      <c r="M22" s="291" t="s">
        <v>8004</v>
      </c>
      <c r="N22" s="291" t="s">
        <v>96</v>
      </c>
      <c r="O22" s="291" t="s">
        <v>7561</v>
      </c>
      <c r="P22" s="291"/>
      <c r="Q22" s="291"/>
      <c r="R22" s="291" t="s">
        <v>94</v>
      </c>
      <c r="S22" s="291" t="s">
        <v>8125</v>
      </c>
      <c r="T22" s="291" t="s">
        <v>99</v>
      </c>
      <c r="U22" s="291" t="s">
        <v>97</v>
      </c>
      <c r="V22" s="291" t="s">
        <v>98</v>
      </c>
      <c r="W22" s="291"/>
      <c r="X22" s="291"/>
      <c r="Y22" s="292">
        <v>43420.891793981478</v>
      </c>
      <c r="Z22" s="292">
        <v>43425.262592592589</v>
      </c>
      <c r="AA22" s="291"/>
      <c r="AB22" s="291" t="s">
        <v>13</v>
      </c>
      <c r="AC22" s="291">
        <v>12578</v>
      </c>
      <c r="AD22" s="291">
        <v>22040</v>
      </c>
      <c r="AE22" s="291" t="s">
        <v>8003</v>
      </c>
      <c r="AF22" s="291" t="s">
        <v>8005</v>
      </c>
      <c r="AG22" s="291"/>
    </row>
    <row r="23" spans="1:33" ht="52.8" x14ac:dyDescent="0.3">
      <c r="A23" s="291"/>
      <c r="B23" s="291" t="s">
        <v>8003</v>
      </c>
      <c r="C23" s="291" t="s">
        <v>105</v>
      </c>
      <c r="D23" s="291" t="s">
        <v>104</v>
      </c>
      <c r="E23" s="291" t="s">
        <v>100</v>
      </c>
      <c r="F23" s="291" t="s">
        <v>101</v>
      </c>
      <c r="G23" s="291" t="s">
        <v>102</v>
      </c>
      <c r="H23" s="291" t="s">
        <v>93</v>
      </c>
      <c r="I23" s="291" t="s">
        <v>7561</v>
      </c>
      <c r="J23" s="291" t="s">
        <v>7561</v>
      </c>
      <c r="K23" s="291" t="s">
        <v>7561</v>
      </c>
      <c r="L23" s="291" t="s">
        <v>7561</v>
      </c>
      <c r="M23" s="291" t="s">
        <v>8004</v>
      </c>
      <c r="N23" s="291" t="s">
        <v>106</v>
      </c>
      <c r="O23" s="291" t="s">
        <v>107</v>
      </c>
      <c r="P23" s="291"/>
      <c r="Q23" s="291"/>
      <c r="R23" s="291" t="s">
        <v>103</v>
      </c>
      <c r="S23" s="291"/>
      <c r="T23" s="291" t="s">
        <v>111</v>
      </c>
      <c r="U23" s="291" t="s">
        <v>109</v>
      </c>
      <c r="V23" s="291" t="s">
        <v>110</v>
      </c>
      <c r="W23" s="291" t="s">
        <v>108</v>
      </c>
      <c r="X23" s="291"/>
      <c r="Y23" s="292">
        <v>43420.891793981478</v>
      </c>
      <c r="Z23" s="292">
        <v>43425.262592592589</v>
      </c>
      <c r="AA23" s="291"/>
      <c r="AB23" s="291" t="s">
        <v>13</v>
      </c>
      <c r="AC23" s="291">
        <v>12578</v>
      </c>
      <c r="AD23" s="291">
        <v>22050</v>
      </c>
      <c r="AE23" s="291" t="s">
        <v>8003</v>
      </c>
      <c r="AF23" s="291" t="s">
        <v>8005</v>
      </c>
      <c r="AG23" s="291"/>
    </row>
    <row r="24" spans="1:33" ht="39.6" x14ac:dyDescent="0.3">
      <c r="A24" s="291" t="s">
        <v>115</v>
      </c>
      <c r="B24" s="291" t="s">
        <v>8003</v>
      </c>
      <c r="C24" s="291" t="s">
        <v>32</v>
      </c>
      <c r="D24" s="291" t="s">
        <v>116</v>
      </c>
      <c r="E24" s="291" t="s">
        <v>112</v>
      </c>
      <c r="F24" s="291" t="s">
        <v>113</v>
      </c>
      <c r="G24" s="291" t="s">
        <v>102</v>
      </c>
      <c r="H24" s="291" t="s">
        <v>93</v>
      </c>
      <c r="I24" s="291" t="s">
        <v>7561</v>
      </c>
      <c r="J24" s="291" t="s">
        <v>7561</v>
      </c>
      <c r="K24" s="291" t="s">
        <v>7561</v>
      </c>
      <c r="L24" s="291" t="s">
        <v>7561</v>
      </c>
      <c r="M24" s="291" t="s">
        <v>8004</v>
      </c>
      <c r="N24" s="291" t="s">
        <v>106</v>
      </c>
      <c r="O24" s="291" t="s">
        <v>117</v>
      </c>
      <c r="P24" s="291"/>
      <c r="Q24" s="291"/>
      <c r="R24" s="291" t="s">
        <v>114</v>
      </c>
      <c r="S24" s="291" t="s">
        <v>8126</v>
      </c>
      <c r="T24" s="291" t="s">
        <v>119</v>
      </c>
      <c r="U24" s="291" t="s">
        <v>109</v>
      </c>
      <c r="V24" s="291" t="s">
        <v>118</v>
      </c>
      <c r="W24" s="291"/>
      <c r="X24" s="291"/>
      <c r="Y24" s="292">
        <v>43420.891793981478</v>
      </c>
      <c r="Z24" s="292">
        <v>43425.262592592589</v>
      </c>
      <c r="AA24" s="291"/>
      <c r="AB24" s="291" t="s">
        <v>13</v>
      </c>
      <c r="AC24" s="291">
        <v>12578</v>
      </c>
      <c r="AD24" s="291">
        <v>22060</v>
      </c>
      <c r="AE24" s="291" t="s">
        <v>8003</v>
      </c>
      <c r="AF24" s="291" t="s">
        <v>8005</v>
      </c>
      <c r="AG24" s="291"/>
    </row>
    <row r="25" spans="1:33" ht="66" x14ac:dyDescent="0.3">
      <c r="A25" s="291"/>
      <c r="B25" s="291" t="s">
        <v>8003</v>
      </c>
      <c r="C25" s="291" t="s">
        <v>105</v>
      </c>
      <c r="D25" s="291" t="s">
        <v>123</v>
      </c>
      <c r="E25" s="291" t="s">
        <v>120</v>
      </c>
      <c r="F25" s="291" t="s">
        <v>121</v>
      </c>
      <c r="G25" s="291" t="s">
        <v>98</v>
      </c>
      <c r="H25" s="291" t="s">
        <v>93</v>
      </c>
      <c r="I25" s="291" t="s">
        <v>7561</v>
      </c>
      <c r="J25" s="291" t="s">
        <v>7561</v>
      </c>
      <c r="K25" s="291" t="s">
        <v>7561</v>
      </c>
      <c r="L25" s="291" t="s">
        <v>7561</v>
      </c>
      <c r="M25" s="291" t="s">
        <v>8004</v>
      </c>
      <c r="N25" s="291" t="s">
        <v>96</v>
      </c>
      <c r="O25" s="291" t="s">
        <v>124</v>
      </c>
      <c r="P25" s="291"/>
      <c r="Q25" s="291"/>
      <c r="R25" s="291" t="s">
        <v>122</v>
      </c>
      <c r="S25" s="291" t="s">
        <v>8011</v>
      </c>
      <c r="T25" s="291" t="s">
        <v>127</v>
      </c>
      <c r="U25" s="291" t="s">
        <v>125</v>
      </c>
      <c r="V25" s="291" t="s">
        <v>126</v>
      </c>
      <c r="W25" s="291"/>
      <c r="X25" s="291"/>
      <c r="Y25" s="292">
        <v>43420.891793981478</v>
      </c>
      <c r="Z25" s="292">
        <v>43425.262592592589</v>
      </c>
      <c r="AA25" s="291"/>
      <c r="AB25" s="291" t="s">
        <v>13</v>
      </c>
      <c r="AC25" s="291">
        <v>12578</v>
      </c>
      <c r="AD25" s="291">
        <v>6900</v>
      </c>
      <c r="AE25" s="291" t="s">
        <v>8003</v>
      </c>
      <c r="AF25" s="291" t="s">
        <v>8005</v>
      </c>
      <c r="AG25" s="291"/>
    </row>
    <row r="26" spans="1:33" ht="52.8" x14ac:dyDescent="0.3">
      <c r="A26" s="291" t="s">
        <v>131</v>
      </c>
      <c r="B26" s="291" t="s">
        <v>8003</v>
      </c>
      <c r="C26" s="291" t="s">
        <v>105</v>
      </c>
      <c r="D26" s="291" t="s">
        <v>132</v>
      </c>
      <c r="E26" s="291" t="s">
        <v>128</v>
      </c>
      <c r="F26" s="291" t="s">
        <v>129</v>
      </c>
      <c r="G26" s="291" t="s">
        <v>125</v>
      </c>
      <c r="H26" s="291" t="s">
        <v>93</v>
      </c>
      <c r="I26" s="291" t="s">
        <v>7561</v>
      </c>
      <c r="J26" s="291" t="s">
        <v>7561</v>
      </c>
      <c r="K26" s="291" t="s">
        <v>7561</v>
      </c>
      <c r="L26" s="291" t="s">
        <v>7561</v>
      </c>
      <c r="M26" s="291" t="s">
        <v>8004</v>
      </c>
      <c r="N26" s="291" t="s">
        <v>106</v>
      </c>
      <c r="O26" s="291" t="s">
        <v>133</v>
      </c>
      <c r="P26" s="291"/>
      <c r="Q26" s="291"/>
      <c r="R26" s="291" t="s">
        <v>130</v>
      </c>
      <c r="S26" s="291"/>
      <c r="T26" s="291" t="s">
        <v>136</v>
      </c>
      <c r="U26" s="291" t="s">
        <v>134</v>
      </c>
      <c r="V26" s="291" t="s">
        <v>135</v>
      </c>
      <c r="W26" s="291"/>
      <c r="X26" s="291"/>
      <c r="Y26" s="292">
        <v>43420.891793981478</v>
      </c>
      <c r="Z26" s="292">
        <v>43425.262592592589</v>
      </c>
      <c r="AA26" s="291"/>
      <c r="AB26" s="291" t="s">
        <v>13</v>
      </c>
      <c r="AC26" s="291">
        <v>12578</v>
      </c>
      <c r="AD26" s="291">
        <v>22080</v>
      </c>
      <c r="AE26" s="291" t="s">
        <v>8003</v>
      </c>
      <c r="AF26" s="291" t="s">
        <v>8005</v>
      </c>
      <c r="AG26" s="291"/>
    </row>
    <row r="27" spans="1:33" ht="39.6" x14ac:dyDescent="0.3">
      <c r="A27" s="291" t="s">
        <v>139</v>
      </c>
      <c r="B27" s="291" t="s">
        <v>8003</v>
      </c>
      <c r="C27" s="291" t="s">
        <v>105</v>
      </c>
      <c r="D27" s="291" t="s">
        <v>132</v>
      </c>
      <c r="E27" s="291" t="s">
        <v>137</v>
      </c>
      <c r="F27" s="291" t="s">
        <v>138</v>
      </c>
      <c r="G27" s="291" t="s">
        <v>125</v>
      </c>
      <c r="H27" s="291" t="s">
        <v>93</v>
      </c>
      <c r="I27" s="291" t="s">
        <v>7561</v>
      </c>
      <c r="J27" s="291" t="s">
        <v>7561</v>
      </c>
      <c r="K27" s="291" t="s">
        <v>7561</v>
      </c>
      <c r="L27" s="291" t="s">
        <v>7561</v>
      </c>
      <c r="M27" s="291" t="s">
        <v>8004</v>
      </c>
      <c r="N27" s="291" t="s">
        <v>106</v>
      </c>
      <c r="O27" s="291" t="s">
        <v>133</v>
      </c>
      <c r="P27" s="291"/>
      <c r="Q27" s="291"/>
      <c r="R27" s="291" t="s">
        <v>103</v>
      </c>
      <c r="S27" s="291"/>
      <c r="T27" s="291" t="s">
        <v>141</v>
      </c>
      <c r="U27" s="291" t="s">
        <v>140</v>
      </c>
      <c r="V27" s="291" t="s">
        <v>126</v>
      </c>
      <c r="W27" s="291"/>
      <c r="X27" s="291"/>
      <c r="Y27" s="292">
        <v>43420.891793981478</v>
      </c>
      <c r="Z27" s="292">
        <v>43425.262604166666</v>
      </c>
      <c r="AA27" s="291"/>
      <c r="AB27" s="291" t="s">
        <v>13</v>
      </c>
      <c r="AC27" s="291">
        <v>12578</v>
      </c>
      <c r="AD27" s="291">
        <v>22130</v>
      </c>
      <c r="AE27" s="291" t="s">
        <v>8003</v>
      </c>
      <c r="AF27" s="291" t="s">
        <v>8005</v>
      </c>
      <c r="AG27" s="291"/>
    </row>
    <row r="28" spans="1:33" ht="39.6" x14ac:dyDescent="0.3">
      <c r="A28" s="291"/>
      <c r="B28" s="291" t="s">
        <v>8003</v>
      </c>
      <c r="C28" s="291" t="s">
        <v>105</v>
      </c>
      <c r="D28" s="291" t="s">
        <v>145</v>
      </c>
      <c r="E28" s="291" t="s">
        <v>142</v>
      </c>
      <c r="F28" s="291" t="s">
        <v>143</v>
      </c>
      <c r="G28" s="291" t="s">
        <v>144</v>
      </c>
      <c r="H28" s="291" t="s">
        <v>93</v>
      </c>
      <c r="I28" s="291" t="s">
        <v>7561</v>
      </c>
      <c r="J28" s="291" t="s">
        <v>7561</v>
      </c>
      <c r="K28" s="291" t="s">
        <v>7561</v>
      </c>
      <c r="L28" s="291" t="s">
        <v>7561</v>
      </c>
      <c r="M28" s="291" t="s">
        <v>8004</v>
      </c>
      <c r="N28" s="291" t="s">
        <v>106</v>
      </c>
      <c r="O28" s="291" t="s">
        <v>146</v>
      </c>
      <c r="P28" s="291"/>
      <c r="Q28" s="291"/>
      <c r="R28" s="291" t="s">
        <v>103</v>
      </c>
      <c r="S28" s="291"/>
      <c r="T28" s="291" t="s">
        <v>148</v>
      </c>
      <c r="U28" s="291" t="s">
        <v>102</v>
      </c>
      <c r="V28" s="291" t="s">
        <v>126</v>
      </c>
      <c r="W28" s="291" t="s">
        <v>147</v>
      </c>
      <c r="X28" s="291"/>
      <c r="Y28" s="292">
        <v>43420.891793981478</v>
      </c>
      <c r="Z28" s="292">
        <v>43425.262604166666</v>
      </c>
      <c r="AA28" s="291"/>
      <c r="AB28" s="291" t="s">
        <v>13</v>
      </c>
      <c r="AC28" s="291">
        <v>12578</v>
      </c>
      <c r="AD28" s="291">
        <v>22100</v>
      </c>
      <c r="AE28" s="291" t="s">
        <v>8003</v>
      </c>
      <c r="AF28" s="291" t="s">
        <v>8005</v>
      </c>
      <c r="AG28" s="291"/>
    </row>
    <row r="29" spans="1:33" ht="52.8" x14ac:dyDescent="0.3">
      <c r="A29" s="291" t="s">
        <v>115</v>
      </c>
      <c r="B29" s="291" t="s">
        <v>8003</v>
      </c>
      <c r="C29" s="291" t="s">
        <v>32</v>
      </c>
      <c r="D29" s="291" t="s">
        <v>116</v>
      </c>
      <c r="E29" s="291" t="s">
        <v>149</v>
      </c>
      <c r="F29" s="291" t="s">
        <v>150</v>
      </c>
      <c r="G29" s="291" t="s">
        <v>109</v>
      </c>
      <c r="H29" s="291" t="s">
        <v>93</v>
      </c>
      <c r="I29" s="291" t="s">
        <v>7561</v>
      </c>
      <c r="J29" s="291" t="s">
        <v>7561</v>
      </c>
      <c r="K29" s="291" t="s">
        <v>7561</v>
      </c>
      <c r="L29" s="291" t="s">
        <v>7561</v>
      </c>
      <c r="M29" s="291" t="s">
        <v>8004</v>
      </c>
      <c r="N29" s="291" t="s">
        <v>106</v>
      </c>
      <c r="O29" s="291" t="s">
        <v>151</v>
      </c>
      <c r="P29" s="291"/>
      <c r="Q29" s="291"/>
      <c r="R29" s="291" t="s">
        <v>103</v>
      </c>
      <c r="S29" s="291" t="s">
        <v>8126</v>
      </c>
      <c r="T29" s="291" t="s">
        <v>153</v>
      </c>
      <c r="U29" s="291" t="s">
        <v>102</v>
      </c>
      <c r="V29" s="291" t="s">
        <v>118</v>
      </c>
      <c r="W29" s="291" t="s">
        <v>152</v>
      </c>
      <c r="X29" s="291"/>
      <c r="Y29" s="292">
        <v>43420.891793981478</v>
      </c>
      <c r="Z29" s="292">
        <v>43425.262604166666</v>
      </c>
      <c r="AA29" s="291"/>
      <c r="AB29" s="291" t="s">
        <v>13</v>
      </c>
      <c r="AC29" s="291">
        <v>12578</v>
      </c>
      <c r="AD29" s="291">
        <v>22110</v>
      </c>
      <c r="AE29" s="291" t="s">
        <v>8003</v>
      </c>
      <c r="AF29" s="291" t="s">
        <v>8005</v>
      </c>
      <c r="AG29" s="291"/>
    </row>
    <row r="30" spans="1:33" ht="66" x14ac:dyDescent="0.3">
      <c r="A30" s="291"/>
      <c r="B30" s="291" t="s">
        <v>8003</v>
      </c>
      <c r="C30" s="291" t="s">
        <v>32</v>
      </c>
      <c r="D30" s="291">
        <v>7</v>
      </c>
      <c r="E30" s="291" t="s">
        <v>154</v>
      </c>
      <c r="F30" s="291" t="s">
        <v>155</v>
      </c>
      <c r="G30" s="291" t="s">
        <v>156</v>
      </c>
      <c r="H30" s="291" t="s">
        <v>93</v>
      </c>
      <c r="I30" s="291" t="s">
        <v>7561</v>
      </c>
      <c r="J30" s="291" t="s">
        <v>7561</v>
      </c>
      <c r="K30" s="291" t="s">
        <v>7561</v>
      </c>
      <c r="L30" s="291" t="s">
        <v>7561</v>
      </c>
      <c r="M30" s="291" t="s">
        <v>8004</v>
      </c>
      <c r="N30" s="291" t="s">
        <v>106</v>
      </c>
      <c r="O30" s="291" t="s">
        <v>8012</v>
      </c>
      <c r="P30" s="291"/>
      <c r="Q30" s="291"/>
      <c r="R30" s="291" t="s">
        <v>103</v>
      </c>
      <c r="S30" s="291" t="s">
        <v>8127</v>
      </c>
      <c r="T30" s="291" t="s">
        <v>160</v>
      </c>
      <c r="U30" s="291" t="s">
        <v>158</v>
      </c>
      <c r="V30" s="291" t="s">
        <v>159</v>
      </c>
      <c r="W30" s="291" t="s">
        <v>157</v>
      </c>
      <c r="X30" s="291"/>
      <c r="Y30" s="292">
        <v>43420.891805555555</v>
      </c>
      <c r="Z30" s="292">
        <v>43425.262604166666</v>
      </c>
      <c r="AA30" s="291"/>
      <c r="AB30" s="291" t="s">
        <v>13</v>
      </c>
      <c r="AC30" s="291">
        <v>12578</v>
      </c>
      <c r="AD30" s="291">
        <v>22120</v>
      </c>
      <c r="AE30" s="291" t="s">
        <v>8003</v>
      </c>
      <c r="AF30" s="291" t="s">
        <v>8005</v>
      </c>
      <c r="AG30" s="291"/>
    </row>
    <row r="31" spans="1:33" ht="52.8" x14ac:dyDescent="0.3">
      <c r="A31" s="291" t="s">
        <v>131</v>
      </c>
      <c r="B31" s="291" t="s">
        <v>8003</v>
      </c>
      <c r="C31" s="291" t="s">
        <v>32</v>
      </c>
      <c r="D31" s="291" t="s">
        <v>132</v>
      </c>
      <c r="E31" s="291" t="s">
        <v>161</v>
      </c>
      <c r="F31" s="291" t="s">
        <v>162</v>
      </c>
      <c r="G31" s="291" t="s">
        <v>163</v>
      </c>
      <c r="H31" s="291" t="s">
        <v>93</v>
      </c>
      <c r="I31" s="291" t="s">
        <v>7561</v>
      </c>
      <c r="J31" s="291" t="s">
        <v>7561</v>
      </c>
      <c r="K31" s="291" t="s">
        <v>7561</v>
      </c>
      <c r="L31" s="291" t="s">
        <v>7561</v>
      </c>
      <c r="M31" s="291" t="s">
        <v>8004</v>
      </c>
      <c r="N31" s="291" t="s">
        <v>106</v>
      </c>
      <c r="O31" s="291" t="s">
        <v>133</v>
      </c>
      <c r="P31" s="291"/>
      <c r="Q31" s="291"/>
      <c r="R31" s="291" t="s">
        <v>103</v>
      </c>
      <c r="S31" s="291" t="s">
        <v>8013</v>
      </c>
      <c r="T31" s="291" t="s">
        <v>165</v>
      </c>
      <c r="U31" s="291" t="s">
        <v>125</v>
      </c>
      <c r="V31" s="291" t="s">
        <v>135</v>
      </c>
      <c r="W31" s="291" t="s">
        <v>164</v>
      </c>
      <c r="X31" s="291"/>
      <c r="Y31" s="292">
        <v>43420.891805555555</v>
      </c>
      <c r="Z31" s="292">
        <v>43425.262604166666</v>
      </c>
      <c r="AA31" s="291"/>
      <c r="AB31" s="291" t="s">
        <v>13</v>
      </c>
      <c r="AC31" s="291">
        <v>12578</v>
      </c>
      <c r="AD31" s="291">
        <v>22090</v>
      </c>
      <c r="AE31" s="291" t="s">
        <v>8003</v>
      </c>
      <c r="AF31" s="291" t="s">
        <v>8005</v>
      </c>
      <c r="AG31" s="291"/>
    </row>
    <row r="32" spans="1:33" ht="52.8" x14ac:dyDescent="0.3">
      <c r="A32" s="291" t="s">
        <v>139</v>
      </c>
      <c r="B32" s="291" t="s">
        <v>8003</v>
      </c>
      <c r="C32" s="291" t="s">
        <v>32</v>
      </c>
      <c r="D32" s="291" t="s">
        <v>132</v>
      </c>
      <c r="E32" s="291" t="s">
        <v>166</v>
      </c>
      <c r="F32" s="291" t="s">
        <v>167</v>
      </c>
      <c r="G32" s="291" t="s">
        <v>168</v>
      </c>
      <c r="H32" s="291" t="s">
        <v>93</v>
      </c>
      <c r="I32" s="291" t="s">
        <v>7561</v>
      </c>
      <c r="J32" s="291" t="s">
        <v>7561</v>
      </c>
      <c r="K32" s="291" t="s">
        <v>7561</v>
      </c>
      <c r="L32" s="291" t="s">
        <v>7561</v>
      </c>
      <c r="M32" s="291" t="s">
        <v>8004</v>
      </c>
      <c r="N32" s="291" t="s">
        <v>106</v>
      </c>
      <c r="O32" s="291" t="s">
        <v>133</v>
      </c>
      <c r="P32" s="291"/>
      <c r="Q32" s="291"/>
      <c r="R32" s="291" t="s">
        <v>103</v>
      </c>
      <c r="S32" s="291" t="s">
        <v>8014</v>
      </c>
      <c r="T32" s="291" t="s">
        <v>171</v>
      </c>
      <c r="U32" s="291" t="s">
        <v>125</v>
      </c>
      <c r="V32" s="291" t="s">
        <v>170</v>
      </c>
      <c r="W32" s="291" t="s">
        <v>169</v>
      </c>
      <c r="X32" s="291"/>
      <c r="Y32" s="292">
        <v>43420.891805555555</v>
      </c>
      <c r="Z32" s="292">
        <v>43425.262604166666</v>
      </c>
      <c r="AA32" s="291"/>
      <c r="AB32" s="291" t="s">
        <v>13</v>
      </c>
      <c r="AC32" s="291">
        <v>12578</v>
      </c>
      <c r="AD32" s="291">
        <v>22140</v>
      </c>
      <c r="AE32" s="291" t="s">
        <v>8003</v>
      </c>
      <c r="AF32" s="291" t="s">
        <v>8005</v>
      </c>
      <c r="AG32" s="291"/>
    </row>
    <row r="33" spans="1:33" ht="250.8" x14ac:dyDescent="0.3">
      <c r="A33" s="291"/>
      <c r="B33" s="291" t="s">
        <v>8003</v>
      </c>
      <c r="C33" s="291" t="s">
        <v>32</v>
      </c>
      <c r="D33" s="291" t="s">
        <v>176</v>
      </c>
      <c r="E33" s="291" t="s">
        <v>172</v>
      </c>
      <c r="F33" s="291" t="s">
        <v>173</v>
      </c>
      <c r="G33" s="291" t="s">
        <v>174</v>
      </c>
      <c r="H33" s="291" t="s">
        <v>93</v>
      </c>
      <c r="I33" s="291" t="s">
        <v>7561</v>
      </c>
      <c r="J33" s="291" t="s">
        <v>7561</v>
      </c>
      <c r="K33" s="291" t="s">
        <v>7561</v>
      </c>
      <c r="L33" s="291" t="s">
        <v>7561</v>
      </c>
      <c r="M33" s="291" t="s">
        <v>8004</v>
      </c>
      <c r="N33" s="291" t="s">
        <v>7561</v>
      </c>
      <c r="O33" s="291" t="s">
        <v>7561</v>
      </c>
      <c r="P33" s="291"/>
      <c r="Q33" s="291"/>
      <c r="R33" s="291" t="s">
        <v>175</v>
      </c>
      <c r="S33" s="291" t="s">
        <v>8128</v>
      </c>
      <c r="T33" s="291" t="s">
        <v>178</v>
      </c>
      <c r="U33" s="291" t="s">
        <v>177</v>
      </c>
      <c r="V33" s="291" t="s">
        <v>7561</v>
      </c>
      <c r="W33" s="291"/>
      <c r="X33" s="291"/>
      <c r="Y33" s="292">
        <v>43420.891805555555</v>
      </c>
      <c r="Z33" s="292">
        <v>43425.262604166666</v>
      </c>
      <c r="AA33" s="291"/>
      <c r="AB33" s="291" t="s">
        <v>13</v>
      </c>
      <c r="AC33" s="291">
        <v>12578</v>
      </c>
      <c r="AD33" s="291">
        <v>22150</v>
      </c>
      <c r="AE33" s="291" t="s">
        <v>8003</v>
      </c>
      <c r="AF33" s="291" t="s">
        <v>8005</v>
      </c>
      <c r="AG33" s="291"/>
    </row>
    <row r="34" spans="1:33" ht="52.8" x14ac:dyDescent="0.3">
      <c r="A34" s="291"/>
      <c r="B34" s="291" t="s">
        <v>8003</v>
      </c>
      <c r="C34" s="291" t="s">
        <v>32</v>
      </c>
      <c r="D34" s="291" t="s">
        <v>182</v>
      </c>
      <c r="E34" s="291" t="s">
        <v>179</v>
      </c>
      <c r="F34" s="291" t="s">
        <v>180</v>
      </c>
      <c r="G34" s="291" t="s">
        <v>181</v>
      </c>
      <c r="H34" s="291" t="s">
        <v>93</v>
      </c>
      <c r="I34" s="291" t="s">
        <v>7561</v>
      </c>
      <c r="J34" s="291" t="s">
        <v>7561</v>
      </c>
      <c r="K34" s="291" t="s">
        <v>7561</v>
      </c>
      <c r="L34" s="291" t="s">
        <v>7561</v>
      </c>
      <c r="M34" s="291" t="s">
        <v>8004</v>
      </c>
      <c r="N34" s="291" t="s">
        <v>7561</v>
      </c>
      <c r="O34" s="291" t="s">
        <v>7561</v>
      </c>
      <c r="P34" s="291"/>
      <c r="Q34" s="291"/>
      <c r="R34" s="291" t="s">
        <v>175</v>
      </c>
      <c r="S34" s="291" t="s">
        <v>8129</v>
      </c>
      <c r="T34" s="291" t="s">
        <v>184</v>
      </c>
      <c r="U34" s="291" t="s">
        <v>126</v>
      </c>
      <c r="V34" s="291" t="s">
        <v>183</v>
      </c>
      <c r="W34" s="291"/>
      <c r="X34" s="291"/>
      <c r="Y34" s="292">
        <v>43420.891805555555</v>
      </c>
      <c r="Z34" s="292">
        <v>43425.262604166666</v>
      </c>
      <c r="AA34" s="291"/>
      <c r="AB34" s="291" t="s">
        <v>13</v>
      </c>
      <c r="AC34" s="291">
        <v>12578</v>
      </c>
      <c r="AD34" s="291">
        <v>22160</v>
      </c>
      <c r="AE34" s="291" t="s">
        <v>8003</v>
      </c>
      <c r="AF34" s="291" t="s">
        <v>8005</v>
      </c>
      <c r="AG34" s="291"/>
    </row>
    <row r="35" spans="1:33" ht="409.6" x14ac:dyDescent="0.3">
      <c r="A35" s="291"/>
      <c r="B35" s="291" t="s">
        <v>8003</v>
      </c>
      <c r="C35" s="291" t="s">
        <v>32</v>
      </c>
      <c r="D35" s="291" t="s">
        <v>188</v>
      </c>
      <c r="E35" s="291" t="s">
        <v>185</v>
      </c>
      <c r="F35" s="291" t="s">
        <v>8111</v>
      </c>
      <c r="G35" s="291" t="s">
        <v>186</v>
      </c>
      <c r="H35" s="291" t="s">
        <v>93</v>
      </c>
      <c r="I35" s="291" t="s">
        <v>7561</v>
      </c>
      <c r="J35" s="291" t="s">
        <v>7561</v>
      </c>
      <c r="K35" s="291" t="s">
        <v>7561</v>
      </c>
      <c r="L35" s="291" t="s">
        <v>7561</v>
      </c>
      <c r="M35" s="291" t="s">
        <v>8004</v>
      </c>
      <c r="N35" s="291" t="s">
        <v>7561</v>
      </c>
      <c r="O35" s="291" t="s">
        <v>7561</v>
      </c>
      <c r="P35" s="291"/>
      <c r="Q35" s="291"/>
      <c r="R35" s="291" t="s">
        <v>187</v>
      </c>
      <c r="S35" s="291" t="s">
        <v>8015</v>
      </c>
      <c r="T35" s="291" t="s">
        <v>190</v>
      </c>
      <c r="U35" s="291" t="s">
        <v>189</v>
      </c>
      <c r="V35" s="291" t="s">
        <v>7561</v>
      </c>
      <c r="W35" s="291"/>
      <c r="X35" s="291"/>
      <c r="Y35" s="292">
        <v>43420.891805555555</v>
      </c>
      <c r="Z35" s="292">
        <v>43425.262604166666</v>
      </c>
      <c r="AA35" s="291"/>
      <c r="AB35" s="291" t="s">
        <v>13</v>
      </c>
      <c r="AC35" s="291">
        <v>12578</v>
      </c>
      <c r="AD35" s="291">
        <v>22170</v>
      </c>
      <c r="AE35" s="291" t="s">
        <v>8003</v>
      </c>
      <c r="AF35" s="291" t="s">
        <v>8005</v>
      </c>
      <c r="AG35" s="291"/>
    </row>
    <row r="36" spans="1:33" ht="409.6" x14ac:dyDescent="0.3">
      <c r="A36" s="291"/>
      <c r="B36" s="291" t="s">
        <v>8003</v>
      </c>
      <c r="C36" s="291" t="s">
        <v>32</v>
      </c>
      <c r="D36" s="291">
        <v>7</v>
      </c>
      <c r="E36" s="291" t="s">
        <v>191</v>
      </c>
      <c r="F36" s="291" t="s">
        <v>8112</v>
      </c>
      <c r="G36" s="291" t="s">
        <v>192</v>
      </c>
      <c r="H36" s="291" t="s">
        <v>93</v>
      </c>
      <c r="I36" s="291" t="s">
        <v>7561</v>
      </c>
      <c r="J36" s="291" t="s">
        <v>7561</v>
      </c>
      <c r="K36" s="291" t="s">
        <v>7561</v>
      </c>
      <c r="L36" s="291" t="s">
        <v>7561</v>
      </c>
      <c r="M36" s="291" t="s">
        <v>8004</v>
      </c>
      <c r="N36" s="291" t="s">
        <v>7561</v>
      </c>
      <c r="O36" s="291" t="s">
        <v>7561</v>
      </c>
      <c r="P36" s="291"/>
      <c r="Q36" s="291"/>
      <c r="R36" s="291" t="s">
        <v>193</v>
      </c>
      <c r="S36" s="291" t="s">
        <v>8126</v>
      </c>
      <c r="T36" s="291" t="s">
        <v>195</v>
      </c>
      <c r="U36" s="291" t="s">
        <v>194</v>
      </c>
      <c r="V36" s="291" t="s">
        <v>7561</v>
      </c>
      <c r="W36" s="291"/>
      <c r="X36" s="291"/>
      <c r="Y36" s="292">
        <v>43420.891805555555</v>
      </c>
      <c r="Z36" s="292">
        <v>43425.262604166666</v>
      </c>
      <c r="AA36" s="291"/>
      <c r="AB36" s="291" t="s">
        <v>13</v>
      </c>
      <c r="AC36" s="291">
        <v>12578</v>
      </c>
      <c r="AD36" s="291">
        <v>22180</v>
      </c>
      <c r="AE36" s="291" t="s">
        <v>8003</v>
      </c>
      <c r="AF36" s="291" t="s">
        <v>8005</v>
      </c>
      <c r="AG36" s="291"/>
    </row>
    <row r="37" spans="1:33" ht="39.6" x14ac:dyDescent="0.3">
      <c r="A37" s="291"/>
      <c r="B37" s="291" t="s">
        <v>8003</v>
      </c>
      <c r="C37" s="291" t="s">
        <v>32</v>
      </c>
      <c r="D37" s="291" t="s">
        <v>188</v>
      </c>
      <c r="E37" s="291" t="s">
        <v>196</v>
      </c>
      <c r="F37" s="291" t="s">
        <v>197</v>
      </c>
      <c r="G37" s="291" t="s">
        <v>198</v>
      </c>
      <c r="H37" s="291" t="s">
        <v>93</v>
      </c>
      <c r="I37" s="291" t="s">
        <v>7561</v>
      </c>
      <c r="J37" s="291" t="s">
        <v>7561</v>
      </c>
      <c r="K37" s="291" t="s">
        <v>7561</v>
      </c>
      <c r="L37" s="291" t="s">
        <v>7561</v>
      </c>
      <c r="M37" s="291" t="s">
        <v>8004</v>
      </c>
      <c r="N37" s="291" t="s">
        <v>7561</v>
      </c>
      <c r="O37" s="291" t="s">
        <v>7561</v>
      </c>
      <c r="P37" s="291"/>
      <c r="Q37" s="291"/>
      <c r="R37" s="291" t="s">
        <v>103</v>
      </c>
      <c r="S37" s="291" t="s">
        <v>8006</v>
      </c>
      <c r="T37" s="291" t="s">
        <v>200</v>
      </c>
      <c r="U37" s="291" t="s">
        <v>199</v>
      </c>
      <c r="V37" s="291" t="s">
        <v>7561</v>
      </c>
      <c r="W37" s="291"/>
      <c r="X37" s="291"/>
      <c r="Y37" s="292">
        <v>43420.891805555555</v>
      </c>
      <c r="Z37" s="292">
        <v>43425.262604166666</v>
      </c>
      <c r="AA37" s="291"/>
      <c r="AB37" s="291" t="s">
        <v>13</v>
      </c>
      <c r="AC37" s="291">
        <v>12578</v>
      </c>
      <c r="AD37" s="291">
        <v>22190</v>
      </c>
      <c r="AE37" s="291" t="s">
        <v>8003</v>
      </c>
      <c r="AF37" s="291" t="s">
        <v>8005</v>
      </c>
      <c r="AG37" s="291"/>
    </row>
    <row r="38" spans="1:33" ht="396" x14ac:dyDescent="0.3">
      <c r="A38" s="291"/>
      <c r="B38" s="291" t="s">
        <v>8003</v>
      </c>
      <c r="C38" s="291" t="s">
        <v>32</v>
      </c>
      <c r="D38" s="291" t="s">
        <v>188</v>
      </c>
      <c r="E38" s="291" t="s">
        <v>201</v>
      </c>
      <c r="F38" s="291" t="s">
        <v>8130</v>
      </c>
      <c r="G38" s="291" t="s">
        <v>202</v>
      </c>
      <c r="H38" s="291" t="s">
        <v>93</v>
      </c>
      <c r="I38" s="291" t="s">
        <v>7561</v>
      </c>
      <c r="J38" s="291" t="s">
        <v>7561</v>
      </c>
      <c r="K38" s="291" t="s">
        <v>7561</v>
      </c>
      <c r="L38" s="291" t="s">
        <v>7561</v>
      </c>
      <c r="M38" s="291" t="s">
        <v>8004</v>
      </c>
      <c r="N38" s="291" t="s">
        <v>7561</v>
      </c>
      <c r="O38" s="291" t="s">
        <v>7561</v>
      </c>
      <c r="P38" s="291"/>
      <c r="Q38" s="291"/>
      <c r="R38" s="291" t="s">
        <v>203</v>
      </c>
      <c r="S38" s="291" t="s">
        <v>8006</v>
      </c>
      <c r="T38" s="291" t="s">
        <v>206</v>
      </c>
      <c r="U38" s="291" t="s">
        <v>204</v>
      </c>
      <c r="V38" s="291" t="s">
        <v>205</v>
      </c>
      <c r="W38" s="291"/>
      <c r="X38" s="291"/>
      <c r="Y38" s="292">
        <v>43420.891805555555</v>
      </c>
      <c r="Z38" s="292">
        <v>43425.262604166666</v>
      </c>
      <c r="AA38" s="291"/>
      <c r="AB38" s="291" t="s">
        <v>13</v>
      </c>
      <c r="AC38" s="291">
        <v>12578</v>
      </c>
      <c r="AD38" s="291">
        <v>22200</v>
      </c>
      <c r="AE38" s="291" t="s">
        <v>8003</v>
      </c>
      <c r="AF38" s="291" t="s">
        <v>8005</v>
      </c>
      <c r="AG38" s="291"/>
    </row>
    <row r="39" spans="1:33" ht="396" x14ac:dyDescent="0.3">
      <c r="A39" s="291"/>
      <c r="B39" s="291" t="s">
        <v>8003</v>
      </c>
      <c r="C39" s="291" t="s">
        <v>32</v>
      </c>
      <c r="D39" s="291" t="s">
        <v>188</v>
      </c>
      <c r="E39" s="291" t="s">
        <v>207</v>
      </c>
      <c r="F39" s="291" t="s">
        <v>8113</v>
      </c>
      <c r="G39" s="291" t="s">
        <v>202</v>
      </c>
      <c r="H39" s="291" t="s">
        <v>93</v>
      </c>
      <c r="I39" s="291" t="s">
        <v>7561</v>
      </c>
      <c r="J39" s="291" t="s">
        <v>7561</v>
      </c>
      <c r="K39" s="291" t="s">
        <v>7561</v>
      </c>
      <c r="L39" s="291" t="s">
        <v>7561</v>
      </c>
      <c r="M39" s="291" t="s">
        <v>8004</v>
      </c>
      <c r="N39" s="291" t="s">
        <v>7561</v>
      </c>
      <c r="O39" s="291" t="s">
        <v>7561</v>
      </c>
      <c r="P39" s="291"/>
      <c r="Q39" s="291"/>
      <c r="R39" s="291" t="s">
        <v>203</v>
      </c>
      <c r="S39" s="291" t="s">
        <v>8006</v>
      </c>
      <c r="T39" s="291" t="s">
        <v>208</v>
      </c>
      <c r="U39" s="291" t="s">
        <v>204</v>
      </c>
      <c r="V39" s="291" t="s">
        <v>205</v>
      </c>
      <c r="W39" s="291"/>
      <c r="X39" s="291"/>
      <c r="Y39" s="292">
        <v>43420.891805555555</v>
      </c>
      <c r="Z39" s="292">
        <v>43425.262604166666</v>
      </c>
      <c r="AA39" s="291"/>
      <c r="AB39" s="291" t="s">
        <v>13</v>
      </c>
      <c r="AC39" s="291">
        <v>12578</v>
      </c>
      <c r="AD39" s="291">
        <v>22210</v>
      </c>
      <c r="AE39" s="291" t="s">
        <v>8003</v>
      </c>
      <c r="AF39" s="291" t="s">
        <v>8005</v>
      </c>
      <c r="AG39" s="291"/>
    </row>
    <row r="40" spans="1:33" ht="132" x14ac:dyDescent="0.3">
      <c r="A40" s="291"/>
      <c r="B40" s="291" t="s">
        <v>8003</v>
      </c>
      <c r="C40" s="291" t="s">
        <v>32</v>
      </c>
      <c r="D40" s="291" t="s">
        <v>188</v>
      </c>
      <c r="E40" s="291" t="s">
        <v>209</v>
      </c>
      <c r="F40" s="291" t="s">
        <v>8114</v>
      </c>
      <c r="G40" s="291" t="s">
        <v>202</v>
      </c>
      <c r="H40" s="291" t="s">
        <v>93</v>
      </c>
      <c r="I40" s="291" t="s">
        <v>7561</v>
      </c>
      <c r="J40" s="291" t="s">
        <v>7561</v>
      </c>
      <c r="K40" s="291" t="s">
        <v>7561</v>
      </c>
      <c r="L40" s="291" t="s">
        <v>7561</v>
      </c>
      <c r="M40" s="291" t="s">
        <v>8004</v>
      </c>
      <c r="N40" s="291" t="s">
        <v>7561</v>
      </c>
      <c r="O40" s="291" t="s">
        <v>7561</v>
      </c>
      <c r="P40" s="291"/>
      <c r="Q40" s="291"/>
      <c r="R40" s="291" t="s">
        <v>210</v>
      </c>
      <c r="S40" s="291" t="s">
        <v>8006</v>
      </c>
      <c r="T40" s="291" t="s">
        <v>211</v>
      </c>
      <c r="U40" s="291" t="s">
        <v>205</v>
      </c>
      <c r="V40" s="291" t="s">
        <v>7561</v>
      </c>
      <c r="W40" s="291"/>
      <c r="X40" s="291"/>
      <c r="Y40" s="292">
        <v>43420.891805555555</v>
      </c>
      <c r="Z40" s="292">
        <v>43425.262604166666</v>
      </c>
      <c r="AA40" s="291"/>
      <c r="AB40" s="291" t="s">
        <v>13</v>
      </c>
      <c r="AC40" s="291">
        <v>12578</v>
      </c>
      <c r="AD40" s="291">
        <v>22220</v>
      </c>
      <c r="AE40" s="291" t="s">
        <v>8003</v>
      </c>
      <c r="AF40" s="291" t="s">
        <v>8005</v>
      </c>
      <c r="AG40" s="291"/>
    </row>
    <row r="41" spans="1:33" ht="409.6" x14ac:dyDescent="0.3">
      <c r="A41" s="291"/>
      <c r="B41" s="291" t="s">
        <v>8003</v>
      </c>
      <c r="C41" s="291" t="s">
        <v>32</v>
      </c>
      <c r="D41" s="291" t="s">
        <v>188</v>
      </c>
      <c r="E41" s="291" t="s">
        <v>212</v>
      </c>
      <c r="F41" s="291" t="s">
        <v>8131</v>
      </c>
      <c r="G41" s="291" t="s">
        <v>202</v>
      </c>
      <c r="H41" s="291" t="s">
        <v>93</v>
      </c>
      <c r="I41" s="291" t="s">
        <v>7561</v>
      </c>
      <c r="J41" s="291" t="s">
        <v>7561</v>
      </c>
      <c r="K41" s="291" t="s">
        <v>7561</v>
      </c>
      <c r="L41" s="291" t="s">
        <v>7561</v>
      </c>
      <c r="M41" s="291" t="s">
        <v>8004</v>
      </c>
      <c r="N41" s="291" t="s">
        <v>7561</v>
      </c>
      <c r="O41" s="291" t="s">
        <v>7561</v>
      </c>
      <c r="P41" s="291"/>
      <c r="Q41" s="291"/>
      <c r="R41" s="291" t="s">
        <v>210</v>
      </c>
      <c r="S41" s="291" t="s">
        <v>8132</v>
      </c>
      <c r="T41" s="291" t="s">
        <v>214</v>
      </c>
      <c r="U41" s="291" t="s">
        <v>213</v>
      </c>
      <c r="V41" s="291" t="s">
        <v>7561</v>
      </c>
      <c r="W41" s="291"/>
      <c r="X41" s="291"/>
      <c r="Y41" s="292">
        <v>43420.891805555555</v>
      </c>
      <c r="Z41" s="292">
        <v>43425.262604166666</v>
      </c>
      <c r="AA41" s="291"/>
      <c r="AB41" s="291" t="s">
        <v>13</v>
      </c>
      <c r="AC41" s="291">
        <v>12578</v>
      </c>
      <c r="AD41" s="291">
        <v>22230</v>
      </c>
      <c r="AE41" s="291" t="s">
        <v>8003</v>
      </c>
      <c r="AF41" s="291" t="s">
        <v>8005</v>
      </c>
      <c r="AG41" s="291"/>
    </row>
    <row r="42" spans="1:33" ht="158.4" x14ac:dyDescent="0.3">
      <c r="A42" s="291"/>
      <c r="B42" s="291" t="s">
        <v>8003</v>
      </c>
      <c r="C42" s="291" t="s">
        <v>32</v>
      </c>
      <c r="D42" s="291" t="s">
        <v>217</v>
      </c>
      <c r="E42" s="291" t="s">
        <v>215</v>
      </c>
      <c r="F42" s="291" t="s">
        <v>8115</v>
      </c>
      <c r="G42" s="291" t="s">
        <v>202</v>
      </c>
      <c r="H42" s="291" t="s">
        <v>93</v>
      </c>
      <c r="I42" s="291" t="s">
        <v>7561</v>
      </c>
      <c r="J42" s="291" t="s">
        <v>7561</v>
      </c>
      <c r="K42" s="291" t="s">
        <v>7561</v>
      </c>
      <c r="L42" s="291" t="s">
        <v>7561</v>
      </c>
      <c r="M42" s="291" t="s">
        <v>8004</v>
      </c>
      <c r="N42" s="291" t="s">
        <v>7561</v>
      </c>
      <c r="O42" s="291" t="s">
        <v>7561</v>
      </c>
      <c r="P42" s="291"/>
      <c r="Q42" s="291"/>
      <c r="R42" s="291" t="s">
        <v>216</v>
      </c>
      <c r="S42" s="291" t="s">
        <v>8133</v>
      </c>
      <c r="T42" s="291" t="s">
        <v>219</v>
      </c>
      <c r="U42" s="291" t="s">
        <v>218</v>
      </c>
      <c r="V42" s="291" t="s">
        <v>7561</v>
      </c>
      <c r="W42" s="291"/>
      <c r="X42" s="291"/>
      <c r="Y42" s="292">
        <v>43420.891805555555</v>
      </c>
      <c r="Z42" s="292">
        <v>43425.262604166666</v>
      </c>
      <c r="AA42" s="291"/>
      <c r="AB42" s="291" t="s">
        <v>13</v>
      </c>
      <c r="AC42" s="291">
        <v>12578</v>
      </c>
      <c r="AD42" s="291">
        <v>22240</v>
      </c>
      <c r="AE42" s="291" t="s">
        <v>8003</v>
      </c>
      <c r="AF42" s="291" t="s">
        <v>8005</v>
      </c>
      <c r="AG42" s="291"/>
    </row>
    <row r="43" spans="1:33" ht="79.2" x14ac:dyDescent="0.3">
      <c r="A43" s="291" t="s">
        <v>223</v>
      </c>
      <c r="B43" s="291" t="s">
        <v>8003</v>
      </c>
      <c r="C43" s="291" t="s">
        <v>224</v>
      </c>
      <c r="D43" s="291" t="s">
        <v>217</v>
      </c>
      <c r="E43" s="291" t="s">
        <v>220</v>
      </c>
      <c r="F43" s="291" t="s">
        <v>221</v>
      </c>
      <c r="G43" s="291" t="s">
        <v>202</v>
      </c>
      <c r="H43" s="291" t="s">
        <v>93</v>
      </c>
      <c r="I43" s="291" t="s">
        <v>7561</v>
      </c>
      <c r="J43" s="291" t="s">
        <v>7561</v>
      </c>
      <c r="K43" s="291" t="s">
        <v>7561</v>
      </c>
      <c r="L43" s="291" t="s">
        <v>7561</v>
      </c>
      <c r="M43" s="291" t="s">
        <v>8004</v>
      </c>
      <c r="N43" s="291" t="s">
        <v>7561</v>
      </c>
      <c r="O43" s="291" t="s">
        <v>7561</v>
      </c>
      <c r="P43" s="291"/>
      <c r="Q43" s="291"/>
      <c r="R43" s="291" t="s">
        <v>222</v>
      </c>
      <c r="S43" s="291" t="s">
        <v>8016</v>
      </c>
      <c r="T43" s="291" t="s">
        <v>226</v>
      </c>
      <c r="U43" s="291" t="s">
        <v>225</v>
      </c>
      <c r="V43" s="291" t="s">
        <v>7561</v>
      </c>
      <c r="W43" s="291"/>
      <c r="X43" s="291" t="s">
        <v>227</v>
      </c>
      <c r="Y43" s="292">
        <v>43420.891805555555</v>
      </c>
      <c r="Z43" s="292">
        <v>43425.262604166666</v>
      </c>
      <c r="AA43" s="291"/>
      <c r="AB43" s="291" t="s">
        <v>13</v>
      </c>
      <c r="AC43" s="291">
        <v>12578</v>
      </c>
      <c r="AD43" s="291">
        <v>22250</v>
      </c>
      <c r="AE43" s="291" t="s">
        <v>8003</v>
      </c>
      <c r="AF43" s="291" t="s">
        <v>8005</v>
      </c>
      <c r="AG43" s="291"/>
    </row>
    <row r="44" spans="1:33" ht="92.4" x14ac:dyDescent="0.3">
      <c r="A44" s="291" t="s">
        <v>231</v>
      </c>
      <c r="B44" s="291" t="s">
        <v>8003</v>
      </c>
      <c r="C44" s="291" t="s">
        <v>224</v>
      </c>
      <c r="D44" s="291" t="s">
        <v>217</v>
      </c>
      <c r="E44" s="291" t="s">
        <v>228</v>
      </c>
      <c r="F44" s="291" t="s">
        <v>229</v>
      </c>
      <c r="G44" s="291" t="s">
        <v>202</v>
      </c>
      <c r="H44" s="291" t="s">
        <v>93</v>
      </c>
      <c r="I44" s="291" t="s">
        <v>7561</v>
      </c>
      <c r="J44" s="291" t="s">
        <v>7561</v>
      </c>
      <c r="K44" s="291" t="s">
        <v>7561</v>
      </c>
      <c r="L44" s="291" t="s">
        <v>7561</v>
      </c>
      <c r="M44" s="291" t="s">
        <v>8004</v>
      </c>
      <c r="N44" s="291" t="s">
        <v>7561</v>
      </c>
      <c r="O44" s="291" t="s">
        <v>7561</v>
      </c>
      <c r="P44" s="291"/>
      <c r="Q44" s="291"/>
      <c r="R44" s="291" t="s">
        <v>230</v>
      </c>
      <c r="S44" s="291" t="s">
        <v>8017</v>
      </c>
      <c r="T44" s="291" t="s">
        <v>234</v>
      </c>
      <c r="U44" s="291" t="s">
        <v>233</v>
      </c>
      <c r="V44" s="291" t="s">
        <v>126</v>
      </c>
      <c r="W44" s="291" t="s">
        <v>232</v>
      </c>
      <c r="X44" s="291" t="s">
        <v>235</v>
      </c>
      <c r="Y44" s="292">
        <v>43420.891805555555</v>
      </c>
      <c r="Z44" s="292">
        <v>43425.262604166666</v>
      </c>
      <c r="AA44" s="291"/>
      <c r="AB44" s="291" t="s">
        <v>13</v>
      </c>
      <c r="AC44" s="291">
        <v>12578</v>
      </c>
      <c r="AD44" s="291">
        <v>22390</v>
      </c>
      <c r="AE44" s="291" t="s">
        <v>8003</v>
      </c>
      <c r="AF44" s="291" t="s">
        <v>8005</v>
      </c>
      <c r="AG44" s="291"/>
    </row>
    <row r="45" spans="1:33" ht="26.4" x14ac:dyDescent="0.3">
      <c r="A45" s="291" t="s">
        <v>238</v>
      </c>
      <c r="B45" s="291" t="s">
        <v>8003</v>
      </c>
      <c r="C45" s="291" t="s">
        <v>32</v>
      </c>
      <c r="D45" s="291" t="s">
        <v>239</v>
      </c>
      <c r="E45" s="291" t="s">
        <v>236</v>
      </c>
      <c r="F45" s="291" t="s">
        <v>237</v>
      </c>
      <c r="G45" s="291" t="s">
        <v>92</v>
      </c>
      <c r="H45" s="291" t="s">
        <v>93</v>
      </c>
      <c r="I45" s="291" t="s">
        <v>7561</v>
      </c>
      <c r="J45" s="291" t="s">
        <v>7561</v>
      </c>
      <c r="K45" s="291" t="s">
        <v>7561</v>
      </c>
      <c r="L45" s="291" t="s">
        <v>7561</v>
      </c>
      <c r="M45" s="291" t="s">
        <v>8004</v>
      </c>
      <c r="N45" s="291" t="s">
        <v>96</v>
      </c>
      <c r="O45" s="291" t="s">
        <v>240</v>
      </c>
      <c r="P45" s="291"/>
      <c r="Q45" s="291"/>
      <c r="R45" s="291" t="s">
        <v>210</v>
      </c>
      <c r="S45" s="291" t="s">
        <v>8018</v>
      </c>
      <c r="T45" s="291" t="s">
        <v>241</v>
      </c>
      <c r="U45" s="291" t="s">
        <v>126</v>
      </c>
      <c r="V45" s="291" t="s">
        <v>125</v>
      </c>
      <c r="W45" s="291"/>
      <c r="X45" s="291"/>
      <c r="Y45" s="292">
        <v>43423.943680555552</v>
      </c>
      <c r="Z45" s="292">
        <v>43423.945393518516</v>
      </c>
      <c r="AA45" s="291"/>
      <c r="AB45" s="291" t="s">
        <v>13</v>
      </c>
      <c r="AC45" s="291">
        <v>12578</v>
      </c>
      <c r="AD45" s="291">
        <v>14040</v>
      </c>
      <c r="AE45" s="291" t="s">
        <v>8003</v>
      </c>
      <c r="AF45" s="291" t="s">
        <v>8005</v>
      </c>
      <c r="AG45" s="291"/>
    </row>
    <row r="46" spans="1:33" ht="26.4" x14ac:dyDescent="0.3">
      <c r="A46" s="291" t="s">
        <v>238</v>
      </c>
      <c r="B46" s="291" t="s">
        <v>8003</v>
      </c>
      <c r="C46" s="291" t="s">
        <v>32</v>
      </c>
      <c r="D46" s="291" t="s">
        <v>116</v>
      </c>
      <c r="E46" s="291" t="s">
        <v>242</v>
      </c>
      <c r="F46" s="291" t="s">
        <v>243</v>
      </c>
      <c r="G46" s="291" t="s">
        <v>92</v>
      </c>
      <c r="H46" s="291" t="s">
        <v>93</v>
      </c>
      <c r="I46" s="291" t="s">
        <v>7561</v>
      </c>
      <c r="J46" s="291" t="s">
        <v>7561</v>
      </c>
      <c r="K46" s="291" t="s">
        <v>7561</v>
      </c>
      <c r="L46" s="291" t="s">
        <v>7561</v>
      </c>
      <c r="M46" s="291" t="s">
        <v>8004</v>
      </c>
      <c r="N46" s="291" t="s">
        <v>106</v>
      </c>
      <c r="O46" s="291" t="s">
        <v>117</v>
      </c>
      <c r="P46" s="291"/>
      <c r="Q46" s="291"/>
      <c r="R46" s="291" t="s">
        <v>175</v>
      </c>
      <c r="S46" s="291" t="s">
        <v>8006</v>
      </c>
      <c r="T46" s="291" t="s">
        <v>244</v>
      </c>
      <c r="U46" s="291" t="s">
        <v>126</v>
      </c>
      <c r="V46" s="291" t="s">
        <v>109</v>
      </c>
      <c r="W46" s="291"/>
      <c r="X46" s="291"/>
      <c r="Y46" s="292">
        <v>43423.943680555552</v>
      </c>
      <c r="Z46" s="292">
        <v>43423.945393518516</v>
      </c>
      <c r="AA46" s="291"/>
      <c r="AB46" s="291" t="s">
        <v>13</v>
      </c>
      <c r="AC46" s="291">
        <v>12578</v>
      </c>
      <c r="AD46" s="291">
        <v>22280</v>
      </c>
      <c r="AE46" s="291" t="s">
        <v>8003</v>
      </c>
      <c r="AF46" s="291" t="s">
        <v>8005</v>
      </c>
      <c r="AG46" s="291"/>
    </row>
    <row r="47" spans="1:33" ht="92.4" x14ac:dyDescent="0.3">
      <c r="A47" s="291" t="s">
        <v>238</v>
      </c>
      <c r="B47" s="291" t="s">
        <v>8003</v>
      </c>
      <c r="C47" s="291" t="s">
        <v>32</v>
      </c>
      <c r="D47" s="291" t="s">
        <v>239</v>
      </c>
      <c r="E47" s="291" t="s">
        <v>245</v>
      </c>
      <c r="F47" s="291" t="s">
        <v>246</v>
      </c>
      <c r="G47" s="291" t="s">
        <v>92</v>
      </c>
      <c r="H47" s="291" t="s">
        <v>93</v>
      </c>
      <c r="I47" s="291" t="s">
        <v>7561</v>
      </c>
      <c r="J47" s="291" t="s">
        <v>7561</v>
      </c>
      <c r="K47" s="291" t="s">
        <v>7561</v>
      </c>
      <c r="L47" s="291" t="s">
        <v>7561</v>
      </c>
      <c r="M47" s="291" t="s">
        <v>8004</v>
      </c>
      <c r="N47" s="291" t="s">
        <v>96</v>
      </c>
      <c r="O47" s="291" t="s">
        <v>240</v>
      </c>
      <c r="P47" s="291"/>
      <c r="Q47" s="291"/>
      <c r="R47" s="291" t="s">
        <v>210</v>
      </c>
      <c r="S47" s="291" t="s">
        <v>8134</v>
      </c>
      <c r="T47" s="291" t="s">
        <v>248</v>
      </c>
      <c r="U47" s="291" t="s">
        <v>247</v>
      </c>
      <c r="V47" s="291" t="s">
        <v>125</v>
      </c>
      <c r="W47" s="291"/>
      <c r="X47" s="291"/>
      <c r="Y47" s="292">
        <v>43423.943680555552</v>
      </c>
      <c r="Z47" s="292">
        <v>43423.945393518516</v>
      </c>
      <c r="AA47" s="291"/>
      <c r="AB47" s="291" t="s">
        <v>13</v>
      </c>
      <c r="AC47" s="291">
        <v>12578</v>
      </c>
      <c r="AD47" s="291">
        <v>22400</v>
      </c>
      <c r="AE47" s="291" t="s">
        <v>8003</v>
      </c>
      <c r="AF47" s="291" t="s">
        <v>8005</v>
      </c>
      <c r="AG47" s="291"/>
    </row>
    <row r="48" spans="1:33" ht="39.6" x14ac:dyDescent="0.3">
      <c r="A48" s="291" t="s">
        <v>238</v>
      </c>
      <c r="B48" s="291" t="s">
        <v>8003</v>
      </c>
      <c r="C48" s="291" t="s">
        <v>32</v>
      </c>
      <c r="D48" s="291" t="s">
        <v>239</v>
      </c>
      <c r="E48" s="291" t="s">
        <v>249</v>
      </c>
      <c r="F48" s="291" t="s">
        <v>250</v>
      </c>
      <c r="G48" s="291" t="s">
        <v>125</v>
      </c>
      <c r="H48" s="291" t="s">
        <v>93</v>
      </c>
      <c r="I48" s="291" t="s">
        <v>7561</v>
      </c>
      <c r="J48" s="291" t="s">
        <v>7561</v>
      </c>
      <c r="K48" s="291" t="s">
        <v>7561</v>
      </c>
      <c r="L48" s="291" t="s">
        <v>7561</v>
      </c>
      <c r="M48" s="291" t="s">
        <v>8004</v>
      </c>
      <c r="N48" s="291" t="s">
        <v>96</v>
      </c>
      <c r="O48" s="291" t="s">
        <v>240</v>
      </c>
      <c r="P48" s="291"/>
      <c r="Q48" s="291"/>
      <c r="R48" s="291" t="s">
        <v>210</v>
      </c>
      <c r="S48" s="291" t="s">
        <v>8019</v>
      </c>
      <c r="T48" s="291" t="s">
        <v>252</v>
      </c>
      <c r="U48" s="291" t="s">
        <v>251</v>
      </c>
      <c r="V48" s="291" t="s">
        <v>7561</v>
      </c>
      <c r="W48" s="291"/>
      <c r="X48" s="291"/>
      <c r="Y48" s="292">
        <v>43423.943680555552</v>
      </c>
      <c r="Z48" s="292">
        <v>43423.945393518516</v>
      </c>
      <c r="AA48" s="291"/>
      <c r="AB48" s="291" t="s">
        <v>13</v>
      </c>
      <c r="AC48" s="291">
        <v>12578</v>
      </c>
      <c r="AD48" s="291">
        <v>22270</v>
      </c>
      <c r="AE48" s="291" t="s">
        <v>8003</v>
      </c>
      <c r="AF48" s="291" t="s">
        <v>8005</v>
      </c>
      <c r="AG48" s="291"/>
    </row>
    <row r="49" spans="1:33" ht="303.60000000000002" x14ac:dyDescent="0.3">
      <c r="A49" s="291" t="s">
        <v>238</v>
      </c>
      <c r="B49" s="291" t="s">
        <v>8003</v>
      </c>
      <c r="C49" s="291" t="s">
        <v>32</v>
      </c>
      <c r="D49" s="291">
        <v>14</v>
      </c>
      <c r="E49" s="291" t="s">
        <v>253</v>
      </c>
      <c r="F49" s="291" t="s">
        <v>254</v>
      </c>
      <c r="G49" s="291" t="s">
        <v>125</v>
      </c>
      <c r="H49" s="291" t="s">
        <v>93</v>
      </c>
      <c r="I49" s="291" t="s">
        <v>7561</v>
      </c>
      <c r="J49" s="291" t="s">
        <v>7561</v>
      </c>
      <c r="K49" s="291" t="s">
        <v>7561</v>
      </c>
      <c r="L49" s="291" t="s">
        <v>7561</v>
      </c>
      <c r="M49" s="291" t="s">
        <v>8004</v>
      </c>
      <c r="N49" s="291" t="s">
        <v>255</v>
      </c>
      <c r="O49" s="291" t="s">
        <v>256</v>
      </c>
      <c r="P49" s="291"/>
      <c r="Q49" s="291"/>
      <c r="R49" s="291" t="s">
        <v>103</v>
      </c>
      <c r="S49" s="291" t="s">
        <v>8135</v>
      </c>
      <c r="T49" s="291" t="s">
        <v>259</v>
      </c>
      <c r="U49" s="291" t="s">
        <v>126</v>
      </c>
      <c r="V49" s="291" t="s">
        <v>258</v>
      </c>
      <c r="W49" s="291" t="s">
        <v>257</v>
      </c>
      <c r="X49" s="291"/>
      <c r="Y49" s="292">
        <v>43423.943680555552</v>
      </c>
      <c r="Z49" s="292">
        <v>43423.945393518516</v>
      </c>
      <c r="AA49" s="291"/>
      <c r="AB49" s="291" t="s">
        <v>13</v>
      </c>
      <c r="AC49" s="291">
        <v>12578</v>
      </c>
      <c r="AD49" s="291">
        <v>100</v>
      </c>
      <c r="AE49" s="291" t="s">
        <v>8003</v>
      </c>
      <c r="AF49" s="291" t="s">
        <v>8005</v>
      </c>
      <c r="AG49" s="291"/>
    </row>
    <row r="50" spans="1:33" ht="52.8" x14ac:dyDescent="0.3">
      <c r="A50" s="291" t="s">
        <v>238</v>
      </c>
      <c r="B50" s="291" t="s">
        <v>8003</v>
      </c>
      <c r="C50" s="291" t="s">
        <v>105</v>
      </c>
      <c r="D50" s="291" t="s">
        <v>132</v>
      </c>
      <c r="E50" s="291" t="s">
        <v>260</v>
      </c>
      <c r="F50" s="291" t="s">
        <v>261</v>
      </c>
      <c r="G50" s="291" t="s">
        <v>125</v>
      </c>
      <c r="H50" s="291" t="s">
        <v>93</v>
      </c>
      <c r="I50" s="291" t="s">
        <v>7561</v>
      </c>
      <c r="J50" s="291" t="s">
        <v>7561</v>
      </c>
      <c r="K50" s="291" t="s">
        <v>7561</v>
      </c>
      <c r="L50" s="291" t="s">
        <v>7561</v>
      </c>
      <c r="M50" s="291" t="s">
        <v>8004</v>
      </c>
      <c r="N50" s="291" t="s">
        <v>106</v>
      </c>
      <c r="O50" s="291" t="s">
        <v>133</v>
      </c>
      <c r="P50" s="291"/>
      <c r="Q50" s="291"/>
      <c r="R50" s="291" t="s">
        <v>210</v>
      </c>
      <c r="S50" s="291"/>
      <c r="T50" s="291" t="s">
        <v>263</v>
      </c>
      <c r="U50" s="291" t="s">
        <v>126</v>
      </c>
      <c r="V50" s="291" t="s">
        <v>262</v>
      </c>
      <c r="W50" s="291"/>
      <c r="X50" s="291"/>
      <c r="Y50" s="292">
        <v>43423.943680555552</v>
      </c>
      <c r="Z50" s="292">
        <v>43423.945393518516</v>
      </c>
      <c r="AA50" s="291"/>
      <c r="AB50" s="291" t="s">
        <v>13</v>
      </c>
      <c r="AC50" s="291">
        <v>12578</v>
      </c>
      <c r="AD50" s="291">
        <v>22320</v>
      </c>
      <c r="AE50" s="291" t="s">
        <v>8003</v>
      </c>
      <c r="AF50" s="291" t="s">
        <v>8005</v>
      </c>
      <c r="AG50" s="291"/>
    </row>
    <row r="51" spans="1:33" ht="52.8" x14ac:dyDescent="0.3">
      <c r="A51" s="291" t="s">
        <v>238</v>
      </c>
      <c r="B51" s="291" t="s">
        <v>8003</v>
      </c>
      <c r="C51" s="291" t="s">
        <v>105</v>
      </c>
      <c r="D51" s="291" t="s">
        <v>239</v>
      </c>
      <c r="E51" s="291" t="s">
        <v>264</v>
      </c>
      <c r="F51" s="291" t="s">
        <v>265</v>
      </c>
      <c r="G51" s="291" t="s">
        <v>125</v>
      </c>
      <c r="H51" s="291" t="s">
        <v>93</v>
      </c>
      <c r="I51" s="291" t="s">
        <v>7561</v>
      </c>
      <c r="J51" s="291" t="s">
        <v>7561</v>
      </c>
      <c r="K51" s="291" t="s">
        <v>7561</v>
      </c>
      <c r="L51" s="291" t="s">
        <v>7561</v>
      </c>
      <c r="M51" s="291" t="s">
        <v>8004</v>
      </c>
      <c r="N51" s="291" t="s">
        <v>96</v>
      </c>
      <c r="O51" s="291" t="s">
        <v>267</v>
      </c>
      <c r="P51" s="291"/>
      <c r="Q51" s="291"/>
      <c r="R51" s="291" t="s">
        <v>266</v>
      </c>
      <c r="S51" s="291"/>
      <c r="T51" s="291" t="s">
        <v>269</v>
      </c>
      <c r="U51" s="291" t="s">
        <v>102</v>
      </c>
      <c r="V51" s="291" t="s">
        <v>126</v>
      </c>
      <c r="W51" s="291" t="s">
        <v>268</v>
      </c>
      <c r="X51" s="291"/>
      <c r="Y51" s="292">
        <v>43423.943680555552</v>
      </c>
      <c r="Z51" s="292">
        <v>43423.945393518516</v>
      </c>
      <c r="AA51" s="291"/>
      <c r="AB51" s="291" t="s">
        <v>13</v>
      </c>
      <c r="AC51" s="291">
        <v>12578</v>
      </c>
      <c r="AD51" s="291">
        <v>23010</v>
      </c>
      <c r="AE51" s="291" t="s">
        <v>8003</v>
      </c>
      <c r="AF51" s="291" t="s">
        <v>8005</v>
      </c>
      <c r="AG51" s="291"/>
    </row>
    <row r="52" spans="1:33" ht="39.6" x14ac:dyDescent="0.3">
      <c r="A52" s="291" t="s">
        <v>238</v>
      </c>
      <c r="B52" s="291" t="s">
        <v>8003</v>
      </c>
      <c r="C52" s="291" t="s">
        <v>105</v>
      </c>
      <c r="D52" s="291" t="s">
        <v>273</v>
      </c>
      <c r="E52" s="291" t="s">
        <v>270</v>
      </c>
      <c r="F52" s="291" t="s">
        <v>271</v>
      </c>
      <c r="G52" s="291" t="s">
        <v>272</v>
      </c>
      <c r="H52" s="291" t="s">
        <v>93</v>
      </c>
      <c r="I52" s="291" t="s">
        <v>7561</v>
      </c>
      <c r="J52" s="291" t="s">
        <v>7561</v>
      </c>
      <c r="K52" s="291" t="s">
        <v>7561</v>
      </c>
      <c r="L52" s="291" t="s">
        <v>7561</v>
      </c>
      <c r="M52" s="291" t="s">
        <v>8004</v>
      </c>
      <c r="N52" s="291" t="s">
        <v>96</v>
      </c>
      <c r="O52" s="291" t="s">
        <v>274</v>
      </c>
      <c r="P52" s="291"/>
      <c r="Q52" s="291"/>
      <c r="R52" s="291" t="s">
        <v>103</v>
      </c>
      <c r="S52" s="291"/>
      <c r="T52" s="291" t="s">
        <v>276</v>
      </c>
      <c r="U52" s="291" t="s">
        <v>275</v>
      </c>
      <c r="V52" s="291" t="s">
        <v>7561</v>
      </c>
      <c r="W52" s="291"/>
      <c r="X52" s="291"/>
      <c r="Y52" s="292">
        <v>43423.943680555552</v>
      </c>
      <c r="Z52" s="292">
        <v>43423.945393518516</v>
      </c>
      <c r="AA52" s="291"/>
      <c r="AB52" s="291" t="s">
        <v>13</v>
      </c>
      <c r="AC52" s="291">
        <v>12578</v>
      </c>
      <c r="AD52" s="291">
        <v>22340</v>
      </c>
      <c r="AE52" s="291" t="s">
        <v>8003</v>
      </c>
      <c r="AF52" s="291" t="s">
        <v>8005</v>
      </c>
      <c r="AG52" s="291"/>
    </row>
    <row r="53" spans="1:33" ht="409.6" x14ac:dyDescent="0.3">
      <c r="A53" s="291" t="s">
        <v>280</v>
      </c>
      <c r="B53" s="291" t="s">
        <v>8003</v>
      </c>
      <c r="C53" s="291" t="s">
        <v>224</v>
      </c>
      <c r="D53" s="291" t="s">
        <v>281</v>
      </c>
      <c r="E53" s="291" t="s">
        <v>277</v>
      </c>
      <c r="F53" s="291" t="s">
        <v>8116</v>
      </c>
      <c r="G53" s="291" t="s">
        <v>278</v>
      </c>
      <c r="H53" s="291" t="s">
        <v>93</v>
      </c>
      <c r="I53" s="291" t="s">
        <v>7561</v>
      </c>
      <c r="J53" s="291" t="s">
        <v>7561</v>
      </c>
      <c r="K53" s="291" t="s">
        <v>7561</v>
      </c>
      <c r="L53" s="291" t="s">
        <v>7561</v>
      </c>
      <c r="M53" s="291" t="s">
        <v>8004</v>
      </c>
      <c r="N53" s="291" t="s">
        <v>7561</v>
      </c>
      <c r="O53" s="291" t="s">
        <v>7561</v>
      </c>
      <c r="P53" s="291"/>
      <c r="Q53" s="291"/>
      <c r="R53" s="291" t="s">
        <v>279</v>
      </c>
      <c r="S53" s="291" t="s">
        <v>8020</v>
      </c>
      <c r="T53" s="291" t="s">
        <v>283</v>
      </c>
      <c r="U53" s="291" t="s">
        <v>282</v>
      </c>
      <c r="V53" s="291" t="s">
        <v>7561</v>
      </c>
      <c r="W53" s="291"/>
      <c r="X53" s="291" t="s">
        <v>284</v>
      </c>
      <c r="Y53" s="292">
        <v>43423.943680555552</v>
      </c>
      <c r="Z53" s="292">
        <v>43430.499861111108</v>
      </c>
      <c r="AA53" s="291"/>
      <c r="AB53" s="291" t="s">
        <v>13</v>
      </c>
      <c r="AC53" s="291">
        <v>12578</v>
      </c>
      <c r="AD53" s="291">
        <v>22350</v>
      </c>
      <c r="AE53" s="291" t="s">
        <v>8003</v>
      </c>
      <c r="AF53" s="291" t="s">
        <v>8005</v>
      </c>
      <c r="AG53" s="291"/>
    </row>
    <row r="54" spans="1:33" ht="409.6" x14ac:dyDescent="0.3">
      <c r="A54" s="291" t="s">
        <v>287</v>
      </c>
      <c r="B54" s="291" t="s">
        <v>8003</v>
      </c>
      <c r="C54" s="291" t="s">
        <v>32</v>
      </c>
      <c r="D54" s="291" t="s">
        <v>281</v>
      </c>
      <c r="E54" s="291" t="s">
        <v>285</v>
      </c>
      <c r="F54" s="291" t="s">
        <v>8117</v>
      </c>
      <c r="G54" s="291" t="s">
        <v>278</v>
      </c>
      <c r="H54" s="291" t="s">
        <v>93</v>
      </c>
      <c r="I54" s="291" t="s">
        <v>7561</v>
      </c>
      <c r="J54" s="291" t="s">
        <v>7561</v>
      </c>
      <c r="K54" s="291" t="s">
        <v>7561</v>
      </c>
      <c r="L54" s="291" t="s">
        <v>7561</v>
      </c>
      <c r="M54" s="291" t="s">
        <v>8004</v>
      </c>
      <c r="N54" s="291" t="s">
        <v>7561</v>
      </c>
      <c r="O54" s="291" t="s">
        <v>7561</v>
      </c>
      <c r="P54" s="291"/>
      <c r="Q54" s="291"/>
      <c r="R54" s="291" t="s">
        <v>286</v>
      </c>
      <c r="S54" s="291" t="s">
        <v>8136</v>
      </c>
      <c r="T54" s="291" t="s">
        <v>289</v>
      </c>
      <c r="U54" s="291" t="s">
        <v>288</v>
      </c>
      <c r="V54" s="291" t="s">
        <v>7561</v>
      </c>
      <c r="W54" s="291"/>
      <c r="X54" s="291"/>
      <c r="Y54" s="292">
        <v>43423.943680555552</v>
      </c>
      <c r="Z54" s="292">
        <v>43430.499861111108</v>
      </c>
      <c r="AA54" s="291"/>
      <c r="AB54" s="291" t="s">
        <v>13</v>
      </c>
      <c r="AC54" s="291">
        <v>12578</v>
      </c>
      <c r="AD54" s="291">
        <v>24360</v>
      </c>
      <c r="AE54" s="291" t="s">
        <v>8003</v>
      </c>
      <c r="AF54" s="291" t="s">
        <v>8005</v>
      </c>
      <c r="AG54" s="291"/>
    </row>
    <row r="55" spans="1:33" ht="39.6" x14ac:dyDescent="0.3">
      <c r="A55" s="291"/>
      <c r="B55" s="291" t="s">
        <v>8003</v>
      </c>
      <c r="C55" s="291" t="s">
        <v>292</v>
      </c>
      <c r="D55" s="291" t="s">
        <v>123</v>
      </c>
      <c r="E55" s="291" t="s">
        <v>290</v>
      </c>
      <c r="F55" s="291" t="s">
        <v>121</v>
      </c>
      <c r="G55" s="291" t="s">
        <v>98</v>
      </c>
      <c r="H55" s="291" t="s">
        <v>93</v>
      </c>
      <c r="I55" s="291" t="s">
        <v>7561</v>
      </c>
      <c r="J55" s="291" t="s">
        <v>7561</v>
      </c>
      <c r="K55" s="291" t="s">
        <v>7561</v>
      </c>
      <c r="L55" s="291" t="s">
        <v>7561</v>
      </c>
      <c r="M55" s="291" t="s">
        <v>8004</v>
      </c>
      <c r="N55" s="291" t="s">
        <v>96</v>
      </c>
      <c r="O55" s="291" t="s">
        <v>124</v>
      </c>
      <c r="P55" s="291"/>
      <c r="Q55" s="291"/>
      <c r="R55" s="291" t="s">
        <v>291</v>
      </c>
      <c r="S55" s="291"/>
      <c r="T55" s="291" t="s">
        <v>127</v>
      </c>
      <c r="U55" s="291" t="s">
        <v>125</v>
      </c>
      <c r="V55" s="291" t="s">
        <v>126</v>
      </c>
      <c r="W55" s="291"/>
      <c r="X55" s="291"/>
      <c r="Y55" s="292">
        <v>43423.943680555552</v>
      </c>
      <c r="Z55" s="292">
        <v>43430.499861111108</v>
      </c>
      <c r="AA55" s="291"/>
      <c r="AB55" s="291" t="s">
        <v>13</v>
      </c>
      <c r="AC55" s="291">
        <v>12578</v>
      </c>
      <c r="AD55" s="291">
        <v>6910</v>
      </c>
      <c r="AE55" s="291" t="s">
        <v>8003</v>
      </c>
      <c r="AF55" s="291" t="s">
        <v>8003</v>
      </c>
      <c r="AG55" s="291"/>
    </row>
    <row r="56" spans="1:33" ht="26.4" x14ac:dyDescent="0.3">
      <c r="A56" s="291"/>
      <c r="B56" s="291" t="s">
        <v>8003</v>
      </c>
      <c r="C56" s="291" t="s">
        <v>32</v>
      </c>
      <c r="D56" s="291" t="s">
        <v>95</v>
      </c>
      <c r="E56" s="291" t="s">
        <v>293</v>
      </c>
      <c r="F56" s="291" t="s">
        <v>294</v>
      </c>
      <c r="G56" s="291" t="s">
        <v>272</v>
      </c>
      <c r="H56" s="291" t="s">
        <v>93</v>
      </c>
      <c r="I56" s="291" t="s">
        <v>7561</v>
      </c>
      <c r="J56" s="291" t="s">
        <v>7561</v>
      </c>
      <c r="K56" s="291" t="s">
        <v>7561</v>
      </c>
      <c r="L56" s="291" t="s">
        <v>7561</v>
      </c>
      <c r="M56" s="291" t="s">
        <v>8004</v>
      </c>
      <c r="N56" s="291" t="s">
        <v>96</v>
      </c>
      <c r="O56" s="291" t="s">
        <v>7561</v>
      </c>
      <c r="P56" s="291"/>
      <c r="Q56" s="291"/>
      <c r="R56" s="291" t="s">
        <v>103</v>
      </c>
      <c r="S56" s="291" t="s">
        <v>8006</v>
      </c>
      <c r="T56" s="291" t="s">
        <v>296</v>
      </c>
      <c r="U56" s="291" t="s">
        <v>126</v>
      </c>
      <c r="V56" s="291" t="s">
        <v>102</v>
      </c>
      <c r="W56" s="291" t="s">
        <v>295</v>
      </c>
      <c r="X56" s="291"/>
      <c r="Y56" s="292">
        <v>43423.943680555552</v>
      </c>
      <c r="Z56" s="292">
        <v>43430.499861111108</v>
      </c>
      <c r="AA56" s="291"/>
      <c r="AB56" s="291" t="s">
        <v>13</v>
      </c>
      <c r="AC56" s="291">
        <v>12578</v>
      </c>
      <c r="AD56" s="291">
        <v>22380</v>
      </c>
      <c r="AE56" s="291" t="s">
        <v>8003</v>
      </c>
      <c r="AF56" s="291" t="s">
        <v>8005</v>
      </c>
      <c r="AG56" s="291"/>
    </row>
    <row r="57" spans="1:33" ht="52.8" x14ac:dyDescent="0.3">
      <c r="A57" s="291" t="s">
        <v>231</v>
      </c>
      <c r="B57" s="291" t="s">
        <v>8003</v>
      </c>
      <c r="C57" s="291" t="s">
        <v>32</v>
      </c>
      <c r="D57" s="291" t="s">
        <v>217</v>
      </c>
      <c r="E57" s="291" t="s">
        <v>297</v>
      </c>
      <c r="F57" s="291" t="s">
        <v>298</v>
      </c>
      <c r="G57" s="291" t="s">
        <v>272</v>
      </c>
      <c r="H57" s="291" t="s">
        <v>93</v>
      </c>
      <c r="I57" s="291" t="s">
        <v>7561</v>
      </c>
      <c r="J57" s="291" t="s">
        <v>7561</v>
      </c>
      <c r="K57" s="291" t="s">
        <v>7561</v>
      </c>
      <c r="L57" s="291" t="s">
        <v>7561</v>
      </c>
      <c r="M57" s="291" t="s">
        <v>8004</v>
      </c>
      <c r="N57" s="291" t="s">
        <v>7561</v>
      </c>
      <c r="O57" s="291" t="s">
        <v>7561</v>
      </c>
      <c r="P57" s="291"/>
      <c r="Q57" s="291"/>
      <c r="R57" s="291" t="s">
        <v>299</v>
      </c>
      <c r="S57" s="291" t="s">
        <v>8021</v>
      </c>
      <c r="T57" s="291" t="s">
        <v>300</v>
      </c>
      <c r="U57" s="291" t="s">
        <v>126</v>
      </c>
      <c r="V57" s="291" t="s">
        <v>125</v>
      </c>
      <c r="W57" s="291" t="s">
        <v>228</v>
      </c>
      <c r="X57" s="291"/>
      <c r="Y57" s="292">
        <v>43423.943680555552</v>
      </c>
      <c r="Z57" s="292">
        <v>43442.569108796299</v>
      </c>
      <c r="AA57" s="291"/>
      <c r="AB57" s="291" t="s">
        <v>13</v>
      </c>
      <c r="AC57" s="291">
        <v>12578</v>
      </c>
      <c r="AD57" s="291">
        <v>22391</v>
      </c>
      <c r="AE57" s="291" t="s">
        <v>8003</v>
      </c>
      <c r="AF57" s="291" t="s">
        <v>8005</v>
      </c>
      <c r="AG57" s="291"/>
    </row>
    <row r="58" spans="1:33" ht="52.8" x14ac:dyDescent="0.3">
      <c r="A58" s="291" t="s">
        <v>223</v>
      </c>
      <c r="B58" s="291" t="s">
        <v>8003</v>
      </c>
      <c r="C58" s="291" t="s">
        <v>32</v>
      </c>
      <c r="D58" s="291" t="s">
        <v>217</v>
      </c>
      <c r="E58" s="291" t="s">
        <v>301</v>
      </c>
      <c r="F58" s="291" t="s">
        <v>302</v>
      </c>
      <c r="G58" s="291" t="s">
        <v>125</v>
      </c>
      <c r="H58" s="291" t="s">
        <v>93</v>
      </c>
      <c r="I58" s="291" t="s">
        <v>7561</v>
      </c>
      <c r="J58" s="291" t="s">
        <v>7561</v>
      </c>
      <c r="K58" s="291" t="s">
        <v>7561</v>
      </c>
      <c r="L58" s="291" t="s">
        <v>7561</v>
      </c>
      <c r="M58" s="291" t="s">
        <v>8004</v>
      </c>
      <c r="N58" s="291" t="s">
        <v>7561</v>
      </c>
      <c r="O58" s="291" t="s">
        <v>7561</v>
      </c>
      <c r="P58" s="291"/>
      <c r="Q58" s="291"/>
      <c r="R58" s="291" t="s">
        <v>303</v>
      </c>
      <c r="S58" s="291" t="s">
        <v>8022</v>
      </c>
      <c r="T58" s="291" t="s">
        <v>304</v>
      </c>
      <c r="U58" s="291" t="s">
        <v>126</v>
      </c>
      <c r="V58" s="291" t="s">
        <v>7561</v>
      </c>
      <c r="W58" s="291" t="s">
        <v>220</v>
      </c>
      <c r="X58" s="291"/>
      <c r="Y58" s="292">
        <v>43423.943680555552</v>
      </c>
      <c r="Z58" s="292">
        <v>43442.569108796299</v>
      </c>
      <c r="AA58" s="291"/>
      <c r="AB58" s="291" t="s">
        <v>13</v>
      </c>
      <c r="AC58" s="291">
        <v>12578</v>
      </c>
      <c r="AD58" s="291">
        <v>22251</v>
      </c>
      <c r="AE58" s="291" t="s">
        <v>8003</v>
      </c>
      <c r="AF58" s="291" t="s">
        <v>8005</v>
      </c>
      <c r="AG58" s="291"/>
    </row>
    <row r="59" spans="1:33" ht="52.8" x14ac:dyDescent="0.3">
      <c r="A59" s="291" t="s">
        <v>231</v>
      </c>
      <c r="B59" s="291" t="s">
        <v>8003</v>
      </c>
      <c r="C59" s="291" t="s">
        <v>32</v>
      </c>
      <c r="D59" s="291" t="s">
        <v>217</v>
      </c>
      <c r="E59" s="291" t="s">
        <v>305</v>
      </c>
      <c r="F59" s="291" t="s">
        <v>306</v>
      </c>
      <c r="G59" s="291" t="s">
        <v>125</v>
      </c>
      <c r="H59" s="291" t="s">
        <v>93</v>
      </c>
      <c r="I59" s="291" t="s">
        <v>7561</v>
      </c>
      <c r="J59" s="291" t="s">
        <v>7561</v>
      </c>
      <c r="K59" s="291" t="s">
        <v>7561</v>
      </c>
      <c r="L59" s="291" t="s">
        <v>7561</v>
      </c>
      <c r="M59" s="291" t="s">
        <v>8004</v>
      </c>
      <c r="N59" s="291" t="s">
        <v>7561</v>
      </c>
      <c r="O59" s="291" t="s">
        <v>7561</v>
      </c>
      <c r="P59" s="291"/>
      <c r="Q59" s="291"/>
      <c r="R59" s="291" t="s">
        <v>307</v>
      </c>
      <c r="S59" s="291" t="s">
        <v>8023</v>
      </c>
      <c r="T59" s="291" t="s">
        <v>308</v>
      </c>
      <c r="U59" s="291" t="s">
        <v>126</v>
      </c>
      <c r="V59" s="291" t="s">
        <v>272</v>
      </c>
      <c r="W59" s="291" t="s">
        <v>228</v>
      </c>
      <c r="X59" s="291"/>
      <c r="Y59" s="292">
        <v>43423.943680555552</v>
      </c>
      <c r="Z59" s="292">
        <v>43442.569108796299</v>
      </c>
      <c r="AA59" s="291"/>
      <c r="AB59" s="291" t="s">
        <v>13</v>
      </c>
      <c r="AC59" s="291">
        <v>12578</v>
      </c>
      <c r="AD59" s="291">
        <v>22400</v>
      </c>
      <c r="AE59" s="291" t="s">
        <v>8003</v>
      </c>
      <c r="AF59" s="291" t="s">
        <v>8005</v>
      </c>
      <c r="AG59" s="291"/>
    </row>
    <row r="60" spans="1:33" ht="79.2" x14ac:dyDescent="0.3">
      <c r="A60" s="291"/>
      <c r="B60" s="291" t="s">
        <v>8003</v>
      </c>
      <c r="C60" s="291" t="s">
        <v>224</v>
      </c>
      <c r="D60" s="291">
        <v>7</v>
      </c>
      <c r="E60" s="291" t="s">
        <v>309</v>
      </c>
      <c r="F60" s="291" t="s">
        <v>310</v>
      </c>
      <c r="G60" s="291" t="s">
        <v>311</v>
      </c>
      <c r="H60" s="291" t="s">
        <v>93</v>
      </c>
      <c r="I60" s="291" t="s">
        <v>7561</v>
      </c>
      <c r="J60" s="291" t="s">
        <v>7561</v>
      </c>
      <c r="K60" s="291" t="s">
        <v>7561</v>
      </c>
      <c r="L60" s="291" t="s">
        <v>7561</v>
      </c>
      <c r="M60" s="291" t="s">
        <v>8004</v>
      </c>
      <c r="N60" s="291" t="s">
        <v>106</v>
      </c>
      <c r="O60" s="291" t="s">
        <v>313</v>
      </c>
      <c r="P60" s="291"/>
      <c r="Q60" s="291"/>
      <c r="R60" s="291" t="s">
        <v>312</v>
      </c>
      <c r="S60" s="291" t="s">
        <v>8137</v>
      </c>
      <c r="T60" s="291" t="s">
        <v>315</v>
      </c>
      <c r="U60" s="291" t="s">
        <v>314</v>
      </c>
      <c r="V60" s="291" t="s">
        <v>109</v>
      </c>
      <c r="W60" s="291"/>
      <c r="X60" s="291" t="s">
        <v>316</v>
      </c>
      <c r="Y60" s="292">
        <v>43423.943680555552</v>
      </c>
      <c r="Z60" s="292">
        <v>43442.569108796299</v>
      </c>
      <c r="AA60" s="291"/>
      <c r="AB60" s="291" t="s">
        <v>13</v>
      </c>
      <c r="AC60" s="291">
        <v>12578</v>
      </c>
      <c r="AD60" s="291">
        <v>27010</v>
      </c>
      <c r="AE60" s="291" t="s">
        <v>8003</v>
      </c>
      <c r="AF60" s="291" t="s">
        <v>8005</v>
      </c>
      <c r="AG60" s="291"/>
    </row>
    <row r="61" spans="1:33" ht="118.8" x14ac:dyDescent="0.3">
      <c r="A61" s="291"/>
      <c r="B61" s="291" t="s">
        <v>8003</v>
      </c>
      <c r="C61" s="291" t="s">
        <v>66</v>
      </c>
      <c r="D61" s="291">
        <v>3</v>
      </c>
      <c r="E61" s="291" t="s">
        <v>20</v>
      </c>
      <c r="F61" s="291" t="s">
        <v>317</v>
      </c>
      <c r="G61" s="291" t="s">
        <v>12</v>
      </c>
      <c r="H61" s="291" t="s">
        <v>14</v>
      </c>
      <c r="I61" s="291" t="s">
        <v>7561</v>
      </c>
      <c r="J61" s="291" t="s">
        <v>7561</v>
      </c>
      <c r="K61" s="291" t="s">
        <v>7561</v>
      </c>
      <c r="L61" s="291" t="s">
        <v>7561</v>
      </c>
      <c r="M61" s="291" t="s">
        <v>8004</v>
      </c>
      <c r="N61" s="291" t="s">
        <v>7561</v>
      </c>
      <c r="O61" s="291" t="s">
        <v>7561</v>
      </c>
      <c r="P61" s="291"/>
      <c r="Q61" s="291" t="s">
        <v>10</v>
      </c>
      <c r="R61" s="291"/>
      <c r="S61" s="291" t="s">
        <v>8138</v>
      </c>
      <c r="T61" s="291"/>
      <c r="U61" s="291" t="s">
        <v>7561</v>
      </c>
      <c r="V61" s="291" t="s">
        <v>7561</v>
      </c>
      <c r="W61" s="291"/>
      <c r="X61" s="291"/>
      <c r="Y61" s="292">
        <v>43423.943680555552</v>
      </c>
      <c r="Z61" s="292">
        <v>43430.498240740744</v>
      </c>
      <c r="AA61" s="291"/>
      <c r="AB61" s="291" t="s">
        <v>13</v>
      </c>
      <c r="AC61" s="291">
        <v>12578</v>
      </c>
      <c r="AD61" s="291">
        <v>22430</v>
      </c>
      <c r="AE61" s="291" t="s">
        <v>8003</v>
      </c>
      <c r="AF61" s="291" t="s">
        <v>8005</v>
      </c>
      <c r="AG61" s="291" t="s">
        <v>15</v>
      </c>
    </row>
    <row r="62" spans="1:33" ht="26.4" x14ac:dyDescent="0.3">
      <c r="A62" s="291"/>
      <c r="B62" s="291" t="s">
        <v>8003</v>
      </c>
      <c r="C62" s="291" t="s">
        <v>19</v>
      </c>
      <c r="D62" s="291">
        <v>4</v>
      </c>
      <c r="E62" s="291" t="s">
        <v>26</v>
      </c>
      <c r="F62" s="291" t="s">
        <v>22</v>
      </c>
      <c r="G62" s="291" t="s">
        <v>23</v>
      </c>
      <c r="H62" s="291" t="s">
        <v>24</v>
      </c>
      <c r="I62" s="291" t="s">
        <v>7561</v>
      </c>
      <c r="J62" s="291" t="s">
        <v>7561</v>
      </c>
      <c r="K62" s="291" t="s">
        <v>7561</v>
      </c>
      <c r="L62" s="291" t="s">
        <v>7561</v>
      </c>
      <c r="M62" s="291" t="s">
        <v>8004</v>
      </c>
      <c r="N62" s="291" t="s">
        <v>7561</v>
      </c>
      <c r="O62" s="291" t="s">
        <v>7561</v>
      </c>
      <c r="P62" s="291" t="s">
        <v>318</v>
      </c>
      <c r="Q62" s="291" t="s">
        <v>21</v>
      </c>
      <c r="R62" s="291"/>
      <c r="S62" s="291"/>
      <c r="T62" s="291"/>
      <c r="U62" s="291" t="s">
        <v>7561</v>
      </c>
      <c r="V62" s="291" t="s">
        <v>7561</v>
      </c>
      <c r="W62" s="291"/>
      <c r="X62" s="291"/>
      <c r="Y62" s="292">
        <v>43423.943680555552</v>
      </c>
      <c r="Z62" s="292">
        <v>43444.058310185188</v>
      </c>
      <c r="AA62" s="291"/>
      <c r="AB62" s="291" t="s">
        <v>13</v>
      </c>
      <c r="AC62" s="291">
        <v>12578</v>
      </c>
      <c r="AD62" s="291">
        <v>22440</v>
      </c>
      <c r="AE62" s="291" t="s">
        <v>8003</v>
      </c>
      <c r="AF62" s="291" t="s">
        <v>8005</v>
      </c>
      <c r="AG62" s="291" t="s">
        <v>15</v>
      </c>
    </row>
    <row r="63" spans="1:33" ht="26.4" x14ac:dyDescent="0.3">
      <c r="A63" s="291"/>
      <c r="B63" s="291" t="s">
        <v>8003</v>
      </c>
      <c r="C63" s="291" t="s">
        <v>105</v>
      </c>
      <c r="D63" s="291" t="s">
        <v>239</v>
      </c>
      <c r="E63" s="291" t="s">
        <v>319</v>
      </c>
      <c r="F63" s="291" t="s">
        <v>320</v>
      </c>
      <c r="G63" s="291" t="s">
        <v>321</v>
      </c>
      <c r="H63" s="291" t="s">
        <v>35</v>
      </c>
      <c r="I63" s="291" t="s">
        <v>7561</v>
      </c>
      <c r="J63" s="291" t="s">
        <v>7561</v>
      </c>
      <c r="K63" s="291" t="s">
        <v>7561</v>
      </c>
      <c r="L63" s="291" t="s">
        <v>7561</v>
      </c>
      <c r="M63" s="291" t="s">
        <v>8004</v>
      </c>
      <c r="N63" s="291" t="s">
        <v>96</v>
      </c>
      <c r="O63" s="291" t="s">
        <v>267</v>
      </c>
      <c r="P63" s="291"/>
      <c r="Q63" s="291"/>
      <c r="R63" s="291"/>
      <c r="S63" s="291"/>
      <c r="T63" s="291"/>
      <c r="U63" s="291" t="s">
        <v>7561</v>
      </c>
      <c r="V63" s="291" t="s">
        <v>7561</v>
      </c>
      <c r="W63" s="291"/>
      <c r="X63" s="291"/>
      <c r="Y63" s="292">
        <v>43426.126562500001</v>
      </c>
      <c r="Z63" s="292">
        <v>43438.009004629632</v>
      </c>
      <c r="AA63" s="291"/>
      <c r="AB63" s="291" t="s">
        <v>322</v>
      </c>
      <c r="AC63" s="291">
        <v>57198</v>
      </c>
      <c r="AD63" s="291">
        <v>22440</v>
      </c>
      <c r="AE63" s="291" t="s">
        <v>8003</v>
      </c>
      <c r="AF63" s="291" t="s">
        <v>8005</v>
      </c>
      <c r="AG63" s="291" t="s">
        <v>323</v>
      </c>
    </row>
    <row r="64" spans="1:33" ht="409.6" x14ac:dyDescent="0.3">
      <c r="A64" s="291"/>
      <c r="B64" s="291" t="s">
        <v>8003</v>
      </c>
      <c r="C64" s="291" t="s">
        <v>32</v>
      </c>
      <c r="D64" s="291" t="s">
        <v>239</v>
      </c>
      <c r="E64" s="291" t="s">
        <v>324</v>
      </c>
      <c r="F64" s="291" t="s">
        <v>325</v>
      </c>
      <c r="G64" s="291" t="s">
        <v>321</v>
      </c>
      <c r="H64" s="291" t="s">
        <v>35</v>
      </c>
      <c r="I64" s="291" t="s">
        <v>7561</v>
      </c>
      <c r="J64" s="291" t="s">
        <v>7561</v>
      </c>
      <c r="K64" s="291" t="s">
        <v>7561</v>
      </c>
      <c r="L64" s="291" t="s">
        <v>7561</v>
      </c>
      <c r="M64" s="291" t="s">
        <v>8004</v>
      </c>
      <c r="N64" s="291" t="s">
        <v>96</v>
      </c>
      <c r="O64" s="291" t="s">
        <v>267</v>
      </c>
      <c r="P64" s="291"/>
      <c r="Q64" s="291"/>
      <c r="R64" s="291" t="s">
        <v>326</v>
      </c>
      <c r="S64" s="291" t="s">
        <v>8139</v>
      </c>
      <c r="T64" s="291"/>
      <c r="U64" s="291" t="s">
        <v>7561</v>
      </c>
      <c r="V64" s="291" t="s">
        <v>7561</v>
      </c>
      <c r="W64" s="291"/>
      <c r="X64" s="291"/>
      <c r="Y64" s="292">
        <v>43426.126562500001</v>
      </c>
      <c r="Z64" s="292">
        <v>43438.009004629632</v>
      </c>
      <c r="AA64" s="291"/>
      <c r="AB64" s="291" t="s">
        <v>322</v>
      </c>
      <c r="AC64" s="291">
        <v>57198</v>
      </c>
      <c r="AD64" s="291">
        <v>22290</v>
      </c>
      <c r="AE64" s="291" t="s">
        <v>8003</v>
      </c>
      <c r="AF64" s="291" t="s">
        <v>8005</v>
      </c>
      <c r="AG64" s="291" t="s">
        <v>323</v>
      </c>
    </row>
    <row r="65" spans="1:33" ht="39.6" x14ac:dyDescent="0.3">
      <c r="A65" s="291"/>
      <c r="B65" s="291" t="s">
        <v>8003</v>
      </c>
      <c r="C65" s="291" t="s">
        <v>32</v>
      </c>
      <c r="D65" s="291" t="s">
        <v>332</v>
      </c>
      <c r="E65" s="291" t="s">
        <v>327</v>
      </c>
      <c r="F65" s="291" t="s">
        <v>328</v>
      </c>
      <c r="G65" s="291" t="s">
        <v>125</v>
      </c>
      <c r="H65" s="291" t="s">
        <v>330</v>
      </c>
      <c r="I65" s="291" t="s">
        <v>7561</v>
      </c>
      <c r="J65" s="291" t="s">
        <v>7561</v>
      </c>
      <c r="K65" s="291" t="s">
        <v>7561</v>
      </c>
      <c r="L65" s="291" t="s">
        <v>7561</v>
      </c>
      <c r="M65" s="291" t="s">
        <v>8004</v>
      </c>
      <c r="N65" s="291" t="s">
        <v>96</v>
      </c>
      <c r="O65" s="291" t="s">
        <v>333</v>
      </c>
      <c r="P65" s="291"/>
      <c r="Q65" s="291"/>
      <c r="R65" s="291" t="s">
        <v>331</v>
      </c>
      <c r="S65" s="291" t="s">
        <v>8024</v>
      </c>
      <c r="T65" s="291"/>
      <c r="U65" s="291" t="s">
        <v>7561</v>
      </c>
      <c r="V65" s="291" t="s">
        <v>7561</v>
      </c>
      <c r="W65" s="291"/>
      <c r="X65" s="291"/>
      <c r="Y65" s="292">
        <v>43426.381458333337</v>
      </c>
      <c r="Z65" s="292">
        <v>43430.629803240743</v>
      </c>
      <c r="AA65" s="291"/>
      <c r="AB65" s="291" t="s">
        <v>329</v>
      </c>
      <c r="AC65" s="291">
        <v>42857</v>
      </c>
      <c r="AD65" s="291">
        <v>22470</v>
      </c>
      <c r="AE65" s="291" t="s">
        <v>8003</v>
      </c>
      <c r="AF65" s="291" t="s">
        <v>8005</v>
      </c>
      <c r="AG65" s="291"/>
    </row>
    <row r="66" spans="1:33" ht="52.8" x14ac:dyDescent="0.3">
      <c r="A66" s="291" t="s">
        <v>337</v>
      </c>
      <c r="B66" s="291" t="s">
        <v>8003</v>
      </c>
      <c r="C66" s="291" t="s">
        <v>32</v>
      </c>
      <c r="D66" s="291" t="s">
        <v>338</v>
      </c>
      <c r="E66" s="291" t="s">
        <v>334</v>
      </c>
      <c r="F66" s="291" t="s">
        <v>335</v>
      </c>
      <c r="G66" s="291" t="s">
        <v>272</v>
      </c>
      <c r="H66" s="291" t="s">
        <v>330</v>
      </c>
      <c r="I66" s="291" t="s">
        <v>7561</v>
      </c>
      <c r="J66" s="291" t="s">
        <v>7561</v>
      </c>
      <c r="K66" s="291" t="s">
        <v>7561</v>
      </c>
      <c r="L66" s="291" t="s">
        <v>7561</v>
      </c>
      <c r="M66" s="291" t="s">
        <v>8004</v>
      </c>
      <c r="N66" s="291" t="s">
        <v>96</v>
      </c>
      <c r="O66" s="291" t="s">
        <v>339</v>
      </c>
      <c r="P66" s="291"/>
      <c r="Q66" s="291"/>
      <c r="R66" s="291"/>
      <c r="S66" s="291" t="s">
        <v>8025</v>
      </c>
      <c r="T66" s="291"/>
      <c r="U66" s="291" t="s">
        <v>7561</v>
      </c>
      <c r="V66" s="291" t="s">
        <v>7561</v>
      </c>
      <c r="W66" s="291"/>
      <c r="X66" s="291"/>
      <c r="Y66" s="292">
        <v>43426.421944444446</v>
      </c>
      <c r="Z66" s="292">
        <v>43432.168437499997</v>
      </c>
      <c r="AA66" s="291"/>
      <c r="AB66" s="291" t="s">
        <v>336</v>
      </c>
      <c r="AC66" s="291">
        <v>29230</v>
      </c>
      <c r="AD66" s="291">
        <v>22480</v>
      </c>
      <c r="AE66" s="291" t="s">
        <v>8003</v>
      </c>
      <c r="AF66" s="291" t="s">
        <v>8005</v>
      </c>
      <c r="AG66" s="291"/>
    </row>
    <row r="67" spans="1:33" ht="26.4" x14ac:dyDescent="0.3">
      <c r="A67" s="291" t="s">
        <v>346</v>
      </c>
      <c r="B67" s="291" t="s">
        <v>8003</v>
      </c>
      <c r="C67" s="291" t="s">
        <v>19</v>
      </c>
      <c r="D67" s="291" t="s">
        <v>347</v>
      </c>
      <c r="E67" s="291" t="s">
        <v>340</v>
      </c>
      <c r="F67" s="291" t="s">
        <v>341</v>
      </c>
      <c r="G67" s="291" t="s">
        <v>342</v>
      </c>
      <c r="H67" s="291" t="s">
        <v>344</v>
      </c>
      <c r="I67" s="291" t="s">
        <v>7561</v>
      </c>
      <c r="J67" s="291" t="s">
        <v>7561</v>
      </c>
      <c r="K67" s="291" t="s">
        <v>7561</v>
      </c>
      <c r="L67" s="291" t="s">
        <v>7561</v>
      </c>
      <c r="M67" s="291" t="s">
        <v>8004</v>
      </c>
      <c r="N67" s="291" t="s">
        <v>106</v>
      </c>
      <c r="O67" s="291" t="s">
        <v>7561</v>
      </c>
      <c r="P67" s="291" t="s">
        <v>348</v>
      </c>
      <c r="Q67" s="291"/>
      <c r="R67" s="291" t="s">
        <v>345</v>
      </c>
      <c r="S67" s="291" t="s">
        <v>8026</v>
      </c>
      <c r="T67" s="291"/>
      <c r="U67" s="291" t="s">
        <v>7561</v>
      </c>
      <c r="V67" s="291" t="s">
        <v>7561</v>
      </c>
      <c r="W67" s="291"/>
      <c r="X67" s="291"/>
      <c r="Y67" s="292">
        <v>43427.28465277778</v>
      </c>
      <c r="Z67" s="292">
        <v>43437.791354166664</v>
      </c>
      <c r="AA67" s="291"/>
      <c r="AB67" s="291" t="s">
        <v>343</v>
      </c>
      <c r="AC67" s="291">
        <v>78004</v>
      </c>
      <c r="AD67" s="291">
        <v>30000</v>
      </c>
      <c r="AE67" s="291" t="s">
        <v>8003</v>
      </c>
      <c r="AF67" s="291" t="s">
        <v>8005</v>
      </c>
      <c r="AG67" s="291" t="s">
        <v>15</v>
      </c>
    </row>
    <row r="68" spans="1:33" ht="52.8" x14ac:dyDescent="0.3">
      <c r="A68" s="291" t="s">
        <v>337</v>
      </c>
      <c r="B68" s="291" t="s">
        <v>8003</v>
      </c>
      <c r="C68" s="291" t="s">
        <v>32</v>
      </c>
      <c r="D68" s="291" t="s">
        <v>352</v>
      </c>
      <c r="E68" s="291" t="s">
        <v>349</v>
      </c>
      <c r="F68" s="291" t="s">
        <v>350</v>
      </c>
      <c r="G68" s="291" t="s">
        <v>272</v>
      </c>
      <c r="H68" s="291" t="s">
        <v>330</v>
      </c>
      <c r="I68" s="291" t="s">
        <v>7561</v>
      </c>
      <c r="J68" s="291" t="s">
        <v>7561</v>
      </c>
      <c r="K68" s="291" t="s">
        <v>7561</v>
      </c>
      <c r="L68" s="291" t="s">
        <v>7561</v>
      </c>
      <c r="M68" s="291" t="s">
        <v>8004</v>
      </c>
      <c r="N68" s="291" t="s">
        <v>96</v>
      </c>
      <c r="O68" s="291" t="s">
        <v>353</v>
      </c>
      <c r="P68" s="291"/>
      <c r="Q68" s="291"/>
      <c r="R68" s="291"/>
      <c r="S68" s="291" t="s">
        <v>8027</v>
      </c>
      <c r="T68" s="291"/>
      <c r="U68" s="291" t="s">
        <v>7561</v>
      </c>
      <c r="V68" s="291" t="s">
        <v>7561</v>
      </c>
      <c r="W68" s="291"/>
      <c r="X68" s="291"/>
      <c r="Y68" s="292">
        <v>43427.311469907407</v>
      </c>
      <c r="Z68" s="292">
        <v>43437.791354166664</v>
      </c>
      <c r="AA68" s="291"/>
      <c r="AB68" s="291" t="s">
        <v>351</v>
      </c>
      <c r="AC68" s="291">
        <v>46713</v>
      </c>
      <c r="AD68" s="291">
        <v>22500</v>
      </c>
      <c r="AE68" s="291" t="s">
        <v>8003</v>
      </c>
      <c r="AF68" s="291" t="s">
        <v>8005</v>
      </c>
      <c r="AG68" s="291"/>
    </row>
    <row r="69" spans="1:33" ht="39.6" x14ac:dyDescent="0.3">
      <c r="A69" s="291"/>
      <c r="B69" s="291" t="s">
        <v>8003</v>
      </c>
      <c r="C69" s="291" t="s">
        <v>32</v>
      </c>
      <c r="D69" s="291" t="s">
        <v>356</v>
      </c>
      <c r="E69" s="291" t="s">
        <v>354</v>
      </c>
      <c r="F69" s="291" t="s">
        <v>355</v>
      </c>
      <c r="G69" s="291" t="s">
        <v>272</v>
      </c>
      <c r="H69" s="291" t="s">
        <v>330</v>
      </c>
      <c r="I69" s="291" t="s">
        <v>7561</v>
      </c>
      <c r="J69" s="291" t="s">
        <v>7561</v>
      </c>
      <c r="K69" s="291" t="s">
        <v>7561</v>
      </c>
      <c r="L69" s="291" t="s">
        <v>7561</v>
      </c>
      <c r="M69" s="291" t="s">
        <v>8004</v>
      </c>
      <c r="N69" s="291" t="s">
        <v>96</v>
      </c>
      <c r="O69" s="291" t="s">
        <v>357</v>
      </c>
      <c r="P69" s="291"/>
      <c r="Q69" s="291"/>
      <c r="R69" s="291"/>
      <c r="S69" s="291"/>
      <c r="T69" s="291"/>
      <c r="U69" s="291" t="s">
        <v>7561</v>
      </c>
      <c r="V69" s="291" t="s">
        <v>7561</v>
      </c>
      <c r="W69" s="291"/>
      <c r="X69" s="291"/>
      <c r="Y69" s="292">
        <v>43427.31354166667</v>
      </c>
      <c r="Z69" s="292">
        <v>43437.791354166664</v>
      </c>
      <c r="AA69" s="291"/>
      <c r="AB69" s="291" t="s">
        <v>351</v>
      </c>
      <c r="AC69" s="291">
        <v>46713</v>
      </c>
      <c r="AD69" s="291">
        <v>22510</v>
      </c>
      <c r="AE69" s="291" t="s">
        <v>8003</v>
      </c>
      <c r="AF69" s="291" t="s">
        <v>8005</v>
      </c>
      <c r="AG69" s="291"/>
    </row>
    <row r="70" spans="1:33" ht="39.6" x14ac:dyDescent="0.3">
      <c r="A70" s="291" t="s">
        <v>361</v>
      </c>
      <c r="B70" s="291" t="s">
        <v>8003</v>
      </c>
      <c r="C70" s="291" t="s">
        <v>32</v>
      </c>
      <c r="D70" s="291" t="s">
        <v>362</v>
      </c>
      <c r="E70" s="291" t="s">
        <v>358</v>
      </c>
      <c r="F70" s="291" t="s">
        <v>359</v>
      </c>
      <c r="G70" s="291" t="s">
        <v>125</v>
      </c>
      <c r="H70" s="291" t="s">
        <v>330</v>
      </c>
      <c r="I70" s="291" t="s">
        <v>7561</v>
      </c>
      <c r="J70" s="291" t="s">
        <v>7561</v>
      </c>
      <c r="K70" s="291" t="s">
        <v>7561</v>
      </c>
      <c r="L70" s="291" t="s">
        <v>7561</v>
      </c>
      <c r="M70" s="291" t="s">
        <v>8004</v>
      </c>
      <c r="N70" s="291" t="s">
        <v>106</v>
      </c>
      <c r="O70" s="291" t="s">
        <v>363</v>
      </c>
      <c r="P70" s="291"/>
      <c r="Q70" s="291"/>
      <c r="R70" s="291"/>
      <c r="S70" s="291" t="s">
        <v>8140</v>
      </c>
      <c r="T70" s="291"/>
      <c r="U70" s="291" t="s">
        <v>7561</v>
      </c>
      <c r="V70" s="291" t="s">
        <v>7561</v>
      </c>
      <c r="W70" s="291"/>
      <c r="X70" s="291"/>
      <c r="Y70" s="292">
        <v>43427.434583333335</v>
      </c>
      <c r="Z70" s="292">
        <v>43437.791354166664</v>
      </c>
      <c r="AA70" s="291"/>
      <c r="AB70" s="291" t="s">
        <v>360</v>
      </c>
      <c r="AC70" s="291">
        <v>56972</v>
      </c>
      <c r="AD70" s="291">
        <v>1010</v>
      </c>
      <c r="AE70" s="291" t="s">
        <v>8003</v>
      </c>
      <c r="AF70" s="291" t="s">
        <v>8005</v>
      </c>
      <c r="AG70" s="291"/>
    </row>
    <row r="71" spans="1:33" ht="39.6" x14ac:dyDescent="0.3">
      <c r="A71" s="291" t="s">
        <v>361</v>
      </c>
      <c r="B71" s="291" t="s">
        <v>8003</v>
      </c>
      <c r="C71" s="291" t="s">
        <v>32</v>
      </c>
      <c r="D71" s="291" t="s">
        <v>366</v>
      </c>
      <c r="E71" s="291" t="s">
        <v>364</v>
      </c>
      <c r="F71" s="291" t="s">
        <v>365</v>
      </c>
      <c r="G71" s="291" t="s">
        <v>125</v>
      </c>
      <c r="H71" s="291" t="s">
        <v>330</v>
      </c>
      <c r="I71" s="291" t="s">
        <v>7561</v>
      </c>
      <c r="J71" s="291" t="s">
        <v>7561</v>
      </c>
      <c r="K71" s="291" t="s">
        <v>7561</v>
      </c>
      <c r="L71" s="291" t="s">
        <v>7561</v>
      </c>
      <c r="M71" s="291" t="s">
        <v>8004</v>
      </c>
      <c r="N71" s="291" t="s">
        <v>106</v>
      </c>
      <c r="O71" s="291" t="s">
        <v>367</v>
      </c>
      <c r="P71" s="291"/>
      <c r="Q71" s="291"/>
      <c r="R71" s="291"/>
      <c r="S71" s="291" t="s">
        <v>8141</v>
      </c>
      <c r="T71" s="291"/>
      <c r="U71" s="291" t="s">
        <v>7561</v>
      </c>
      <c r="V71" s="291" t="s">
        <v>7561</v>
      </c>
      <c r="W71" s="291"/>
      <c r="X71" s="291"/>
      <c r="Y71" s="292">
        <v>43427.434583333335</v>
      </c>
      <c r="Z71" s="292">
        <v>43437.791354166664</v>
      </c>
      <c r="AA71" s="291"/>
      <c r="AB71" s="291" t="s">
        <v>360</v>
      </c>
      <c r="AC71" s="291">
        <v>56972</v>
      </c>
      <c r="AD71" s="291">
        <v>1000</v>
      </c>
      <c r="AE71" s="291" t="s">
        <v>8003</v>
      </c>
      <c r="AF71" s="291" t="s">
        <v>8005</v>
      </c>
      <c r="AG71" s="291"/>
    </row>
    <row r="72" spans="1:33" ht="39.6" x14ac:dyDescent="0.3">
      <c r="A72" s="291" t="s">
        <v>361</v>
      </c>
      <c r="B72" s="291" t="s">
        <v>8003</v>
      </c>
      <c r="C72" s="291" t="s">
        <v>32</v>
      </c>
      <c r="D72" s="291" t="s">
        <v>366</v>
      </c>
      <c r="E72" s="291" t="s">
        <v>368</v>
      </c>
      <c r="F72" s="291" t="s">
        <v>369</v>
      </c>
      <c r="G72" s="291" t="s">
        <v>125</v>
      </c>
      <c r="H72" s="291" t="s">
        <v>330</v>
      </c>
      <c r="I72" s="291" t="s">
        <v>7561</v>
      </c>
      <c r="J72" s="291" t="s">
        <v>7561</v>
      </c>
      <c r="K72" s="291" t="s">
        <v>7561</v>
      </c>
      <c r="L72" s="291" t="s">
        <v>7561</v>
      </c>
      <c r="M72" s="291" t="s">
        <v>8004</v>
      </c>
      <c r="N72" s="291" t="s">
        <v>106</v>
      </c>
      <c r="O72" s="291" t="s">
        <v>370</v>
      </c>
      <c r="P72" s="291"/>
      <c r="Q72" s="291"/>
      <c r="R72" s="291"/>
      <c r="S72" s="291" t="s">
        <v>8142</v>
      </c>
      <c r="T72" s="291"/>
      <c r="U72" s="291" t="s">
        <v>7561</v>
      </c>
      <c r="V72" s="291" t="s">
        <v>7561</v>
      </c>
      <c r="W72" s="291"/>
      <c r="X72" s="291"/>
      <c r="Y72" s="292">
        <v>43427.434583333335</v>
      </c>
      <c r="Z72" s="292">
        <v>43437.791354166664</v>
      </c>
      <c r="AA72" s="291"/>
      <c r="AB72" s="291" t="s">
        <v>360</v>
      </c>
      <c r="AC72" s="291">
        <v>56972</v>
      </c>
      <c r="AD72" s="291">
        <v>6000</v>
      </c>
      <c r="AE72" s="291" t="s">
        <v>8003</v>
      </c>
      <c r="AF72" s="291" t="s">
        <v>8005</v>
      </c>
      <c r="AG72" s="291"/>
    </row>
    <row r="73" spans="1:33" ht="39.6" x14ac:dyDescent="0.3">
      <c r="A73" s="291" t="s">
        <v>376</v>
      </c>
      <c r="B73" s="291" t="s">
        <v>8003</v>
      </c>
      <c r="C73" s="291" t="s">
        <v>66</v>
      </c>
      <c r="D73" s="291" t="s">
        <v>362</v>
      </c>
      <c r="E73" s="291" t="s">
        <v>371</v>
      </c>
      <c r="F73" s="291" t="s">
        <v>372</v>
      </c>
      <c r="G73" s="291" t="s">
        <v>373</v>
      </c>
      <c r="H73" s="291" t="s">
        <v>374</v>
      </c>
      <c r="I73" s="291" t="s">
        <v>7561</v>
      </c>
      <c r="J73" s="291" t="s">
        <v>7561</v>
      </c>
      <c r="K73" s="291" t="s">
        <v>7561</v>
      </c>
      <c r="L73" s="291" t="s">
        <v>7561</v>
      </c>
      <c r="M73" s="291" t="s">
        <v>8004</v>
      </c>
      <c r="N73" s="291" t="s">
        <v>106</v>
      </c>
      <c r="O73" s="291" t="s">
        <v>363</v>
      </c>
      <c r="P73" s="291"/>
      <c r="Q73" s="291"/>
      <c r="R73" s="291" t="s">
        <v>375</v>
      </c>
      <c r="S73" s="291"/>
      <c r="T73" s="291"/>
      <c r="U73" s="291" t="s">
        <v>7561</v>
      </c>
      <c r="V73" s="291" t="s">
        <v>7561</v>
      </c>
      <c r="W73" s="291"/>
      <c r="X73" s="291"/>
      <c r="Y73" s="292">
        <v>43427.434583333335</v>
      </c>
      <c r="Z73" s="292">
        <v>43437.791354166664</v>
      </c>
      <c r="AA73" s="291"/>
      <c r="AB73" s="291" t="s">
        <v>360</v>
      </c>
      <c r="AC73" s="291">
        <v>56972</v>
      </c>
      <c r="AD73" s="291">
        <v>2000</v>
      </c>
      <c r="AE73" s="291" t="s">
        <v>8003</v>
      </c>
      <c r="AF73" s="291" t="s">
        <v>8005</v>
      </c>
      <c r="AG73" s="291" t="s">
        <v>15</v>
      </c>
    </row>
    <row r="74" spans="1:33" ht="26.4" x14ac:dyDescent="0.3">
      <c r="A74" s="291" t="s">
        <v>376</v>
      </c>
      <c r="B74" s="291" t="s">
        <v>8003</v>
      </c>
      <c r="C74" s="291" t="s">
        <v>66</v>
      </c>
      <c r="D74" s="291" t="s">
        <v>366</v>
      </c>
      <c r="E74" s="291" t="s">
        <v>377</v>
      </c>
      <c r="F74" s="291" t="s">
        <v>378</v>
      </c>
      <c r="G74" s="291" t="s">
        <v>373</v>
      </c>
      <c r="H74" s="291" t="s">
        <v>374</v>
      </c>
      <c r="I74" s="291" t="s">
        <v>7561</v>
      </c>
      <c r="J74" s="291" t="s">
        <v>7561</v>
      </c>
      <c r="K74" s="291" t="s">
        <v>7561</v>
      </c>
      <c r="L74" s="291" t="s">
        <v>7561</v>
      </c>
      <c r="M74" s="291" t="s">
        <v>8004</v>
      </c>
      <c r="N74" s="291" t="s">
        <v>106</v>
      </c>
      <c r="O74" s="291" t="s">
        <v>367</v>
      </c>
      <c r="P74" s="291"/>
      <c r="Q74" s="291"/>
      <c r="R74" s="291" t="s">
        <v>379</v>
      </c>
      <c r="S74" s="291"/>
      <c r="T74" s="291"/>
      <c r="U74" s="291" t="s">
        <v>7561</v>
      </c>
      <c r="V74" s="291" t="s">
        <v>7561</v>
      </c>
      <c r="W74" s="291"/>
      <c r="X74" s="291"/>
      <c r="Y74" s="292">
        <v>43427.434583333335</v>
      </c>
      <c r="Z74" s="292">
        <v>43437.791354166664</v>
      </c>
      <c r="AA74" s="291"/>
      <c r="AB74" s="291" t="s">
        <v>360</v>
      </c>
      <c r="AC74" s="291">
        <v>56972</v>
      </c>
      <c r="AD74" s="291">
        <v>1010</v>
      </c>
      <c r="AE74" s="291" t="s">
        <v>8003</v>
      </c>
      <c r="AF74" s="291" t="s">
        <v>8005</v>
      </c>
      <c r="AG74" s="291" t="s">
        <v>15</v>
      </c>
    </row>
    <row r="75" spans="1:33" ht="39.6" x14ac:dyDescent="0.3">
      <c r="A75" s="291" t="s">
        <v>376</v>
      </c>
      <c r="B75" s="291" t="s">
        <v>8003</v>
      </c>
      <c r="C75" s="291" t="s">
        <v>66</v>
      </c>
      <c r="D75" s="291" t="s">
        <v>366</v>
      </c>
      <c r="E75" s="291" t="s">
        <v>380</v>
      </c>
      <c r="F75" s="291" t="s">
        <v>381</v>
      </c>
      <c r="G75" s="291" t="s">
        <v>373</v>
      </c>
      <c r="H75" s="291" t="s">
        <v>374</v>
      </c>
      <c r="I75" s="291" t="s">
        <v>7561</v>
      </c>
      <c r="J75" s="291" t="s">
        <v>7561</v>
      </c>
      <c r="K75" s="291" t="s">
        <v>7561</v>
      </c>
      <c r="L75" s="291" t="s">
        <v>7561</v>
      </c>
      <c r="M75" s="291" t="s">
        <v>8004</v>
      </c>
      <c r="N75" s="291" t="s">
        <v>106</v>
      </c>
      <c r="O75" s="291" t="s">
        <v>370</v>
      </c>
      <c r="P75" s="291"/>
      <c r="Q75" s="291"/>
      <c r="R75" s="291" t="s">
        <v>382</v>
      </c>
      <c r="S75" s="291" t="s">
        <v>8028</v>
      </c>
      <c r="T75" s="291"/>
      <c r="U75" s="291" t="s">
        <v>7561</v>
      </c>
      <c r="V75" s="291" t="s">
        <v>7561</v>
      </c>
      <c r="W75" s="291"/>
      <c r="X75" s="291"/>
      <c r="Y75" s="292">
        <v>43427.434583333335</v>
      </c>
      <c r="Z75" s="292">
        <v>43437.791354166664</v>
      </c>
      <c r="AA75" s="291"/>
      <c r="AB75" s="291" t="s">
        <v>360</v>
      </c>
      <c r="AC75" s="291">
        <v>56972</v>
      </c>
      <c r="AD75" s="291">
        <v>6010</v>
      </c>
      <c r="AE75" s="291" t="s">
        <v>8003</v>
      </c>
      <c r="AF75" s="291" t="s">
        <v>8005</v>
      </c>
      <c r="AG75" s="291" t="s">
        <v>15</v>
      </c>
    </row>
    <row r="76" spans="1:33" ht="26.4" x14ac:dyDescent="0.3">
      <c r="A76" s="291" t="s">
        <v>376</v>
      </c>
      <c r="B76" s="291" t="s">
        <v>8003</v>
      </c>
      <c r="C76" s="291" t="s">
        <v>66</v>
      </c>
      <c r="D76" s="291" t="s">
        <v>388</v>
      </c>
      <c r="E76" s="291" t="s">
        <v>383</v>
      </c>
      <c r="F76" s="291" t="s">
        <v>384</v>
      </c>
      <c r="G76" s="291" t="s">
        <v>385</v>
      </c>
      <c r="H76" s="291" t="s">
        <v>374</v>
      </c>
      <c r="I76" s="291" t="s">
        <v>7561</v>
      </c>
      <c r="J76" s="291" t="s">
        <v>7561</v>
      </c>
      <c r="K76" s="291" t="s">
        <v>7561</v>
      </c>
      <c r="L76" s="291" t="s">
        <v>7561</v>
      </c>
      <c r="M76" s="291" t="s">
        <v>8004</v>
      </c>
      <c r="N76" s="291" t="s">
        <v>106</v>
      </c>
      <c r="O76" s="291" t="s">
        <v>389</v>
      </c>
      <c r="P76" s="291"/>
      <c r="Q76" s="291"/>
      <c r="R76" s="291" t="s">
        <v>387</v>
      </c>
      <c r="S76" s="291"/>
      <c r="T76" s="291"/>
      <c r="U76" s="291" t="s">
        <v>7561</v>
      </c>
      <c r="V76" s="291" t="s">
        <v>7561</v>
      </c>
      <c r="W76" s="291"/>
      <c r="X76" s="291"/>
      <c r="Y76" s="292">
        <v>43427.571180555555</v>
      </c>
      <c r="Z76" s="292">
        <v>43434.696273148147</v>
      </c>
      <c r="AA76" s="291"/>
      <c r="AB76" s="291" t="s">
        <v>386</v>
      </c>
      <c r="AC76" s="291">
        <v>39729</v>
      </c>
      <c r="AD76" s="291">
        <v>22590</v>
      </c>
      <c r="AE76" s="291" t="s">
        <v>8003</v>
      </c>
      <c r="AF76" s="291" t="s">
        <v>8005</v>
      </c>
      <c r="AG76" s="291" t="s">
        <v>15</v>
      </c>
    </row>
    <row r="77" spans="1:33" ht="26.4" x14ac:dyDescent="0.3">
      <c r="A77" s="291" t="s">
        <v>337</v>
      </c>
      <c r="B77" s="291" t="s">
        <v>8003</v>
      </c>
      <c r="C77" s="291" t="s">
        <v>32</v>
      </c>
      <c r="D77" s="291" t="s">
        <v>388</v>
      </c>
      <c r="E77" s="291" t="s">
        <v>390</v>
      </c>
      <c r="F77" s="291" t="s">
        <v>391</v>
      </c>
      <c r="G77" s="291" t="s">
        <v>125</v>
      </c>
      <c r="H77" s="291" t="s">
        <v>330</v>
      </c>
      <c r="I77" s="291" t="s">
        <v>7561</v>
      </c>
      <c r="J77" s="291" t="s">
        <v>7561</v>
      </c>
      <c r="K77" s="291" t="s">
        <v>7561</v>
      </c>
      <c r="L77" s="291" t="s">
        <v>7561</v>
      </c>
      <c r="M77" s="291" t="s">
        <v>8004</v>
      </c>
      <c r="N77" s="291" t="s">
        <v>106</v>
      </c>
      <c r="O77" s="291" t="s">
        <v>389</v>
      </c>
      <c r="P77" s="291"/>
      <c r="Q77" s="291"/>
      <c r="R77" s="291"/>
      <c r="S77" s="291" t="s">
        <v>8029</v>
      </c>
      <c r="T77" s="291"/>
      <c r="U77" s="291" t="s">
        <v>7561</v>
      </c>
      <c r="V77" s="291" t="s">
        <v>7561</v>
      </c>
      <c r="W77" s="291"/>
      <c r="X77" s="291"/>
      <c r="Y77" s="292">
        <v>43427.57309027778</v>
      </c>
      <c r="Z77" s="292">
        <v>43434.696273148147</v>
      </c>
      <c r="AA77" s="291"/>
      <c r="AB77" s="291" t="s">
        <v>386</v>
      </c>
      <c r="AC77" s="291">
        <v>39729</v>
      </c>
      <c r="AD77" s="291">
        <v>22580</v>
      </c>
      <c r="AE77" s="291" t="s">
        <v>8003</v>
      </c>
      <c r="AF77" s="291" t="s">
        <v>8005</v>
      </c>
      <c r="AG77" s="291"/>
    </row>
    <row r="78" spans="1:33" ht="39.6" x14ac:dyDescent="0.3">
      <c r="A78" s="291"/>
      <c r="B78" s="291" t="s">
        <v>8003</v>
      </c>
      <c r="C78" s="291" t="s">
        <v>66</v>
      </c>
      <c r="D78" s="291" t="s">
        <v>396</v>
      </c>
      <c r="E78" s="291" t="s">
        <v>392</v>
      </c>
      <c r="F78" s="291" t="s">
        <v>393</v>
      </c>
      <c r="G78" s="291" t="s">
        <v>272</v>
      </c>
      <c r="H78" s="291" t="s">
        <v>395</v>
      </c>
      <c r="I78" s="291" t="s">
        <v>7561</v>
      </c>
      <c r="J78" s="291" t="s">
        <v>7561</v>
      </c>
      <c r="K78" s="291" t="s">
        <v>7561</v>
      </c>
      <c r="L78" s="291" t="s">
        <v>7561</v>
      </c>
      <c r="M78" s="291" t="s">
        <v>8004</v>
      </c>
      <c r="N78" s="291" t="s">
        <v>397</v>
      </c>
      <c r="O78" s="291" t="s">
        <v>398</v>
      </c>
      <c r="P78" s="291"/>
      <c r="Q78" s="291"/>
      <c r="R78" s="291"/>
      <c r="S78" s="291"/>
      <c r="T78" s="291"/>
      <c r="U78" s="291" t="s">
        <v>7561</v>
      </c>
      <c r="V78" s="291" t="s">
        <v>7561</v>
      </c>
      <c r="W78" s="291"/>
      <c r="X78" s="291"/>
      <c r="Y78" s="292">
        <v>43427.580312500002</v>
      </c>
      <c r="Z78" s="292">
        <v>43440.969953703701</v>
      </c>
      <c r="AA78" s="291"/>
      <c r="AB78" s="291" t="s">
        <v>394</v>
      </c>
      <c r="AC78" s="291">
        <v>28887</v>
      </c>
      <c r="AD78" s="291">
        <v>26370</v>
      </c>
      <c r="AE78" s="291" t="s">
        <v>8003</v>
      </c>
      <c r="AF78" s="291" t="s">
        <v>8005</v>
      </c>
      <c r="AG78" s="291" t="s">
        <v>15</v>
      </c>
    </row>
    <row r="79" spans="1:33" ht="39.6" x14ac:dyDescent="0.3">
      <c r="A79" s="291"/>
      <c r="B79" s="291" t="s">
        <v>8003</v>
      </c>
      <c r="C79" s="291" t="s">
        <v>66</v>
      </c>
      <c r="D79" s="291" t="s">
        <v>401</v>
      </c>
      <c r="E79" s="291" t="s">
        <v>399</v>
      </c>
      <c r="F79" s="291" t="s">
        <v>400</v>
      </c>
      <c r="G79" s="291" t="s">
        <v>272</v>
      </c>
      <c r="H79" s="291" t="s">
        <v>395</v>
      </c>
      <c r="I79" s="291" t="s">
        <v>7561</v>
      </c>
      <c r="J79" s="291" t="s">
        <v>7561</v>
      </c>
      <c r="K79" s="291" t="s">
        <v>7561</v>
      </c>
      <c r="L79" s="291" t="s">
        <v>7561</v>
      </c>
      <c r="M79" s="291" t="s">
        <v>8004</v>
      </c>
      <c r="N79" s="291" t="s">
        <v>255</v>
      </c>
      <c r="O79" s="291" t="s">
        <v>402</v>
      </c>
      <c r="P79" s="291"/>
      <c r="Q79" s="291"/>
      <c r="R79" s="291"/>
      <c r="S79" s="291"/>
      <c r="T79" s="291"/>
      <c r="U79" s="291" t="s">
        <v>7561</v>
      </c>
      <c r="V79" s="291" t="s">
        <v>7561</v>
      </c>
      <c r="W79" s="291"/>
      <c r="X79" s="291"/>
      <c r="Y79" s="292">
        <v>43427.580324074072</v>
      </c>
      <c r="Z79" s="292">
        <v>43440.969953703701</v>
      </c>
      <c r="AA79" s="291"/>
      <c r="AB79" s="291" t="s">
        <v>394</v>
      </c>
      <c r="AC79" s="291">
        <v>28887</v>
      </c>
      <c r="AD79" s="291">
        <v>26440</v>
      </c>
      <c r="AE79" s="291" t="s">
        <v>8003</v>
      </c>
      <c r="AF79" s="291" t="s">
        <v>8005</v>
      </c>
      <c r="AG79" s="291" t="s">
        <v>15</v>
      </c>
    </row>
    <row r="80" spans="1:33" ht="39.6" x14ac:dyDescent="0.3">
      <c r="A80" s="291"/>
      <c r="B80" s="291" t="s">
        <v>8003</v>
      </c>
      <c r="C80" s="291" t="s">
        <v>66</v>
      </c>
      <c r="D80" s="291" t="s">
        <v>405</v>
      </c>
      <c r="E80" s="291" t="s">
        <v>403</v>
      </c>
      <c r="F80" s="291" t="s">
        <v>404</v>
      </c>
      <c r="G80" s="291" t="s">
        <v>272</v>
      </c>
      <c r="H80" s="291" t="s">
        <v>395</v>
      </c>
      <c r="I80" s="291" t="s">
        <v>7561</v>
      </c>
      <c r="J80" s="291" t="s">
        <v>7561</v>
      </c>
      <c r="K80" s="291" t="s">
        <v>7561</v>
      </c>
      <c r="L80" s="291" t="s">
        <v>7561</v>
      </c>
      <c r="M80" s="291" t="s">
        <v>8004</v>
      </c>
      <c r="N80" s="291" t="s">
        <v>255</v>
      </c>
      <c r="O80" s="291" t="s">
        <v>406</v>
      </c>
      <c r="P80" s="291"/>
      <c r="Q80" s="291"/>
      <c r="R80" s="291"/>
      <c r="S80" s="291"/>
      <c r="T80" s="291"/>
      <c r="U80" s="291" t="s">
        <v>7561</v>
      </c>
      <c r="V80" s="291" t="s">
        <v>7561</v>
      </c>
      <c r="W80" s="291"/>
      <c r="X80" s="291"/>
      <c r="Y80" s="292">
        <v>43427.580324074072</v>
      </c>
      <c r="Z80" s="292">
        <v>43440.969953703701</v>
      </c>
      <c r="AA80" s="291"/>
      <c r="AB80" s="291" t="s">
        <v>394</v>
      </c>
      <c r="AC80" s="291">
        <v>28887</v>
      </c>
      <c r="AD80" s="291">
        <v>25050</v>
      </c>
      <c r="AE80" s="291" t="s">
        <v>8003</v>
      </c>
      <c r="AF80" s="291" t="s">
        <v>8005</v>
      </c>
      <c r="AG80" s="291" t="s">
        <v>15</v>
      </c>
    </row>
    <row r="81" spans="1:33" ht="39.6" x14ac:dyDescent="0.3">
      <c r="A81" s="291"/>
      <c r="B81" s="291" t="s">
        <v>8003</v>
      </c>
      <c r="C81" s="291" t="s">
        <v>66</v>
      </c>
      <c r="D81" s="291" t="s">
        <v>409</v>
      </c>
      <c r="E81" s="291" t="s">
        <v>407</v>
      </c>
      <c r="F81" s="291" t="s">
        <v>408</v>
      </c>
      <c r="G81" s="291" t="s">
        <v>272</v>
      </c>
      <c r="H81" s="291" t="s">
        <v>395</v>
      </c>
      <c r="I81" s="291" t="s">
        <v>7561</v>
      </c>
      <c r="J81" s="291" t="s">
        <v>7561</v>
      </c>
      <c r="K81" s="291" t="s">
        <v>7561</v>
      </c>
      <c r="L81" s="291" t="s">
        <v>7561</v>
      </c>
      <c r="M81" s="291" t="s">
        <v>8004</v>
      </c>
      <c r="N81" s="291" t="s">
        <v>255</v>
      </c>
      <c r="O81" s="291" t="s">
        <v>410</v>
      </c>
      <c r="P81" s="291"/>
      <c r="Q81" s="291"/>
      <c r="R81" s="291"/>
      <c r="S81" s="291"/>
      <c r="T81" s="291"/>
      <c r="U81" s="291" t="s">
        <v>7561</v>
      </c>
      <c r="V81" s="291" t="s">
        <v>7561</v>
      </c>
      <c r="W81" s="291"/>
      <c r="X81" s="291"/>
      <c r="Y81" s="292">
        <v>43427.580324074072</v>
      </c>
      <c r="Z81" s="292">
        <v>43440.969953703701</v>
      </c>
      <c r="AA81" s="291"/>
      <c r="AB81" s="291" t="s">
        <v>394</v>
      </c>
      <c r="AC81" s="291">
        <v>28887</v>
      </c>
      <c r="AD81" s="291">
        <v>26380</v>
      </c>
      <c r="AE81" s="291" t="s">
        <v>8003</v>
      </c>
      <c r="AF81" s="291" t="s">
        <v>8005</v>
      </c>
      <c r="AG81" s="291" t="s">
        <v>15</v>
      </c>
    </row>
    <row r="82" spans="1:33" ht="39.6" x14ac:dyDescent="0.3">
      <c r="A82" s="291"/>
      <c r="B82" s="291" t="s">
        <v>8003</v>
      </c>
      <c r="C82" s="291" t="s">
        <v>66</v>
      </c>
      <c r="D82" s="291" t="s">
        <v>413</v>
      </c>
      <c r="E82" s="291" t="s">
        <v>411</v>
      </c>
      <c r="F82" s="291" t="s">
        <v>412</v>
      </c>
      <c r="G82" s="291" t="s">
        <v>272</v>
      </c>
      <c r="H82" s="291" t="s">
        <v>395</v>
      </c>
      <c r="I82" s="291" t="s">
        <v>7561</v>
      </c>
      <c r="J82" s="291" t="s">
        <v>7561</v>
      </c>
      <c r="K82" s="291" t="s">
        <v>7561</v>
      </c>
      <c r="L82" s="291" t="s">
        <v>7561</v>
      </c>
      <c r="M82" s="291" t="s">
        <v>8004</v>
      </c>
      <c r="N82" s="291" t="s">
        <v>414</v>
      </c>
      <c r="O82" s="291" t="s">
        <v>415</v>
      </c>
      <c r="P82" s="291"/>
      <c r="Q82" s="291"/>
      <c r="R82" s="291"/>
      <c r="S82" s="291"/>
      <c r="T82" s="291"/>
      <c r="U82" s="291" t="s">
        <v>7561</v>
      </c>
      <c r="V82" s="291" t="s">
        <v>7561</v>
      </c>
      <c r="W82" s="291"/>
      <c r="X82" s="291"/>
      <c r="Y82" s="292">
        <v>43427.580324074072</v>
      </c>
      <c r="Z82" s="292">
        <v>43440.969953703701</v>
      </c>
      <c r="AA82" s="291"/>
      <c r="AB82" s="291" t="s">
        <v>394</v>
      </c>
      <c r="AC82" s="291">
        <v>28887</v>
      </c>
      <c r="AD82" s="291">
        <v>26450</v>
      </c>
      <c r="AE82" s="291" t="s">
        <v>8003</v>
      </c>
      <c r="AF82" s="291" t="s">
        <v>8005</v>
      </c>
      <c r="AG82" s="291" t="s">
        <v>15</v>
      </c>
    </row>
    <row r="83" spans="1:33" ht="52.8" x14ac:dyDescent="0.3">
      <c r="A83" s="291"/>
      <c r="B83" s="291" t="s">
        <v>8003</v>
      </c>
      <c r="C83" s="291" t="s">
        <v>66</v>
      </c>
      <c r="D83" s="291" t="s">
        <v>418</v>
      </c>
      <c r="E83" s="291" t="s">
        <v>416</v>
      </c>
      <c r="F83" s="291" t="s">
        <v>417</v>
      </c>
      <c r="G83" s="291" t="s">
        <v>272</v>
      </c>
      <c r="H83" s="291" t="s">
        <v>395</v>
      </c>
      <c r="I83" s="291" t="s">
        <v>7561</v>
      </c>
      <c r="J83" s="291" t="s">
        <v>7561</v>
      </c>
      <c r="K83" s="291" t="s">
        <v>7561</v>
      </c>
      <c r="L83" s="291" t="s">
        <v>7561</v>
      </c>
      <c r="M83" s="291" t="s">
        <v>8004</v>
      </c>
      <c r="N83" s="291" t="s">
        <v>414</v>
      </c>
      <c r="O83" s="291" t="s">
        <v>419</v>
      </c>
      <c r="P83" s="291"/>
      <c r="Q83" s="291"/>
      <c r="R83" s="291"/>
      <c r="S83" s="291"/>
      <c r="T83" s="291"/>
      <c r="U83" s="291" t="s">
        <v>7561</v>
      </c>
      <c r="V83" s="291" t="s">
        <v>7561</v>
      </c>
      <c r="W83" s="291"/>
      <c r="X83" s="291"/>
      <c r="Y83" s="292">
        <v>43427.580324074072</v>
      </c>
      <c r="Z83" s="292">
        <v>43440.969953703701</v>
      </c>
      <c r="AA83" s="291"/>
      <c r="AB83" s="291" t="s">
        <v>394</v>
      </c>
      <c r="AC83" s="291">
        <v>28887</v>
      </c>
      <c r="AD83" s="291">
        <v>26390</v>
      </c>
      <c r="AE83" s="291" t="s">
        <v>8003</v>
      </c>
      <c r="AF83" s="291" t="s">
        <v>8005</v>
      </c>
      <c r="AG83" s="291" t="s">
        <v>15</v>
      </c>
    </row>
    <row r="84" spans="1:33" ht="26.4" x14ac:dyDescent="0.3">
      <c r="A84" s="291"/>
      <c r="B84" s="291" t="s">
        <v>8003</v>
      </c>
      <c r="C84" s="291" t="s">
        <v>66</v>
      </c>
      <c r="D84" s="291" t="s">
        <v>422</v>
      </c>
      <c r="E84" s="291" t="s">
        <v>420</v>
      </c>
      <c r="F84" s="291" t="s">
        <v>421</v>
      </c>
      <c r="G84" s="291" t="s">
        <v>272</v>
      </c>
      <c r="H84" s="291" t="s">
        <v>395</v>
      </c>
      <c r="I84" s="291" t="s">
        <v>7561</v>
      </c>
      <c r="J84" s="291" t="s">
        <v>7561</v>
      </c>
      <c r="K84" s="291" t="s">
        <v>7561</v>
      </c>
      <c r="L84" s="291" t="s">
        <v>7561</v>
      </c>
      <c r="M84" s="291" t="s">
        <v>8004</v>
      </c>
      <c r="N84" s="291" t="s">
        <v>414</v>
      </c>
      <c r="O84" s="291" t="s">
        <v>423</v>
      </c>
      <c r="P84" s="291"/>
      <c r="Q84" s="291"/>
      <c r="R84" s="291"/>
      <c r="S84" s="291"/>
      <c r="T84" s="291"/>
      <c r="U84" s="291" t="s">
        <v>7561</v>
      </c>
      <c r="V84" s="291" t="s">
        <v>7561</v>
      </c>
      <c r="W84" s="291"/>
      <c r="X84" s="291"/>
      <c r="Y84" s="292">
        <v>43427.580324074072</v>
      </c>
      <c r="Z84" s="292">
        <v>43440.969953703701</v>
      </c>
      <c r="AA84" s="291"/>
      <c r="AB84" s="291" t="s">
        <v>394</v>
      </c>
      <c r="AC84" s="291">
        <v>28887</v>
      </c>
      <c r="AD84" s="291">
        <v>24250</v>
      </c>
      <c r="AE84" s="291" t="s">
        <v>8003</v>
      </c>
      <c r="AF84" s="291" t="s">
        <v>8005</v>
      </c>
      <c r="AG84" s="291" t="s">
        <v>15</v>
      </c>
    </row>
    <row r="85" spans="1:33" ht="52.8" x14ac:dyDescent="0.3">
      <c r="A85" s="291"/>
      <c r="B85" s="291" t="s">
        <v>8003</v>
      </c>
      <c r="C85" s="291" t="s">
        <v>66</v>
      </c>
      <c r="D85" s="291" t="s">
        <v>426</v>
      </c>
      <c r="E85" s="291" t="s">
        <v>424</v>
      </c>
      <c r="F85" s="291" t="s">
        <v>425</v>
      </c>
      <c r="G85" s="291" t="s">
        <v>272</v>
      </c>
      <c r="H85" s="291" t="s">
        <v>395</v>
      </c>
      <c r="I85" s="291" t="s">
        <v>7561</v>
      </c>
      <c r="J85" s="291" t="s">
        <v>7561</v>
      </c>
      <c r="K85" s="291" t="s">
        <v>7561</v>
      </c>
      <c r="L85" s="291" t="s">
        <v>7561</v>
      </c>
      <c r="M85" s="291" t="s">
        <v>8004</v>
      </c>
      <c r="N85" s="291" t="s">
        <v>414</v>
      </c>
      <c r="O85" s="291" t="s">
        <v>427</v>
      </c>
      <c r="P85" s="291"/>
      <c r="Q85" s="291"/>
      <c r="R85" s="291"/>
      <c r="S85" s="291"/>
      <c r="T85" s="291"/>
      <c r="U85" s="291" t="s">
        <v>7561</v>
      </c>
      <c r="V85" s="291" t="s">
        <v>7561</v>
      </c>
      <c r="W85" s="291"/>
      <c r="X85" s="291"/>
      <c r="Y85" s="292">
        <v>43427.580324074072</v>
      </c>
      <c r="Z85" s="292">
        <v>43440.969953703701</v>
      </c>
      <c r="AA85" s="291"/>
      <c r="AB85" s="291" t="s">
        <v>394</v>
      </c>
      <c r="AC85" s="291">
        <v>28887</v>
      </c>
      <c r="AD85" s="291">
        <v>23460</v>
      </c>
      <c r="AE85" s="291" t="s">
        <v>8003</v>
      </c>
      <c r="AF85" s="291" t="s">
        <v>8005</v>
      </c>
      <c r="AG85" s="291" t="s">
        <v>15</v>
      </c>
    </row>
    <row r="86" spans="1:33" ht="39.6" x14ac:dyDescent="0.3">
      <c r="A86" s="291"/>
      <c r="B86" s="291" t="s">
        <v>8003</v>
      </c>
      <c r="C86" s="291" t="s">
        <v>66</v>
      </c>
      <c r="D86" s="291" t="s">
        <v>430</v>
      </c>
      <c r="E86" s="291" t="s">
        <v>428</v>
      </c>
      <c r="F86" s="291" t="s">
        <v>429</v>
      </c>
      <c r="G86" s="291" t="s">
        <v>272</v>
      </c>
      <c r="H86" s="291" t="s">
        <v>395</v>
      </c>
      <c r="I86" s="291" t="s">
        <v>7561</v>
      </c>
      <c r="J86" s="291" t="s">
        <v>7561</v>
      </c>
      <c r="K86" s="291" t="s">
        <v>7561</v>
      </c>
      <c r="L86" s="291" t="s">
        <v>7561</v>
      </c>
      <c r="M86" s="291" t="s">
        <v>8004</v>
      </c>
      <c r="N86" s="291" t="s">
        <v>414</v>
      </c>
      <c r="O86" s="291" t="s">
        <v>431</v>
      </c>
      <c r="P86" s="291"/>
      <c r="Q86" s="291"/>
      <c r="R86" s="291"/>
      <c r="S86" s="291"/>
      <c r="T86" s="291"/>
      <c r="U86" s="291" t="s">
        <v>7561</v>
      </c>
      <c r="V86" s="291" t="s">
        <v>7561</v>
      </c>
      <c r="W86" s="291"/>
      <c r="X86" s="291"/>
      <c r="Y86" s="292">
        <v>43427.580324074072</v>
      </c>
      <c r="Z86" s="292">
        <v>43440.969953703701</v>
      </c>
      <c r="AA86" s="291"/>
      <c r="AB86" s="291" t="s">
        <v>394</v>
      </c>
      <c r="AC86" s="291">
        <v>28887</v>
      </c>
      <c r="AD86" s="291">
        <v>24270</v>
      </c>
      <c r="AE86" s="291" t="s">
        <v>8003</v>
      </c>
      <c r="AF86" s="291" t="s">
        <v>8005</v>
      </c>
      <c r="AG86" s="291" t="s">
        <v>15</v>
      </c>
    </row>
    <row r="87" spans="1:33" ht="39.6" x14ac:dyDescent="0.3">
      <c r="A87" s="291"/>
      <c r="B87" s="291" t="s">
        <v>8003</v>
      </c>
      <c r="C87" s="291" t="s">
        <v>66</v>
      </c>
      <c r="D87" s="291" t="s">
        <v>434</v>
      </c>
      <c r="E87" s="291" t="s">
        <v>432</v>
      </c>
      <c r="F87" s="291" t="s">
        <v>433</v>
      </c>
      <c r="G87" s="291" t="s">
        <v>272</v>
      </c>
      <c r="H87" s="291" t="s">
        <v>395</v>
      </c>
      <c r="I87" s="291" t="s">
        <v>7561</v>
      </c>
      <c r="J87" s="291" t="s">
        <v>7561</v>
      </c>
      <c r="K87" s="291" t="s">
        <v>7561</v>
      </c>
      <c r="L87" s="291" t="s">
        <v>7561</v>
      </c>
      <c r="M87" s="291" t="s">
        <v>8004</v>
      </c>
      <c r="N87" s="291" t="s">
        <v>414</v>
      </c>
      <c r="O87" s="291" t="s">
        <v>435</v>
      </c>
      <c r="P87" s="291"/>
      <c r="Q87" s="291"/>
      <c r="R87" s="291"/>
      <c r="S87" s="291"/>
      <c r="T87" s="291"/>
      <c r="U87" s="291" t="s">
        <v>7561</v>
      </c>
      <c r="V87" s="291" t="s">
        <v>7561</v>
      </c>
      <c r="W87" s="291"/>
      <c r="X87" s="291"/>
      <c r="Y87" s="292">
        <v>43427.580324074072</v>
      </c>
      <c r="Z87" s="292">
        <v>43440.969953703701</v>
      </c>
      <c r="AA87" s="291"/>
      <c r="AB87" s="291" t="s">
        <v>394</v>
      </c>
      <c r="AC87" s="291">
        <v>28887</v>
      </c>
      <c r="AD87" s="291">
        <v>26400</v>
      </c>
      <c r="AE87" s="291" t="s">
        <v>8003</v>
      </c>
      <c r="AF87" s="291" t="s">
        <v>8005</v>
      </c>
      <c r="AG87" s="291" t="s">
        <v>15</v>
      </c>
    </row>
    <row r="88" spans="1:33" ht="39.6" x14ac:dyDescent="0.3">
      <c r="A88" s="291"/>
      <c r="B88" s="291" t="s">
        <v>8003</v>
      </c>
      <c r="C88" s="291" t="s">
        <v>66</v>
      </c>
      <c r="D88" s="291" t="s">
        <v>438</v>
      </c>
      <c r="E88" s="291" t="s">
        <v>436</v>
      </c>
      <c r="F88" s="291" t="s">
        <v>437</v>
      </c>
      <c r="G88" s="291" t="s">
        <v>272</v>
      </c>
      <c r="H88" s="291" t="s">
        <v>395</v>
      </c>
      <c r="I88" s="291" t="s">
        <v>7561</v>
      </c>
      <c r="J88" s="291" t="s">
        <v>7561</v>
      </c>
      <c r="K88" s="291" t="s">
        <v>7561</v>
      </c>
      <c r="L88" s="291" t="s">
        <v>7561</v>
      </c>
      <c r="M88" s="291" t="s">
        <v>8004</v>
      </c>
      <c r="N88" s="291" t="s">
        <v>414</v>
      </c>
      <c r="O88" s="291" t="s">
        <v>439</v>
      </c>
      <c r="P88" s="291"/>
      <c r="Q88" s="291"/>
      <c r="R88" s="291"/>
      <c r="S88" s="291"/>
      <c r="T88" s="291"/>
      <c r="U88" s="291" t="s">
        <v>7561</v>
      </c>
      <c r="V88" s="291" t="s">
        <v>7561</v>
      </c>
      <c r="W88" s="291"/>
      <c r="X88" s="291"/>
      <c r="Y88" s="292">
        <v>43427.580324074072</v>
      </c>
      <c r="Z88" s="292">
        <v>43440.969953703701</v>
      </c>
      <c r="AA88" s="291"/>
      <c r="AB88" s="291" t="s">
        <v>394</v>
      </c>
      <c r="AC88" s="291">
        <v>28887</v>
      </c>
      <c r="AD88" s="291">
        <v>26410</v>
      </c>
      <c r="AE88" s="291" t="s">
        <v>8003</v>
      </c>
      <c r="AF88" s="291" t="s">
        <v>8005</v>
      </c>
      <c r="AG88" s="291" t="s">
        <v>15</v>
      </c>
    </row>
    <row r="89" spans="1:33" ht="26.4" x14ac:dyDescent="0.3">
      <c r="A89" s="291"/>
      <c r="B89" s="291" t="s">
        <v>8005</v>
      </c>
      <c r="C89" s="291" t="s">
        <v>292</v>
      </c>
      <c r="D89" s="291" t="s">
        <v>442</v>
      </c>
      <c r="E89" s="291" t="s">
        <v>440</v>
      </c>
      <c r="F89" s="291" t="s">
        <v>441</v>
      </c>
      <c r="G89" s="291" t="s">
        <v>272</v>
      </c>
      <c r="H89" s="291" t="s">
        <v>395</v>
      </c>
      <c r="I89" s="291" t="s">
        <v>7561</v>
      </c>
      <c r="J89" s="291" t="s">
        <v>7561</v>
      </c>
      <c r="K89" s="291" t="s">
        <v>7561</v>
      </c>
      <c r="L89" s="291" t="s">
        <v>7561</v>
      </c>
      <c r="M89" s="291" t="s">
        <v>8004</v>
      </c>
      <c r="N89" s="291" t="s">
        <v>414</v>
      </c>
      <c r="O89" s="291" t="s">
        <v>443</v>
      </c>
      <c r="P89" s="291"/>
      <c r="Q89" s="291"/>
      <c r="R89" s="291"/>
      <c r="S89" s="291"/>
      <c r="T89" s="291"/>
      <c r="U89" s="291" t="s">
        <v>7561</v>
      </c>
      <c r="V89" s="291" t="s">
        <v>7561</v>
      </c>
      <c r="W89" s="291"/>
      <c r="X89" s="291"/>
      <c r="Y89" s="292">
        <v>43427.580324074072</v>
      </c>
      <c r="Z89" s="291"/>
      <c r="AA89" s="291"/>
      <c r="AB89" s="291" t="s">
        <v>394</v>
      </c>
      <c r="AC89" s="291">
        <v>28887</v>
      </c>
      <c r="AD89" s="291">
        <v>24450</v>
      </c>
      <c r="AE89" s="291" t="s">
        <v>8003</v>
      </c>
      <c r="AF89" s="291" t="s">
        <v>8003</v>
      </c>
      <c r="AG89" s="291" t="s">
        <v>15</v>
      </c>
    </row>
    <row r="90" spans="1:33" ht="39.6" x14ac:dyDescent="0.3">
      <c r="A90" s="291"/>
      <c r="B90" s="291" t="s">
        <v>8003</v>
      </c>
      <c r="C90" s="291" t="s">
        <v>66</v>
      </c>
      <c r="D90" s="291" t="s">
        <v>273</v>
      </c>
      <c r="E90" s="291" t="s">
        <v>444</v>
      </c>
      <c r="F90" s="291" t="s">
        <v>445</v>
      </c>
      <c r="G90" s="291" t="s">
        <v>272</v>
      </c>
      <c r="H90" s="291" t="s">
        <v>395</v>
      </c>
      <c r="I90" s="291" t="s">
        <v>7561</v>
      </c>
      <c r="J90" s="291" t="s">
        <v>7561</v>
      </c>
      <c r="K90" s="291" t="s">
        <v>7561</v>
      </c>
      <c r="L90" s="291" t="s">
        <v>7561</v>
      </c>
      <c r="M90" s="291" t="s">
        <v>8004</v>
      </c>
      <c r="N90" s="291" t="s">
        <v>96</v>
      </c>
      <c r="O90" s="291" t="s">
        <v>274</v>
      </c>
      <c r="P90" s="291"/>
      <c r="Q90" s="291"/>
      <c r="R90" s="291"/>
      <c r="S90" s="291"/>
      <c r="T90" s="291"/>
      <c r="U90" s="291" t="s">
        <v>7561</v>
      </c>
      <c r="V90" s="291" t="s">
        <v>7561</v>
      </c>
      <c r="W90" s="291"/>
      <c r="X90" s="291"/>
      <c r="Y90" s="292">
        <v>43427.580324074072</v>
      </c>
      <c r="Z90" s="292">
        <v>43440.969953703701</v>
      </c>
      <c r="AA90" s="291"/>
      <c r="AB90" s="291" t="s">
        <v>394</v>
      </c>
      <c r="AC90" s="291">
        <v>28887</v>
      </c>
      <c r="AD90" s="291">
        <v>22720</v>
      </c>
      <c r="AE90" s="291" t="s">
        <v>8003</v>
      </c>
      <c r="AF90" s="291" t="s">
        <v>8005</v>
      </c>
      <c r="AG90" s="291" t="s">
        <v>15</v>
      </c>
    </row>
    <row r="91" spans="1:33" ht="39.6" x14ac:dyDescent="0.3">
      <c r="A91" s="291"/>
      <c r="B91" s="291" t="s">
        <v>8003</v>
      </c>
      <c r="C91" s="291" t="s">
        <v>66</v>
      </c>
      <c r="D91" s="291" t="s">
        <v>273</v>
      </c>
      <c r="E91" s="291" t="s">
        <v>446</v>
      </c>
      <c r="F91" s="291" t="s">
        <v>447</v>
      </c>
      <c r="G91" s="291" t="s">
        <v>272</v>
      </c>
      <c r="H91" s="291" t="s">
        <v>395</v>
      </c>
      <c r="I91" s="291" t="s">
        <v>7561</v>
      </c>
      <c r="J91" s="291" t="s">
        <v>7561</v>
      </c>
      <c r="K91" s="291" t="s">
        <v>7561</v>
      </c>
      <c r="L91" s="291" t="s">
        <v>7561</v>
      </c>
      <c r="M91" s="291" t="s">
        <v>8004</v>
      </c>
      <c r="N91" s="291" t="s">
        <v>96</v>
      </c>
      <c r="O91" s="291" t="s">
        <v>274</v>
      </c>
      <c r="P91" s="291"/>
      <c r="Q91" s="291"/>
      <c r="R91" s="291"/>
      <c r="S91" s="291"/>
      <c r="T91" s="291"/>
      <c r="U91" s="291" t="s">
        <v>7561</v>
      </c>
      <c r="V91" s="291" t="s">
        <v>7561</v>
      </c>
      <c r="W91" s="291"/>
      <c r="X91" s="291"/>
      <c r="Y91" s="292">
        <v>43427.580324074072</v>
      </c>
      <c r="Z91" s="292">
        <v>43440.969953703701</v>
      </c>
      <c r="AA91" s="291"/>
      <c r="AB91" s="291" t="s">
        <v>394</v>
      </c>
      <c r="AC91" s="291">
        <v>28887</v>
      </c>
      <c r="AD91" s="291">
        <v>22730</v>
      </c>
      <c r="AE91" s="291" t="s">
        <v>8003</v>
      </c>
      <c r="AF91" s="291" t="s">
        <v>8005</v>
      </c>
      <c r="AG91" s="291" t="s">
        <v>15</v>
      </c>
    </row>
    <row r="92" spans="1:33" ht="39.6" x14ac:dyDescent="0.3">
      <c r="A92" s="291"/>
      <c r="B92" s="291" t="s">
        <v>8003</v>
      </c>
      <c r="C92" s="291" t="s">
        <v>66</v>
      </c>
      <c r="D92" s="291" t="s">
        <v>273</v>
      </c>
      <c r="E92" s="291" t="s">
        <v>448</v>
      </c>
      <c r="F92" s="291" t="s">
        <v>449</v>
      </c>
      <c r="G92" s="291" t="s">
        <v>272</v>
      </c>
      <c r="H92" s="291" t="s">
        <v>395</v>
      </c>
      <c r="I92" s="291" t="s">
        <v>7561</v>
      </c>
      <c r="J92" s="291" t="s">
        <v>7561</v>
      </c>
      <c r="K92" s="291" t="s">
        <v>7561</v>
      </c>
      <c r="L92" s="291" t="s">
        <v>7561</v>
      </c>
      <c r="M92" s="291" t="s">
        <v>8004</v>
      </c>
      <c r="N92" s="291" t="s">
        <v>96</v>
      </c>
      <c r="O92" s="291" t="s">
        <v>274</v>
      </c>
      <c r="P92" s="291"/>
      <c r="Q92" s="291"/>
      <c r="R92" s="291"/>
      <c r="S92" s="291"/>
      <c r="T92" s="291"/>
      <c r="U92" s="291" t="s">
        <v>7561</v>
      </c>
      <c r="V92" s="291" t="s">
        <v>7561</v>
      </c>
      <c r="W92" s="291"/>
      <c r="X92" s="291"/>
      <c r="Y92" s="292">
        <v>43427.580324074072</v>
      </c>
      <c r="Z92" s="292">
        <v>43440.969953703701</v>
      </c>
      <c r="AA92" s="291"/>
      <c r="AB92" s="291" t="s">
        <v>394</v>
      </c>
      <c r="AC92" s="291">
        <v>28887</v>
      </c>
      <c r="AD92" s="291">
        <v>22740</v>
      </c>
      <c r="AE92" s="291" t="s">
        <v>8003</v>
      </c>
      <c r="AF92" s="291" t="s">
        <v>8005</v>
      </c>
      <c r="AG92" s="291" t="s">
        <v>15</v>
      </c>
    </row>
    <row r="93" spans="1:33" ht="39.6" x14ac:dyDescent="0.3">
      <c r="A93" s="291"/>
      <c r="B93" s="291" t="s">
        <v>8003</v>
      </c>
      <c r="C93" s="291" t="s">
        <v>66</v>
      </c>
      <c r="D93" s="291" t="s">
        <v>273</v>
      </c>
      <c r="E93" s="291" t="s">
        <v>450</v>
      </c>
      <c r="F93" s="291" t="s">
        <v>451</v>
      </c>
      <c r="G93" s="291" t="s">
        <v>272</v>
      </c>
      <c r="H93" s="291" t="s">
        <v>395</v>
      </c>
      <c r="I93" s="291" t="s">
        <v>7561</v>
      </c>
      <c r="J93" s="291" t="s">
        <v>7561</v>
      </c>
      <c r="K93" s="291" t="s">
        <v>7561</v>
      </c>
      <c r="L93" s="291" t="s">
        <v>7561</v>
      </c>
      <c r="M93" s="291" t="s">
        <v>8004</v>
      </c>
      <c r="N93" s="291" t="s">
        <v>96</v>
      </c>
      <c r="O93" s="291" t="s">
        <v>274</v>
      </c>
      <c r="P93" s="291"/>
      <c r="Q93" s="291"/>
      <c r="R93" s="291"/>
      <c r="S93" s="291"/>
      <c r="T93" s="291"/>
      <c r="U93" s="291" t="s">
        <v>7561</v>
      </c>
      <c r="V93" s="291" t="s">
        <v>7561</v>
      </c>
      <c r="W93" s="291"/>
      <c r="X93" s="291"/>
      <c r="Y93" s="292">
        <v>43427.580324074072</v>
      </c>
      <c r="Z93" s="292">
        <v>43440.969953703701</v>
      </c>
      <c r="AA93" s="291"/>
      <c r="AB93" s="291" t="s">
        <v>394</v>
      </c>
      <c r="AC93" s="291">
        <v>28887</v>
      </c>
      <c r="AD93" s="291">
        <v>22750</v>
      </c>
      <c r="AE93" s="291" t="s">
        <v>8003</v>
      </c>
      <c r="AF93" s="291" t="s">
        <v>8005</v>
      </c>
      <c r="AG93" s="291" t="s">
        <v>15</v>
      </c>
    </row>
    <row r="94" spans="1:33" ht="39.6" x14ac:dyDescent="0.3">
      <c r="A94" s="291"/>
      <c r="B94" s="291" t="s">
        <v>8003</v>
      </c>
      <c r="C94" s="291" t="s">
        <v>66</v>
      </c>
      <c r="D94" s="291" t="s">
        <v>454</v>
      </c>
      <c r="E94" s="291" t="s">
        <v>452</v>
      </c>
      <c r="F94" s="291" t="s">
        <v>453</v>
      </c>
      <c r="G94" s="291" t="s">
        <v>272</v>
      </c>
      <c r="H94" s="291" t="s">
        <v>395</v>
      </c>
      <c r="I94" s="291" t="s">
        <v>7561</v>
      </c>
      <c r="J94" s="291" t="s">
        <v>7561</v>
      </c>
      <c r="K94" s="291" t="s">
        <v>7561</v>
      </c>
      <c r="L94" s="291" t="s">
        <v>7561</v>
      </c>
      <c r="M94" s="291" t="s">
        <v>8004</v>
      </c>
      <c r="N94" s="291" t="s">
        <v>96</v>
      </c>
      <c r="O94" s="291" t="s">
        <v>455</v>
      </c>
      <c r="P94" s="291"/>
      <c r="Q94" s="291"/>
      <c r="R94" s="291"/>
      <c r="S94" s="291"/>
      <c r="T94" s="291"/>
      <c r="U94" s="291" t="s">
        <v>7561</v>
      </c>
      <c r="V94" s="291" t="s">
        <v>7561</v>
      </c>
      <c r="W94" s="291"/>
      <c r="X94" s="291"/>
      <c r="Y94" s="292">
        <v>43427.580324074072</v>
      </c>
      <c r="Z94" s="292">
        <v>43440.969953703701</v>
      </c>
      <c r="AA94" s="291"/>
      <c r="AB94" s="291" t="s">
        <v>394</v>
      </c>
      <c r="AC94" s="291">
        <v>28887</v>
      </c>
      <c r="AD94" s="291">
        <v>26460</v>
      </c>
      <c r="AE94" s="291" t="s">
        <v>8003</v>
      </c>
      <c r="AF94" s="291" t="s">
        <v>8005</v>
      </c>
      <c r="AG94" s="291" t="s">
        <v>15</v>
      </c>
    </row>
    <row r="95" spans="1:33" ht="39.6" x14ac:dyDescent="0.3">
      <c r="A95" s="291"/>
      <c r="B95" s="291" t="s">
        <v>8003</v>
      </c>
      <c r="C95" s="291" t="s">
        <v>66</v>
      </c>
      <c r="D95" s="291" t="s">
        <v>458</v>
      </c>
      <c r="E95" s="291" t="s">
        <v>456</v>
      </c>
      <c r="F95" s="291" t="s">
        <v>457</v>
      </c>
      <c r="G95" s="291" t="s">
        <v>272</v>
      </c>
      <c r="H95" s="291" t="s">
        <v>395</v>
      </c>
      <c r="I95" s="291" t="s">
        <v>7561</v>
      </c>
      <c r="J95" s="291" t="s">
        <v>7561</v>
      </c>
      <c r="K95" s="291" t="s">
        <v>7561</v>
      </c>
      <c r="L95" s="291" t="s">
        <v>7561</v>
      </c>
      <c r="M95" s="291" t="s">
        <v>8004</v>
      </c>
      <c r="N95" s="291" t="s">
        <v>96</v>
      </c>
      <c r="O95" s="291" t="s">
        <v>459</v>
      </c>
      <c r="P95" s="291"/>
      <c r="Q95" s="291"/>
      <c r="R95" s="291"/>
      <c r="S95" s="291"/>
      <c r="T95" s="291"/>
      <c r="U95" s="291" t="s">
        <v>7561</v>
      </c>
      <c r="V95" s="291" t="s">
        <v>7561</v>
      </c>
      <c r="W95" s="291"/>
      <c r="X95" s="291"/>
      <c r="Y95" s="292">
        <v>43427.580324074072</v>
      </c>
      <c r="Z95" s="292">
        <v>43440.969953703701</v>
      </c>
      <c r="AA95" s="291"/>
      <c r="AB95" s="291" t="s">
        <v>394</v>
      </c>
      <c r="AC95" s="291">
        <v>28887</v>
      </c>
      <c r="AD95" s="291">
        <v>23000</v>
      </c>
      <c r="AE95" s="291" t="s">
        <v>8003</v>
      </c>
      <c r="AF95" s="291" t="s">
        <v>8005</v>
      </c>
      <c r="AG95" s="291" t="s">
        <v>15</v>
      </c>
    </row>
    <row r="96" spans="1:33" ht="52.8" x14ac:dyDescent="0.3">
      <c r="A96" s="291"/>
      <c r="B96" s="291" t="s">
        <v>8003</v>
      </c>
      <c r="C96" s="291" t="s">
        <v>66</v>
      </c>
      <c r="D96" s="291" t="s">
        <v>352</v>
      </c>
      <c r="E96" s="291" t="s">
        <v>460</v>
      </c>
      <c r="F96" s="291" t="s">
        <v>461</v>
      </c>
      <c r="G96" s="291" t="s">
        <v>272</v>
      </c>
      <c r="H96" s="291" t="s">
        <v>395</v>
      </c>
      <c r="I96" s="291" t="s">
        <v>7561</v>
      </c>
      <c r="J96" s="291" t="s">
        <v>7561</v>
      </c>
      <c r="K96" s="291" t="s">
        <v>7561</v>
      </c>
      <c r="L96" s="291" t="s">
        <v>7561</v>
      </c>
      <c r="M96" s="291" t="s">
        <v>8004</v>
      </c>
      <c r="N96" s="291" t="s">
        <v>96</v>
      </c>
      <c r="O96" s="291" t="s">
        <v>353</v>
      </c>
      <c r="P96" s="291"/>
      <c r="Q96" s="291"/>
      <c r="R96" s="291"/>
      <c r="S96" s="291"/>
      <c r="T96" s="291"/>
      <c r="U96" s="291" t="s">
        <v>7561</v>
      </c>
      <c r="V96" s="291" t="s">
        <v>7561</v>
      </c>
      <c r="W96" s="291"/>
      <c r="X96" s="291"/>
      <c r="Y96" s="292">
        <v>43427.580324074072</v>
      </c>
      <c r="Z96" s="292">
        <v>43440.969953703701</v>
      </c>
      <c r="AA96" s="291"/>
      <c r="AB96" s="291" t="s">
        <v>394</v>
      </c>
      <c r="AC96" s="291">
        <v>28887</v>
      </c>
      <c r="AD96" s="291">
        <v>22780</v>
      </c>
      <c r="AE96" s="291" t="s">
        <v>8003</v>
      </c>
      <c r="AF96" s="291" t="s">
        <v>8005</v>
      </c>
      <c r="AG96" s="291" t="s">
        <v>15</v>
      </c>
    </row>
    <row r="97" spans="1:33" ht="26.4" x14ac:dyDescent="0.3">
      <c r="A97" s="291"/>
      <c r="B97" s="291" t="s">
        <v>8003</v>
      </c>
      <c r="C97" s="291" t="s">
        <v>66</v>
      </c>
      <c r="D97" s="291" t="s">
        <v>464</v>
      </c>
      <c r="E97" s="291" t="s">
        <v>462</v>
      </c>
      <c r="F97" s="291" t="s">
        <v>463</v>
      </c>
      <c r="G97" s="291" t="s">
        <v>272</v>
      </c>
      <c r="H97" s="291" t="s">
        <v>395</v>
      </c>
      <c r="I97" s="291" t="s">
        <v>7561</v>
      </c>
      <c r="J97" s="291" t="s">
        <v>7561</v>
      </c>
      <c r="K97" s="291" t="s">
        <v>7561</v>
      </c>
      <c r="L97" s="291" t="s">
        <v>7561</v>
      </c>
      <c r="M97" s="291" t="s">
        <v>8004</v>
      </c>
      <c r="N97" s="291" t="s">
        <v>96</v>
      </c>
      <c r="O97" s="291" t="s">
        <v>465</v>
      </c>
      <c r="P97" s="291"/>
      <c r="Q97" s="291"/>
      <c r="R97" s="291"/>
      <c r="S97" s="291"/>
      <c r="T97" s="291"/>
      <c r="U97" s="291" t="s">
        <v>7561</v>
      </c>
      <c r="V97" s="291" t="s">
        <v>7561</v>
      </c>
      <c r="W97" s="291"/>
      <c r="X97" s="291"/>
      <c r="Y97" s="292">
        <v>43427.580324074072</v>
      </c>
      <c r="Z97" s="292">
        <v>43440.969953703701</v>
      </c>
      <c r="AA97" s="291"/>
      <c r="AB97" s="291" t="s">
        <v>394</v>
      </c>
      <c r="AC97" s="291">
        <v>28887</v>
      </c>
      <c r="AD97" s="291">
        <v>23480</v>
      </c>
      <c r="AE97" s="291" t="s">
        <v>8003</v>
      </c>
      <c r="AF97" s="291" t="s">
        <v>8005</v>
      </c>
      <c r="AG97" s="291" t="s">
        <v>15</v>
      </c>
    </row>
    <row r="98" spans="1:33" ht="39.6" x14ac:dyDescent="0.3">
      <c r="A98" s="291"/>
      <c r="B98" s="291" t="s">
        <v>8003</v>
      </c>
      <c r="C98" s="291" t="s">
        <v>66</v>
      </c>
      <c r="D98" s="291" t="s">
        <v>468</v>
      </c>
      <c r="E98" s="291" t="s">
        <v>466</v>
      </c>
      <c r="F98" s="291" t="s">
        <v>467</v>
      </c>
      <c r="G98" s="291" t="s">
        <v>272</v>
      </c>
      <c r="H98" s="291" t="s">
        <v>395</v>
      </c>
      <c r="I98" s="291" t="s">
        <v>7561</v>
      </c>
      <c r="J98" s="291" t="s">
        <v>7561</v>
      </c>
      <c r="K98" s="291" t="s">
        <v>7561</v>
      </c>
      <c r="L98" s="291" t="s">
        <v>7561</v>
      </c>
      <c r="M98" s="291" t="s">
        <v>8004</v>
      </c>
      <c r="N98" s="291" t="s">
        <v>96</v>
      </c>
      <c r="O98" s="291" t="s">
        <v>469</v>
      </c>
      <c r="P98" s="291"/>
      <c r="Q98" s="291"/>
      <c r="R98" s="291"/>
      <c r="S98" s="291"/>
      <c r="T98" s="291"/>
      <c r="U98" s="291" t="s">
        <v>7561</v>
      </c>
      <c r="V98" s="291" t="s">
        <v>7561</v>
      </c>
      <c r="W98" s="291"/>
      <c r="X98" s="291"/>
      <c r="Y98" s="292">
        <v>43427.580324074072</v>
      </c>
      <c r="Z98" s="292">
        <v>43440.969953703701</v>
      </c>
      <c r="AA98" s="291"/>
      <c r="AB98" s="291" t="s">
        <v>394</v>
      </c>
      <c r="AC98" s="291">
        <v>28887</v>
      </c>
      <c r="AD98" s="291">
        <v>24390</v>
      </c>
      <c r="AE98" s="291" t="s">
        <v>8003</v>
      </c>
      <c r="AF98" s="291" t="s">
        <v>8005</v>
      </c>
      <c r="AG98" s="291" t="s">
        <v>15</v>
      </c>
    </row>
    <row r="99" spans="1:33" ht="52.8" x14ac:dyDescent="0.3">
      <c r="A99" s="291"/>
      <c r="B99" s="291" t="s">
        <v>8003</v>
      </c>
      <c r="C99" s="291" t="s">
        <v>66</v>
      </c>
      <c r="D99" s="291" t="s">
        <v>472</v>
      </c>
      <c r="E99" s="291" t="s">
        <v>470</v>
      </c>
      <c r="F99" s="291" t="s">
        <v>471</v>
      </c>
      <c r="G99" s="291" t="s">
        <v>272</v>
      </c>
      <c r="H99" s="291" t="s">
        <v>395</v>
      </c>
      <c r="I99" s="291" t="s">
        <v>7561</v>
      </c>
      <c r="J99" s="291" t="s">
        <v>7561</v>
      </c>
      <c r="K99" s="291" t="s">
        <v>7561</v>
      </c>
      <c r="L99" s="291" t="s">
        <v>7561</v>
      </c>
      <c r="M99" s="291" t="s">
        <v>8004</v>
      </c>
      <c r="N99" s="291" t="s">
        <v>96</v>
      </c>
      <c r="O99" s="291" t="s">
        <v>473</v>
      </c>
      <c r="P99" s="291"/>
      <c r="Q99" s="291"/>
      <c r="R99" s="291"/>
      <c r="S99" s="291"/>
      <c r="T99" s="291"/>
      <c r="U99" s="291" t="s">
        <v>7561</v>
      </c>
      <c r="V99" s="291" t="s">
        <v>7561</v>
      </c>
      <c r="W99" s="291"/>
      <c r="X99" s="291"/>
      <c r="Y99" s="292">
        <v>43427.580324074072</v>
      </c>
      <c r="Z99" s="292">
        <v>43440.969953703701</v>
      </c>
      <c r="AA99" s="291"/>
      <c r="AB99" s="291" t="s">
        <v>394</v>
      </c>
      <c r="AC99" s="291">
        <v>28887</v>
      </c>
      <c r="AD99" s="291">
        <v>24400</v>
      </c>
      <c r="AE99" s="291" t="s">
        <v>8003</v>
      </c>
      <c r="AF99" s="291" t="s">
        <v>8005</v>
      </c>
      <c r="AG99" s="291" t="s">
        <v>15</v>
      </c>
    </row>
    <row r="100" spans="1:33" ht="26.4" x14ac:dyDescent="0.3">
      <c r="A100" s="291"/>
      <c r="B100" s="291" t="s">
        <v>8003</v>
      </c>
      <c r="C100" s="291" t="s">
        <v>66</v>
      </c>
      <c r="D100" s="291" t="s">
        <v>476</v>
      </c>
      <c r="E100" s="291" t="s">
        <v>474</v>
      </c>
      <c r="F100" s="291" t="s">
        <v>475</v>
      </c>
      <c r="G100" s="291" t="s">
        <v>272</v>
      </c>
      <c r="H100" s="291" t="s">
        <v>395</v>
      </c>
      <c r="I100" s="291" t="s">
        <v>7561</v>
      </c>
      <c r="J100" s="291" t="s">
        <v>7561</v>
      </c>
      <c r="K100" s="291" t="s">
        <v>7561</v>
      </c>
      <c r="L100" s="291" t="s">
        <v>7561</v>
      </c>
      <c r="M100" s="291" t="s">
        <v>8004</v>
      </c>
      <c r="N100" s="291" t="s">
        <v>96</v>
      </c>
      <c r="O100" s="291" t="s">
        <v>477</v>
      </c>
      <c r="P100" s="291"/>
      <c r="Q100" s="291"/>
      <c r="R100" s="291"/>
      <c r="S100" s="291"/>
      <c r="T100" s="291"/>
      <c r="U100" s="291" t="s">
        <v>7561</v>
      </c>
      <c r="V100" s="291" t="s">
        <v>7561</v>
      </c>
      <c r="W100" s="291"/>
      <c r="X100" s="291"/>
      <c r="Y100" s="292">
        <v>43427.580324074072</v>
      </c>
      <c r="Z100" s="292">
        <v>43440.969953703701</v>
      </c>
      <c r="AA100" s="291"/>
      <c r="AB100" s="291" t="s">
        <v>394</v>
      </c>
      <c r="AC100" s="291">
        <v>28887</v>
      </c>
      <c r="AD100" s="291">
        <v>22820</v>
      </c>
      <c r="AE100" s="291" t="s">
        <v>8003</v>
      </c>
      <c r="AF100" s="291" t="s">
        <v>8005</v>
      </c>
      <c r="AG100" s="291" t="s">
        <v>15</v>
      </c>
    </row>
    <row r="101" spans="1:33" ht="26.4" x14ac:dyDescent="0.3">
      <c r="A101" s="291"/>
      <c r="B101" s="291" t="s">
        <v>8003</v>
      </c>
      <c r="C101" s="291" t="s">
        <v>66</v>
      </c>
      <c r="D101" s="291">
        <v>14</v>
      </c>
      <c r="E101" s="291" t="s">
        <v>478</v>
      </c>
      <c r="F101" s="291" t="s">
        <v>479</v>
      </c>
      <c r="G101" s="291" t="s">
        <v>272</v>
      </c>
      <c r="H101" s="291" t="s">
        <v>395</v>
      </c>
      <c r="I101" s="291" t="s">
        <v>7561</v>
      </c>
      <c r="J101" s="291" t="s">
        <v>7561</v>
      </c>
      <c r="K101" s="291" t="s">
        <v>7561</v>
      </c>
      <c r="L101" s="291" t="s">
        <v>7561</v>
      </c>
      <c r="M101" s="291" t="s">
        <v>8004</v>
      </c>
      <c r="N101" s="291" t="s">
        <v>480</v>
      </c>
      <c r="O101" s="291" t="s">
        <v>481</v>
      </c>
      <c r="P101" s="291"/>
      <c r="Q101" s="291"/>
      <c r="R101" s="291"/>
      <c r="S101" s="291"/>
      <c r="T101" s="291"/>
      <c r="U101" s="291" t="s">
        <v>7561</v>
      </c>
      <c r="V101" s="291" t="s">
        <v>7561</v>
      </c>
      <c r="W101" s="291"/>
      <c r="X101" s="291"/>
      <c r="Y101" s="292">
        <v>43427.580324074072</v>
      </c>
      <c r="Z101" s="292">
        <v>43440.969953703701</v>
      </c>
      <c r="AA101" s="291"/>
      <c r="AB101" s="291" t="s">
        <v>394</v>
      </c>
      <c r="AC101" s="291">
        <v>28887</v>
      </c>
      <c r="AD101" s="291">
        <v>5000</v>
      </c>
      <c r="AE101" s="291" t="s">
        <v>8003</v>
      </c>
      <c r="AF101" s="291" t="s">
        <v>8005</v>
      </c>
      <c r="AG101" s="291" t="s">
        <v>15</v>
      </c>
    </row>
    <row r="102" spans="1:33" ht="26.4" x14ac:dyDescent="0.3">
      <c r="A102" s="291"/>
      <c r="B102" s="291" t="s">
        <v>8003</v>
      </c>
      <c r="C102" s="291" t="s">
        <v>66</v>
      </c>
      <c r="D102" s="291">
        <v>14</v>
      </c>
      <c r="E102" s="291" t="s">
        <v>482</v>
      </c>
      <c r="F102" s="291" t="s">
        <v>483</v>
      </c>
      <c r="G102" s="291" t="s">
        <v>272</v>
      </c>
      <c r="H102" s="291" t="s">
        <v>395</v>
      </c>
      <c r="I102" s="291" t="s">
        <v>7561</v>
      </c>
      <c r="J102" s="291" t="s">
        <v>7561</v>
      </c>
      <c r="K102" s="291" t="s">
        <v>7561</v>
      </c>
      <c r="L102" s="291" t="s">
        <v>7561</v>
      </c>
      <c r="M102" s="291" t="s">
        <v>8004</v>
      </c>
      <c r="N102" s="291" t="s">
        <v>484</v>
      </c>
      <c r="O102" s="291" t="s">
        <v>485</v>
      </c>
      <c r="P102" s="291"/>
      <c r="Q102" s="291"/>
      <c r="R102" s="291"/>
      <c r="S102" s="291"/>
      <c r="T102" s="291"/>
      <c r="U102" s="291" t="s">
        <v>7561</v>
      </c>
      <c r="V102" s="291" t="s">
        <v>7561</v>
      </c>
      <c r="W102" s="291"/>
      <c r="X102" s="291"/>
      <c r="Y102" s="292">
        <v>43427.580324074072</v>
      </c>
      <c r="Z102" s="292">
        <v>43440.969953703701</v>
      </c>
      <c r="AA102" s="291"/>
      <c r="AB102" s="291" t="s">
        <v>394</v>
      </c>
      <c r="AC102" s="291">
        <v>28887</v>
      </c>
      <c r="AD102" s="291">
        <v>5010</v>
      </c>
      <c r="AE102" s="291" t="s">
        <v>8003</v>
      </c>
      <c r="AF102" s="291" t="s">
        <v>8005</v>
      </c>
      <c r="AG102" s="291" t="s">
        <v>15</v>
      </c>
    </row>
    <row r="103" spans="1:33" ht="26.4" x14ac:dyDescent="0.3">
      <c r="A103" s="291"/>
      <c r="B103" s="291" t="s">
        <v>8003</v>
      </c>
      <c r="C103" s="291" t="s">
        <v>66</v>
      </c>
      <c r="D103" s="291">
        <v>14</v>
      </c>
      <c r="E103" s="291" t="s">
        <v>486</v>
      </c>
      <c r="F103" s="291" t="s">
        <v>487</v>
      </c>
      <c r="G103" s="291" t="s">
        <v>272</v>
      </c>
      <c r="H103" s="291" t="s">
        <v>395</v>
      </c>
      <c r="I103" s="291" t="s">
        <v>7561</v>
      </c>
      <c r="J103" s="291" t="s">
        <v>7561</v>
      </c>
      <c r="K103" s="291" t="s">
        <v>7561</v>
      </c>
      <c r="L103" s="291" t="s">
        <v>7561</v>
      </c>
      <c r="M103" s="291" t="s">
        <v>8004</v>
      </c>
      <c r="N103" s="291" t="s">
        <v>488</v>
      </c>
      <c r="O103" s="291" t="s">
        <v>489</v>
      </c>
      <c r="P103" s="291"/>
      <c r="Q103" s="291"/>
      <c r="R103" s="291"/>
      <c r="S103" s="291"/>
      <c r="T103" s="291"/>
      <c r="U103" s="291" t="s">
        <v>7561</v>
      </c>
      <c r="V103" s="291" t="s">
        <v>7561</v>
      </c>
      <c r="W103" s="291"/>
      <c r="X103" s="291"/>
      <c r="Y103" s="292">
        <v>43427.580324074072</v>
      </c>
      <c r="Z103" s="292">
        <v>43440.969953703701</v>
      </c>
      <c r="AA103" s="291"/>
      <c r="AB103" s="291" t="s">
        <v>394</v>
      </c>
      <c r="AC103" s="291">
        <v>28887</v>
      </c>
      <c r="AD103" s="291">
        <v>5020</v>
      </c>
      <c r="AE103" s="291" t="s">
        <v>8003</v>
      </c>
      <c r="AF103" s="291" t="s">
        <v>8005</v>
      </c>
      <c r="AG103" s="291" t="s">
        <v>15</v>
      </c>
    </row>
    <row r="104" spans="1:33" ht="26.4" x14ac:dyDescent="0.3">
      <c r="A104" s="291"/>
      <c r="B104" s="291" t="s">
        <v>8003</v>
      </c>
      <c r="C104" s="291" t="s">
        <v>66</v>
      </c>
      <c r="D104" s="291">
        <v>14</v>
      </c>
      <c r="E104" s="291" t="s">
        <v>490</v>
      </c>
      <c r="F104" s="291" t="s">
        <v>491</v>
      </c>
      <c r="G104" s="291" t="s">
        <v>272</v>
      </c>
      <c r="H104" s="291" t="s">
        <v>395</v>
      </c>
      <c r="I104" s="291" t="s">
        <v>7561</v>
      </c>
      <c r="J104" s="291" t="s">
        <v>7561</v>
      </c>
      <c r="K104" s="291" t="s">
        <v>7561</v>
      </c>
      <c r="L104" s="291" t="s">
        <v>7561</v>
      </c>
      <c r="M104" s="291" t="s">
        <v>8004</v>
      </c>
      <c r="N104" s="291" t="s">
        <v>492</v>
      </c>
      <c r="O104" s="291" t="s">
        <v>493</v>
      </c>
      <c r="P104" s="291"/>
      <c r="Q104" s="291"/>
      <c r="R104" s="291"/>
      <c r="S104" s="291"/>
      <c r="T104" s="291"/>
      <c r="U104" s="291" t="s">
        <v>7561</v>
      </c>
      <c r="V104" s="291" t="s">
        <v>7561</v>
      </c>
      <c r="W104" s="291"/>
      <c r="X104" s="291"/>
      <c r="Y104" s="292">
        <v>43427.580324074072</v>
      </c>
      <c r="Z104" s="292">
        <v>43440.969953703701</v>
      </c>
      <c r="AA104" s="291"/>
      <c r="AB104" s="291" t="s">
        <v>394</v>
      </c>
      <c r="AC104" s="291">
        <v>28887</v>
      </c>
      <c r="AD104" s="291">
        <v>5030</v>
      </c>
      <c r="AE104" s="291" t="s">
        <v>8003</v>
      </c>
      <c r="AF104" s="291" t="s">
        <v>8005</v>
      </c>
      <c r="AG104" s="291" t="s">
        <v>15</v>
      </c>
    </row>
    <row r="105" spans="1:33" ht="26.4" x14ac:dyDescent="0.3">
      <c r="A105" s="291"/>
      <c r="B105" s="291" t="s">
        <v>8003</v>
      </c>
      <c r="C105" s="291" t="s">
        <v>66</v>
      </c>
      <c r="D105" s="291">
        <v>14</v>
      </c>
      <c r="E105" s="291" t="s">
        <v>494</v>
      </c>
      <c r="F105" s="291" t="s">
        <v>495</v>
      </c>
      <c r="G105" s="291" t="s">
        <v>272</v>
      </c>
      <c r="H105" s="291" t="s">
        <v>395</v>
      </c>
      <c r="I105" s="291" t="s">
        <v>7561</v>
      </c>
      <c r="J105" s="291" t="s">
        <v>7561</v>
      </c>
      <c r="K105" s="291" t="s">
        <v>7561</v>
      </c>
      <c r="L105" s="291" t="s">
        <v>7561</v>
      </c>
      <c r="M105" s="291" t="s">
        <v>8004</v>
      </c>
      <c r="N105" s="291" t="s">
        <v>397</v>
      </c>
      <c r="O105" s="291" t="s">
        <v>496</v>
      </c>
      <c r="P105" s="291"/>
      <c r="Q105" s="291"/>
      <c r="R105" s="291"/>
      <c r="S105" s="291"/>
      <c r="T105" s="291"/>
      <c r="U105" s="291" t="s">
        <v>7561</v>
      </c>
      <c r="V105" s="291" t="s">
        <v>7561</v>
      </c>
      <c r="W105" s="291"/>
      <c r="X105" s="291"/>
      <c r="Y105" s="292">
        <v>43427.580324074072</v>
      </c>
      <c r="Z105" s="292">
        <v>43440.969953703701</v>
      </c>
      <c r="AA105" s="291"/>
      <c r="AB105" s="291" t="s">
        <v>394</v>
      </c>
      <c r="AC105" s="291">
        <v>28887</v>
      </c>
      <c r="AD105" s="291">
        <v>5040</v>
      </c>
      <c r="AE105" s="291" t="s">
        <v>8003</v>
      </c>
      <c r="AF105" s="291" t="s">
        <v>8005</v>
      </c>
      <c r="AG105" s="291" t="s">
        <v>15</v>
      </c>
    </row>
    <row r="106" spans="1:33" ht="26.4" x14ac:dyDescent="0.3">
      <c r="A106" s="291"/>
      <c r="B106" s="291" t="s">
        <v>8003</v>
      </c>
      <c r="C106" s="291" t="s">
        <v>66</v>
      </c>
      <c r="D106" s="291">
        <v>14</v>
      </c>
      <c r="E106" s="291" t="s">
        <v>497</v>
      </c>
      <c r="F106" s="291" t="s">
        <v>498</v>
      </c>
      <c r="G106" s="291" t="s">
        <v>272</v>
      </c>
      <c r="H106" s="291" t="s">
        <v>395</v>
      </c>
      <c r="I106" s="291" t="s">
        <v>7561</v>
      </c>
      <c r="J106" s="291" t="s">
        <v>7561</v>
      </c>
      <c r="K106" s="291" t="s">
        <v>7561</v>
      </c>
      <c r="L106" s="291" t="s">
        <v>7561</v>
      </c>
      <c r="M106" s="291" t="s">
        <v>8004</v>
      </c>
      <c r="N106" s="291" t="s">
        <v>255</v>
      </c>
      <c r="O106" s="291" t="s">
        <v>499</v>
      </c>
      <c r="P106" s="291"/>
      <c r="Q106" s="291"/>
      <c r="R106" s="291"/>
      <c r="S106" s="291"/>
      <c r="T106" s="291"/>
      <c r="U106" s="291" t="s">
        <v>7561</v>
      </c>
      <c r="V106" s="291" t="s">
        <v>7561</v>
      </c>
      <c r="W106" s="291"/>
      <c r="X106" s="291"/>
      <c r="Y106" s="292">
        <v>43427.580324074072</v>
      </c>
      <c r="Z106" s="292">
        <v>43440.969953703701</v>
      </c>
      <c r="AA106" s="291"/>
      <c r="AB106" s="291" t="s">
        <v>394</v>
      </c>
      <c r="AC106" s="291">
        <v>28887</v>
      </c>
      <c r="AD106" s="291">
        <v>5050</v>
      </c>
      <c r="AE106" s="291" t="s">
        <v>8003</v>
      </c>
      <c r="AF106" s="291" t="s">
        <v>8005</v>
      </c>
      <c r="AG106" s="291" t="s">
        <v>15</v>
      </c>
    </row>
    <row r="107" spans="1:33" ht="26.4" x14ac:dyDescent="0.3">
      <c r="A107" s="291"/>
      <c r="B107" s="291" t="s">
        <v>8003</v>
      </c>
      <c r="C107" s="291" t="s">
        <v>66</v>
      </c>
      <c r="D107" s="291">
        <v>14</v>
      </c>
      <c r="E107" s="291" t="s">
        <v>500</v>
      </c>
      <c r="F107" s="291" t="s">
        <v>501</v>
      </c>
      <c r="G107" s="291" t="s">
        <v>272</v>
      </c>
      <c r="H107" s="291" t="s">
        <v>395</v>
      </c>
      <c r="I107" s="291" t="s">
        <v>7561</v>
      </c>
      <c r="J107" s="291" t="s">
        <v>7561</v>
      </c>
      <c r="K107" s="291" t="s">
        <v>7561</v>
      </c>
      <c r="L107" s="291" t="s">
        <v>7561</v>
      </c>
      <c r="M107" s="291" t="s">
        <v>8004</v>
      </c>
      <c r="N107" s="291" t="s">
        <v>414</v>
      </c>
      <c r="O107" s="291" t="s">
        <v>502</v>
      </c>
      <c r="P107" s="291"/>
      <c r="Q107" s="291"/>
      <c r="R107" s="291"/>
      <c r="S107" s="291"/>
      <c r="T107" s="291"/>
      <c r="U107" s="291" t="s">
        <v>7561</v>
      </c>
      <c r="V107" s="291" t="s">
        <v>7561</v>
      </c>
      <c r="W107" s="291"/>
      <c r="X107" s="291"/>
      <c r="Y107" s="292">
        <v>43427.580324074072</v>
      </c>
      <c r="Z107" s="292">
        <v>43440.969953703701</v>
      </c>
      <c r="AA107" s="291"/>
      <c r="AB107" s="291" t="s">
        <v>394</v>
      </c>
      <c r="AC107" s="291">
        <v>28887</v>
      </c>
      <c r="AD107" s="291">
        <v>5060</v>
      </c>
      <c r="AE107" s="291" t="s">
        <v>8003</v>
      </c>
      <c r="AF107" s="291" t="s">
        <v>8005</v>
      </c>
      <c r="AG107" s="291" t="s">
        <v>15</v>
      </c>
    </row>
    <row r="108" spans="1:33" ht="26.4" x14ac:dyDescent="0.3">
      <c r="A108" s="291"/>
      <c r="B108" s="291" t="s">
        <v>8003</v>
      </c>
      <c r="C108" s="291" t="s">
        <v>66</v>
      </c>
      <c r="D108" s="291">
        <v>14</v>
      </c>
      <c r="E108" s="291" t="s">
        <v>503</v>
      </c>
      <c r="F108" s="291" t="s">
        <v>504</v>
      </c>
      <c r="G108" s="291" t="s">
        <v>272</v>
      </c>
      <c r="H108" s="291" t="s">
        <v>395</v>
      </c>
      <c r="I108" s="291" t="s">
        <v>505</v>
      </c>
      <c r="J108" s="291" t="s">
        <v>7561</v>
      </c>
      <c r="K108" s="291" t="s">
        <v>7561</v>
      </c>
      <c r="L108" s="291" t="s">
        <v>7561</v>
      </c>
      <c r="M108" s="291" t="s">
        <v>8004</v>
      </c>
      <c r="N108" s="291" t="s">
        <v>414</v>
      </c>
      <c r="O108" s="291" t="s">
        <v>7561</v>
      </c>
      <c r="P108" s="291"/>
      <c r="Q108" s="291"/>
      <c r="R108" s="291"/>
      <c r="S108" s="291"/>
      <c r="T108" s="291"/>
      <c r="U108" s="291" t="s">
        <v>7561</v>
      </c>
      <c r="V108" s="291" t="s">
        <v>7561</v>
      </c>
      <c r="W108" s="291"/>
      <c r="X108" s="291"/>
      <c r="Y108" s="292">
        <v>43427.580324074072</v>
      </c>
      <c r="Z108" s="292">
        <v>43440.969953703701</v>
      </c>
      <c r="AA108" s="291"/>
      <c r="AB108" s="291" t="s">
        <v>394</v>
      </c>
      <c r="AC108" s="291">
        <v>28887</v>
      </c>
      <c r="AD108" s="291">
        <v>5070</v>
      </c>
      <c r="AE108" s="291" t="s">
        <v>8003</v>
      </c>
      <c r="AF108" s="291" t="s">
        <v>8005</v>
      </c>
      <c r="AG108" s="291" t="s">
        <v>15</v>
      </c>
    </row>
    <row r="109" spans="1:33" ht="66" x14ac:dyDescent="0.3">
      <c r="A109" s="291"/>
      <c r="B109" s="291" t="s">
        <v>8003</v>
      </c>
      <c r="C109" s="291" t="s">
        <v>66</v>
      </c>
      <c r="D109" s="291">
        <v>14</v>
      </c>
      <c r="E109" s="291" t="s">
        <v>506</v>
      </c>
      <c r="F109" s="291" t="s">
        <v>507</v>
      </c>
      <c r="G109" s="291" t="s">
        <v>272</v>
      </c>
      <c r="H109" s="291" t="s">
        <v>395</v>
      </c>
      <c r="I109" s="291" t="s">
        <v>505</v>
      </c>
      <c r="J109" s="291" t="s">
        <v>7561</v>
      </c>
      <c r="K109" s="291" t="s">
        <v>7561</v>
      </c>
      <c r="L109" s="291" t="s">
        <v>7561</v>
      </c>
      <c r="M109" s="291" t="s">
        <v>8004</v>
      </c>
      <c r="N109" s="291" t="s">
        <v>414</v>
      </c>
      <c r="O109" s="291" t="s">
        <v>508</v>
      </c>
      <c r="P109" s="291"/>
      <c r="Q109" s="291"/>
      <c r="R109" s="291"/>
      <c r="S109" s="291"/>
      <c r="T109" s="291"/>
      <c r="U109" s="291" t="s">
        <v>7561</v>
      </c>
      <c r="V109" s="291" t="s">
        <v>7561</v>
      </c>
      <c r="W109" s="291"/>
      <c r="X109" s="291"/>
      <c r="Y109" s="292">
        <v>43427.580324074072</v>
      </c>
      <c r="Z109" s="292">
        <v>43440.969953703701</v>
      </c>
      <c r="AA109" s="291"/>
      <c r="AB109" s="291" t="s">
        <v>394</v>
      </c>
      <c r="AC109" s="291">
        <v>28887</v>
      </c>
      <c r="AD109" s="291">
        <v>5080</v>
      </c>
      <c r="AE109" s="291" t="s">
        <v>8003</v>
      </c>
      <c r="AF109" s="291" t="s">
        <v>8005</v>
      </c>
      <c r="AG109" s="291" t="s">
        <v>15</v>
      </c>
    </row>
    <row r="110" spans="1:33" ht="26.4" x14ac:dyDescent="0.3">
      <c r="A110" s="291"/>
      <c r="B110" s="291" t="s">
        <v>8005</v>
      </c>
      <c r="C110" s="291" t="s">
        <v>292</v>
      </c>
      <c r="D110" s="291">
        <v>14</v>
      </c>
      <c r="E110" s="291" t="s">
        <v>509</v>
      </c>
      <c r="F110" s="291" t="s">
        <v>510</v>
      </c>
      <c r="G110" s="291" t="s">
        <v>272</v>
      </c>
      <c r="H110" s="291" t="s">
        <v>395</v>
      </c>
      <c r="I110" s="291" t="s">
        <v>511</v>
      </c>
      <c r="J110" s="291" t="s">
        <v>7561</v>
      </c>
      <c r="K110" s="291" t="s">
        <v>7561</v>
      </c>
      <c r="L110" s="291" t="s">
        <v>7561</v>
      </c>
      <c r="M110" s="291" t="s">
        <v>8004</v>
      </c>
      <c r="N110" s="291" t="s">
        <v>414</v>
      </c>
      <c r="O110" s="291" t="s">
        <v>7561</v>
      </c>
      <c r="P110" s="291"/>
      <c r="Q110" s="291"/>
      <c r="R110" s="291"/>
      <c r="S110" s="291"/>
      <c r="T110" s="291"/>
      <c r="U110" s="291" t="s">
        <v>7561</v>
      </c>
      <c r="V110" s="291" t="s">
        <v>7561</v>
      </c>
      <c r="W110" s="291"/>
      <c r="X110" s="291"/>
      <c r="Y110" s="292">
        <v>43427.580324074072</v>
      </c>
      <c r="Z110" s="291"/>
      <c r="AA110" s="291"/>
      <c r="AB110" s="291" t="s">
        <v>394</v>
      </c>
      <c r="AC110" s="291">
        <v>28887</v>
      </c>
      <c r="AD110" s="291">
        <v>5090</v>
      </c>
      <c r="AE110" s="291" t="s">
        <v>8003</v>
      </c>
      <c r="AF110" s="291" t="s">
        <v>8003</v>
      </c>
      <c r="AG110" s="291" t="s">
        <v>15</v>
      </c>
    </row>
    <row r="111" spans="1:33" ht="39.6" x14ac:dyDescent="0.3">
      <c r="A111" s="291"/>
      <c r="B111" s="291" t="s">
        <v>8003</v>
      </c>
      <c r="C111" s="291" t="s">
        <v>66</v>
      </c>
      <c r="D111" s="291">
        <v>14</v>
      </c>
      <c r="E111" s="291" t="s">
        <v>512</v>
      </c>
      <c r="F111" s="291" t="s">
        <v>513</v>
      </c>
      <c r="G111" s="291" t="s">
        <v>272</v>
      </c>
      <c r="H111" s="291" t="s">
        <v>395</v>
      </c>
      <c r="I111" s="291" t="s">
        <v>511</v>
      </c>
      <c r="J111" s="291" t="s">
        <v>7561</v>
      </c>
      <c r="K111" s="291" t="s">
        <v>7561</v>
      </c>
      <c r="L111" s="291" t="s">
        <v>759</v>
      </c>
      <c r="M111" s="291" t="s">
        <v>8004</v>
      </c>
      <c r="N111" s="291" t="s">
        <v>414</v>
      </c>
      <c r="O111" s="291" t="s">
        <v>8030</v>
      </c>
      <c r="P111" s="291"/>
      <c r="Q111" s="291"/>
      <c r="R111" s="291"/>
      <c r="S111" s="291"/>
      <c r="T111" s="291"/>
      <c r="U111" s="291" t="s">
        <v>7561</v>
      </c>
      <c r="V111" s="291" t="s">
        <v>7561</v>
      </c>
      <c r="W111" s="291"/>
      <c r="X111" s="291"/>
      <c r="Y111" s="292">
        <v>43427.580324074072</v>
      </c>
      <c r="Z111" s="292">
        <v>43440.969953703701</v>
      </c>
      <c r="AA111" s="291"/>
      <c r="AB111" s="291" t="s">
        <v>394</v>
      </c>
      <c r="AC111" s="291">
        <v>28887</v>
      </c>
      <c r="AD111" s="291">
        <v>5100</v>
      </c>
      <c r="AE111" s="291" t="s">
        <v>8003</v>
      </c>
      <c r="AF111" s="291" t="s">
        <v>8005</v>
      </c>
      <c r="AG111" s="291" t="s">
        <v>15</v>
      </c>
    </row>
    <row r="112" spans="1:33" ht="26.4" x14ac:dyDescent="0.3">
      <c r="A112" s="291"/>
      <c r="B112" s="291" t="s">
        <v>8003</v>
      </c>
      <c r="C112" s="291" t="s">
        <v>66</v>
      </c>
      <c r="D112" s="291">
        <v>14</v>
      </c>
      <c r="E112" s="291" t="s">
        <v>514</v>
      </c>
      <c r="F112" s="291" t="s">
        <v>515</v>
      </c>
      <c r="G112" s="291" t="s">
        <v>272</v>
      </c>
      <c r="H112" s="291" t="s">
        <v>395</v>
      </c>
      <c r="I112" s="291" t="s">
        <v>516</v>
      </c>
      <c r="J112" s="291" t="s">
        <v>7561</v>
      </c>
      <c r="K112" s="291" t="s">
        <v>7561</v>
      </c>
      <c r="L112" s="291" t="s">
        <v>759</v>
      </c>
      <c r="M112" s="291" t="s">
        <v>8004</v>
      </c>
      <c r="N112" s="291" t="s">
        <v>96</v>
      </c>
      <c r="O112" s="291" t="s">
        <v>496</v>
      </c>
      <c r="P112" s="291"/>
      <c r="Q112" s="291"/>
      <c r="R112" s="291"/>
      <c r="S112" s="291"/>
      <c r="T112" s="291"/>
      <c r="U112" s="291" t="s">
        <v>7561</v>
      </c>
      <c r="V112" s="291" t="s">
        <v>7561</v>
      </c>
      <c r="W112" s="291"/>
      <c r="X112" s="291"/>
      <c r="Y112" s="292">
        <v>43427.580324074072</v>
      </c>
      <c r="Z112" s="292">
        <v>43440.969953703701</v>
      </c>
      <c r="AA112" s="291"/>
      <c r="AB112" s="291" t="s">
        <v>394</v>
      </c>
      <c r="AC112" s="291">
        <v>28887</v>
      </c>
      <c r="AD112" s="291">
        <v>5110</v>
      </c>
      <c r="AE112" s="291" t="s">
        <v>8003</v>
      </c>
      <c r="AF112" s="291" t="s">
        <v>8005</v>
      </c>
      <c r="AG112" s="291" t="s">
        <v>15</v>
      </c>
    </row>
    <row r="113" spans="1:33" ht="290.39999999999998" x14ac:dyDescent="0.3">
      <c r="A113" s="291"/>
      <c r="B113" s="291" t="s">
        <v>8003</v>
      </c>
      <c r="C113" s="291" t="s">
        <v>66</v>
      </c>
      <c r="D113" s="291">
        <v>14</v>
      </c>
      <c r="E113" s="291" t="s">
        <v>517</v>
      </c>
      <c r="F113" s="291" t="s">
        <v>518</v>
      </c>
      <c r="G113" s="291" t="s">
        <v>272</v>
      </c>
      <c r="H113" s="291" t="s">
        <v>395</v>
      </c>
      <c r="I113" s="291" t="s">
        <v>516</v>
      </c>
      <c r="J113" s="291" t="s">
        <v>7561</v>
      </c>
      <c r="K113" s="291" t="s">
        <v>7561</v>
      </c>
      <c r="L113" s="291" t="s">
        <v>7561</v>
      </c>
      <c r="M113" s="291" t="s">
        <v>8004</v>
      </c>
      <c r="N113" s="291" t="s">
        <v>96</v>
      </c>
      <c r="O113" s="291" t="s">
        <v>519</v>
      </c>
      <c r="P113" s="291"/>
      <c r="Q113" s="291"/>
      <c r="R113" s="291"/>
      <c r="S113" s="291"/>
      <c r="T113" s="291"/>
      <c r="U113" s="291" t="s">
        <v>7561</v>
      </c>
      <c r="V113" s="291" t="s">
        <v>7561</v>
      </c>
      <c r="W113" s="291"/>
      <c r="X113" s="291"/>
      <c r="Y113" s="292">
        <v>43427.580324074072</v>
      </c>
      <c r="Z113" s="292">
        <v>43440.969953703701</v>
      </c>
      <c r="AA113" s="291"/>
      <c r="AB113" s="291" t="s">
        <v>394</v>
      </c>
      <c r="AC113" s="291">
        <v>28887</v>
      </c>
      <c r="AD113" s="291">
        <v>5120</v>
      </c>
      <c r="AE113" s="291" t="s">
        <v>8003</v>
      </c>
      <c r="AF113" s="291" t="s">
        <v>8005</v>
      </c>
      <c r="AG113" s="291" t="s">
        <v>15</v>
      </c>
    </row>
    <row r="114" spans="1:33" ht="26.4" x14ac:dyDescent="0.3">
      <c r="A114" s="291"/>
      <c r="B114" s="291" t="s">
        <v>8005</v>
      </c>
      <c r="C114" s="291" t="s">
        <v>292</v>
      </c>
      <c r="D114" s="291">
        <v>14</v>
      </c>
      <c r="E114" s="291" t="s">
        <v>520</v>
      </c>
      <c r="F114" s="291" t="s">
        <v>521</v>
      </c>
      <c r="G114" s="291" t="s">
        <v>272</v>
      </c>
      <c r="H114" s="291" t="s">
        <v>395</v>
      </c>
      <c r="I114" s="291" t="s">
        <v>522</v>
      </c>
      <c r="J114" s="291" t="s">
        <v>7561</v>
      </c>
      <c r="K114" s="291" t="s">
        <v>7561</v>
      </c>
      <c r="L114" s="291" t="s">
        <v>7561</v>
      </c>
      <c r="M114" s="291" t="s">
        <v>8004</v>
      </c>
      <c r="N114" s="291" t="s">
        <v>414</v>
      </c>
      <c r="O114" s="291" t="s">
        <v>7561</v>
      </c>
      <c r="P114" s="291"/>
      <c r="Q114" s="291"/>
      <c r="R114" s="291"/>
      <c r="S114" s="291"/>
      <c r="T114" s="291"/>
      <c r="U114" s="291" t="s">
        <v>7561</v>
      </c>
      <c r="V114" s="291" t="s">
        <v>7561</v>
      </c>
      <c r="W114" s="291"/>
      <c r="X114" s="291"/>
      <c r="Y114" s="292">
        <v>43427.580324074072</v>
      </c>
      <c r="Z114" s="291"/>
      <c r="AA114" s="291"/>
      <c r="AB114" s="291" t="s">
        <v>394</v>
      </c>
      <c r="AC114" s="291">
        <v>28887</v>
      </c>
      <c r="AD114" s="291">
        <v>5130</v>
      </c>
      <c r="AE114" s="291" t="s">
        <v>8003</v>
      </c>
      <c r="AF114" s="291" t="s">
        <v>8003</v>
      </c>
      <c r="AG114" s="291" t="s">
        <v>15</v>
      </c>
    </row>
    <row r="115" spans="1:33" ht="39.6" x14ac:dyDescent="0.3">
      <c r="A115" s="291"/>
      <c r="B115" s="291" t="s">
        <v>8003</v>
      </c>
      <c r="C115" s="291" t="s">
        <v>66</v>
      </c>
      <c r="D115" s="291">
        <v>14</v>
      </c>
      <c r="E115" s="291" t="s">
        <v>523</v>
      </c>
      <c r="F115" s="291" t="s">
        <v>524</v>
      </c>
      <c r="G115" s="291" t="s">
        <v>272</v>
      </c>
      <c r="H115" s="291" t="s">
        <v>395</v>
      </c>
      <c r="I115" s="291" t="s">
        <v>522</v>
      </c>
      <c r="J115" s="291" t="s">
        <v>7561</v>
      </c>
      <c r="K115" s="291" t="s">
        <v>7561</v>
      </c>
      <c r="L115" s="291" t="s">
        <v>759</v>
      </c>
      <c r="M115" s="291" t="s">
        <v>8004</v>
      </c>
      <c r="N115" s="291" t="s">
        <v>414</v>
      </c>
      <c r="O115" s="291" t="s">
        <v>525</v>
      </c>
      <c r="P115" s="291"/>
      <c r="Q115" s="291"/>
      <c r="R115" s="291"/>
      <c r="S115" s="291"/>
      <c r="T115" s="291"/>
      <c r="U115" s="291" t="s">
        <v>7561</v>
      </c>
      <c r="V115" s="291" t="s">
        <v>7561</v>
      </c>
      <c r="W115" s="291"/>
      <c r="X115" s="291"/>
      <c r="Y115" s="292">
        <v>43427.580324074072</v>
      </c>
      <c r="Z115" s="292">
        <v>43440.969953703701</v>
      </c>
      <c r="AA115" s="291"/>
      <c r="AB115" s="291" t="s">
        <v>394</v>
      </c>
      <c r="AC115" s="291">
        <v>28887</v>
      </c>
      <c r="AD115" s="291">
        <v>5140</v>
      </c>
      <c r="AE115" s="291" t="s">
        <v>8003</v>
      </c>
      <c r="AF115" s="291" t="s">
        <v>8005</v>
      </c>
      <c r="AG115" s="291" t="s">
        <v>15</v>
      </c>
    </row>
    <row r="116" spans="1:33" ht="39.6" x14ac:dyDescent="0.3">
      <c r="A116" s="291"/>
      <c r="B116" s="291" t="s">
        <v>8003</v>
      </c>
      <c r="C116" s="291" t="s">
        <v>66</v>
      </c>
      <c r="D116" s="291">
        <v>14</v>
      </c>
      <c r="E116" s="291" t="s">
        <v>526</v>
      </c>
      <c r="F116" s="291" t="s">
        <v>527</v>
      </c>
      <c r="G116" s="291" t="s">
        <v>272</v>
      </c>
      <c r="H116" s="291" t="s">
        <v>395</v>
      </c>
      <c r="I116" s="291" t="s">
        <v>528</v>
      </c>
      <c r="J116" s="291" t="s">
        <v>7561</v>
      </c>
      <c r="K116" s="291" t="s">
        <v>7561</v>
      </c>
      <c r="L116" s="291" t="s">
        <v>759</v>
      </c>
      <c r="M116" s="291" t="s">
        <v>8004</v>
      </c>
      <c r="N116" s="291" t="s">
        <v>96</v>
      </c>
      <c r="O116" s="291" t="s">
        <v>274</v>
      </c>
      <c r="P116" s="291"/>
      <c r="Q116" s="291"/>
      <c r="R116" s="291"/>
      <c r="S116" s="291"/>
      <c r="T116" s="291"/>
      <c r="U116" s="291" t="s">
        <v>7561</v>
      </c>
      <c r="V116" s="291" t="s">
        <v>7561</v>
      </c>
      <c r="W116" s="291"/>
      <c r="X116" s="291"/>
      <c r="Y116" s="292">
        <v>43427.580324074072</v>
      </c>
      <c r="Z116" s="292">
        <v>43440.969953703701</v>
      </c>
      <c r="AA116" s="291"/>
      <c r="AB116" s="291" t="s">
        <v>394</v>
      </c>
      <c r="AC116" s="291">
        <v>28887</v>
      </c>
      <c r="AD116" s="291">
        <v>5150</v>
      </c>
      <c r="AE116" s="291" t="s">
        <v>8003</v>
      </c>
      <c r="AF116" s="291" t="s">
        <v>8005</v>
      </c>
      <c r="AG116" s="291" t="s">
        <v>15</v>
      </c>
    </row>
    <row r="117" spans="1:33" ht="26.4" x14ac:dyDescent="0.3">
      <c r="A117" s="291"/>
      <c r="B117" s="291" t="s">
        <v>8005</v>
      </c>
      <c r="C117" s="291" t="s">
        <v>292</v>
      </c>
      <c r="D117" s="291">
        <v>14</v>
      </c>
      <c r="E117" s="291" t="s">
        <v>529</v>
      </c>
      <c r="F117" s="291" t="s">
        <v>530</v>
      </c>
      <c r="G117" s="291" t="s">
        <v>272</v>
      </c>
      <c r="H117" s="291" t="s">
        <v>395</v>
      </c>
      <c r="I117" s="291" t="s">
        <v>528</v>
      </c>
      <c r="J117" s="291" t="s">
        <v>7561</v>
      </c>
      <c r="K117" s="291" t="s">
        <v>7561</v>
      </c>
      <c r="L117" s="291" t="s">
        <v>7561</v>
      </c>
      <c r="M117" s="291" t="s">
        <v>8004</v>
      </c>
      <c r="N117" s="291" t="s">
        <v>96</v>
      </c>
      <c r="O117" s="291" t="s">
        <v>7561</v>
      </c>
      <c r="P117" s="291"/>
      <c r="Q117" s="291"/>
      <c r="R117" s="291"/>
      <c r="S117" s="291"/>
      <c r="T117" s="291"/>
      <c r="U117" s="291" t="s">
        <v>7561</v>
      </c>
      <c r="V117" s="291" t="s">
        <v>7561</v>
      </c>
      <c r="W117" s="291"/>
      <c r="X117" s="291"/>
      <c r="Y117" s="292">
        <v>43427.580324074072</v>
      </c>
      <c r="Z117" s="291"/>
      <c r="AA117" s="291"/>
      <c r="AB117" s="291" t="s">
        <v>394</v>
      </c>
      <c r="AC117" s="291">
        <v>28887</v>
      </c>
      <c r="AD117" s="291">
        <v>5160</v>
      </c>
      <c r="AE117" s="291" t="s">
        <v>8003</v>
      </c>
      <c r="AF117" s="291" t="s">
        <v>8003</v>
      </c>
      <c r="AG117" s="291" t="s">
        <v>15</v>
      </c>
    </row>
    <row r="118" spans="1:33" ht="39.6" x14ac:dyDescent="0.3">
      <c r="A118" s="291" t="s">
        <v>337</v>
      </c>
      <c r="B118" s="291" t="s">
        <v>8003</v>
      </c>
      <c r="C118" s="291" t="s">
        <v>32</v>
      </c>
      <c r="D118" s="291" t="s">
        <v>458</v>
      </c>
      <c r="E118" s="291" t="s">
        <v>531</v>
      </c>
      <c r="F118" s="291" t="s">
        <v>532</v>
      </c>
      <c r="G118" s="291" t="s">
        <v>272</v>
      </c>
      <c r="H118" s="291" t="s">
        <v>330</v>
      </c>
      <c r="I118" s="291" t="s">
        <v>7561</v>
      </c>
      <c r="J118" s="291" t="s">
        <v>7561</v>
      </c>
      <c r="K118" s="291" t="s">
        <v>7561</v>
      </c>
      <c r="L118" s="291" t="s">
        <v>7561</v>
      </c>
      <c r="M118" s="291" t="s">
        <v>8004</v>
      </c>
      <c r="N118" s="291" t="s">
        <v>96</v>
      </c>
      <c r="O118" s="291" t="s">
        <v>459</v>
      </c>
      <c r="P118" s="291"/>
      <c r="Q118" s="291"/>
      <c r="R118" s="291"/>
      <c r="S118" s="291" t="s">
        <v>8031</v>
      </c>
      <c r="T118" s="291"/>
      <c r="U118" s="291" t="s">
        <v>7561</v>
      </c>
      <c r="V118" s="291" t="s">
        <v>7561</v>
      </c>
      <c r="W118" s="291"/>
      <c r="X118" s="291"/>
      <c r="Y118" s="292">
        <v>43430.02443287037</v>
      </c>
      <c r="Z118" s="292">
        <v>43430.028703703705</v>
      </c>
      <c r="AA118" s="291"/>
      <c r="AB118" s="291" t="s">
        <v>533</v>
      </c>
      <c r="AC118" s="291">
        <v>17698</v>
      </c>
      <c r="AD118" s="291">
        <v>22770</v>
      </c>
      <c r="AE118" s="291" t="s">
        <v>8003</v>
      </c>
      <c r="AF118" s="291" t="s">
        <v>8005</v>
      </c>
      <c r="AG118" s="291"/>
    </row>
    <row r="119" spans="1:33" ht="66" x14ac:dyDescent="0.3">
      <c r="A119" s="291" t="s">
        <v>376</v>
      </c>
      <c r="B119" s="291" t="s">
        <v>8003</v>
      </c>
      <c r="C119" s="291" t="s">
        <v>66</v>
      </c>
      <c r="D119" s="291" t="s">
        <v>362</v>
      </c>
      <c r="E119" s="291" t="s">
        <v>534</v>
      </c>
      <c r="F119" s="291" t="s">
        <v>535</v>
      </c>
      <c r="G119" s="291" t="s">
        <v>536</v>
      </c>
      <c r="H119" s="291" t="s">
        <v>374</v>
      </c>
      <c r="I119" s="291" t="s">
        <v>7561</v>
      </c>
      <c r="J119" s="291" t="s">
        <v>7561</v>
      </c>
      <c r="K119" s="291" t="s">
        <v>7561</v>
      </c>
      <c r="L119" s="291" t="s">
        <v>7561</v>
      </c>
      <c r="M119" s="291" t="s">
        <v>8004</v>
      </c>
      <c r="N119" s="291" t="s">
        <v>106</v>
      </c>
      <c r="O119" s="291" t="s">
        <v>539</v>
      </c>
      <c r="P119" s="291"/>
      <c r="Q119" s="291"/>
      <c r="R119" s="291" t="s">
        <v>538</v>
      </c>
      <c r="S119" s="291"/>
      <c r="T119" s="291"/>
      <c r="U119" s="291" t="s">
        <v>7561</v>
      </c>
      <c r="V119" s="291" t="s">
        <v>7561</v>
      </c>
      <c r="W119" s="291"/>
      <c r="X119" s="291"/>
      <c r="Y119" s="292">
        <v>43430.206273148149</v>
      </c>
      <c r="Z119" s="292">
        <v>43437.791354166664</v>
      </c>
      <c r="AA119" s="291"/>
      <c r="AB119" s="291" t="s">
        <v>537</v>
      </c>
      <c r="AC119" s="291">
        <v>46654</v>
      </c>
      <c r="AD119" s="291">
        <v>6010</v>
      </c>
      <c r="AE119" s="291" t="s">
        <v>8003</v>
      </c>
      <c r="AF119" s="291" t="s">
        <v>8005</v>
      </c>
      <c r="AG119" s="291" t="s">
        <v>15</v>
      </c>
    </row>
    <row r="120" spans="1:33" ht="52.8" x14ac:dyDescent="0.3">
      <c r="A120" s="291" t="s">
        <v>376</v>
      </c>
      <c r="B120" s="291" t="s">
        <v>8003</v>
      </c>
      <c r="C120" s="291" t="s">
        <v>66</v>
      </c>
      <c r="D120" s="291" t="s">
        <v>366</v>
      </c>
      <c r="E120" s="291" t="s">
        <v>540</v>
      </c>
      <c r="F120" s="291" t="s">
        <v>541</v>
      </c>
      <c r="G120" s="291" t="s">
        <v>536</v>
      </c>
      <c r="H120" s="291" t="s">
        <v>374</v>
      </c>
      <c r="I120" s="291" t="s">
        <v>7561</v>
      </c>
      <c r="J120" s="291" t="s">
        <v>7561</v>
      </c>
      <c r="K120" s="291" t="s">
        <v>7561</v>
      </c>
      <c r="L120" s="291" t="s">
        <v>7561</v>
      </c>
      <c r="M120" s="291" t="s">
        <v>8004</v>
      </c>
      <c r="N120" s="291" t="s">
        <v>106</v>
      </c>
      <c r="O120" s="291" t="s">
        <v>543</v>
      </c>
      <c r="P120" s="291"/>
      <c r="Q120" s="291"/>
      <c r="R120" s="291" t="s">
        <v>542</v>
      </c>
      <c r="S120" s="291"/>
      <c r="T120" s="291"/>
      <c r="U120" s="291" t="s">
        <v>7561</v>
      </c>
      <c r="V120" s="291" t="s">
        <v>7561</v>
      </c>
      <c r="W120" s="291"/>
      <c r="X120" s="291"/>
      <c r="Y120" s="292">
        <v>43430.209398148145</v>
      </c>
      <c r="Z120" s="292">
        <v>43437.791354166664</v>
      </c>
      <c r="AA120" s="291"/>
      <c r="AB120" s="291" t="s">
        <v>537</v>
      </c>
      <c r="AC120" s="291">
        <v>46654</v>
      </c>
      <c r="AD120" s="291">
        <v>9010</v>
      </c>
      <c r="AE120" s="291" t="s">
        <v>8003</v>
      </c>
      <c r="AF120" s="291" t="s">
        <v>8005</v>
      </c>
      <c r="AG120" s="291" t="s">
        <v>15</v>
      </c>
    </row>
    <row r="121" spans="1:33" ht="39.6" x14ac:dyDescent="0.3">
      <c r="A121" s="291"/>
      <c r="B121" s="291" t="s">
        <v>8003</v>
      </c>
      <c r="C121" s="291" t="s">
        <v>32</v>
      </c>
      <c r="D121" s="291" t="s">
        <v>362</v>
      </c>
      <c r="E121" s="291" t="s">
        <v>544</v>
      </c>
      <c r="F121" s="291" t="s">
        <v>545</v>
      </c>
      <c r="G121" s="291" t="s">
        <v>125</v>
      </c>
      <c r="H121" s="291" t="s">
        <v>330</v>
      </c>
      <c r="I121" s="291" t="s">
        <v>7561</v>
      </c>
      <c r="J121" s="291" t="s">
        <v>7561</v>
      </c>
      <c r="K121" s="291" t="s">
        <v>7561</v>
      </c>
      <c r="L121" s="291" t="s">
        <v>7561</v>
      </c>
      <c r="M121" s="291" t="s">
        <v>8004</v>
      </c>
      <c r="N121" s="291" t="s">
        <v>106</v>
      </c>
      <c r="O121" s="291" t="s">
        <v>539</v>
      </c>
      <c r="P121" s="291"/>
      <c r="Q121" s="291"/>
      <c r="R121" s="291"/>
      <c r="S121" s="291"/>
      <c r="T121" s="291"/>
      <c r="U121" s="291" t="s">
        <v>7561</v>
      </c>
      <c r="V121" s="291" t="s">
        <v>7561</v>
      </c>
      <c r="W121" s="291"/>
      <c r="X121" s="291"/>
      <c r="Y121" s="292">
        <v>43430.213101851848</v>
      </c>
      <c r="Z121" s="292">
        <v>43437.791354166664</v>
      </c>
      <c r="AA121" s="291"/>
      <c r="AB121" s="291" t="s">
        <v>537</v>
      </c>
      <c r="AC121" s="291">
        <v>46654</v>
      </c>
      <c r="AD121" s="291">
        <v>6000</v>
      </c>
      <c r="AE121" s="291" t="s">
        <v>8003</v>
      </c>
      <c r="AF121" s="291" t="s">
        <v>8005</v>
      </c>
      <c r="AG121" s="291"/>
    </row>
    <row r="122" spans="1:33" ht="39.6" x14ac:dyDescent="0.3">
      <c r="A122" s="291"/>
      <c r="B122" s="291" t="s">
        <v>8003</v>
      </c>
      <c r="C122" s="291" t="s">
        <v>32</v>
      </c>
      <c r="D122" s="291" t="s">
        <v>366</v>
      </c>
      <c r="E122" s="291" t="s">
        <v>546</v>
      </c>
      <c r="F122" s="291" t="s">
        <v>547</v>
      </c>
      <c r="G122" s="291" t="s">
        <v>125</v>
      </c>
      <c r="H122" s="291" t="s">
        <v>330</v>
      </c>
      <c r="I122" s="291" t="s">
        <v>7561</v>
      </c>
      <c r="J122" s="291" t="s">
        <v>7561</v>
      </c>
      <c r="K122" s="291" t="s">
        <v>7561</v>
      </c>
      <c r="L122" s="291" t="s">
        <v>7561</v>
      </c>
      <c r="M122" s="291" t="s">
        <v>8004</v>
      </c>
      <c r="N122" s="291" t="s">
        <v>106</v>
      </c>
      <c r="O122" s="291" t="s">
        <v>543</v>
      </c>
      <c r="P122" s="291"/>
      <c r="Q122" s="291"/>
      <c r="R122" s="291"/>
      <c r="S122" s="291"/>
      <c r="T122" s="291"/>
      <c r="U122" s="291" t="s">
        <v>7561</v>
      </c>
      <c r="V122" s="291" t="s">
        <v>7561</v>
      </c>
      <c r="W122" s="291"/>
      <c r="X122" s="291"/>
      <c r="Y122" s="292">
        <v>43430.215416666666</v>
      </c>
      <c r="Z122" s="292">
        <v>43437.791354166664</v>
      </c>
      <c r="AA122" s="291"/>
      <c r="AB122" s="291" t="s">
        <v>537</v>
      </c>
      <c r="AC122" s="291">
        <v>46654</v>
      </c>
      <c r="AD122" s="291">
        <v>9000</v>
      </c>
      <c r="AE122" s="291" t="s">
        <v>8003</v>
      </c>
      <c r="AF122" s="291" t="s">
        <v>8005</v>
      </c>
      <c r="AG122" s="291"/>
    </row>
    <row r="123" spans="1:33" ht="39.6" x14ac:dyDescent="0.3">
      <c r="A123" s="291" t="s">
        <v>346</v>
      </c>
      <c r="B123" s="291" t="s">
        <v>8003</v>
      </c>
      <c r="C123" s="291" t="s">
        <v>66</v>
      </c>
      <c r="D123" s="291" t="s">
        <v>132</v>
      </c>
      <c r="E123" s="291" t="s">
        <v>548</v>
      </c>
      <c r="F123" s="291" t="s">
        <v>549</v>
      </c>
      <c r="G123" s="291" t="s">
        <v>536</v>
      </c>
      <c r="H123" s="291" t="s">
        <v>550</v>
      </c>
      <c r="I123" s="291" t="s">
        <v>552</v>
      </c>
      <c r="J123" s="291" t="s">
        <v>7561</v>
      </c>
      <c r="K123" s="291" t="s">
        <v>7561</v>
      </c>
      <c r="L123" s="291" t="s">
        <v>7561</v>
      </c>
      <c r="M123" s="291" t="s">
        <v>553</v>
      </c>
      <c r="N123" s="291" t="s">
        <v>106</v>
      </c>
      <c r="O123" s="291" t="s">
        <v>133</v>
      </c>
      <c r="P123" s="291"/>
      <c r="Q123" s="291"/>
      <c r="R123" s="291" t="s">
        <v>551</v>
      </c>
      <c r="S123" s="291"/>
      <c r="T123" s="291"/>
      <c r="U123" s="291" t="s">
        <v>7561</v>
      </c>
      <c r="V123" s="291" t="s">
        <v>7561</v>
      </c>
      <c r="W123" s="291"/>
      <c r="X123" s="291"/>
      <c r="Y123" s="292">
        <v>43430.219699074078</v>
      </c>
      <c r="Z123" s="292">
        <v>43437.791354166664</v>
      </c>
      <c r="AA123" s="291"/>
      <c r="AB123" s="291" t="s">
        <v>537</v>
      </c>
      <c r="AC123" s="291">
        <v>46654</v>
      </c>
      <c r="AD123" s="291">
        <v>23070</v>
      </c>
      <c r="AE123" s="291" t="s">
        <v>8003</v>
      </c>
      <c r="AF123" s="291" t="s">
        <v>8005</v>
      </c>
      <c r="AG123" s="291" t="s">
        <v>15</v>
      </c>
    </row>
    <row r="124" spans="1:33" ht="224.4" x14ac:dyDescent="0.3">
      <c r="A124" s="291" t="s">
        <v>346</v>
      </c>
      <c r="B124" s="291" t="s">
        <v>8003</v>
      </c>
      <c r="C124" s="291" t="s">
        <v>19</v>
      </c>
      <c r="D124" s="291" t="s">
        <v>132</v>
      </c>
      <c r="E124" s="291" t="s">
        <v>554</v>
      </c>
      <c r="F124" s="291" t="s">
        <v>555</v>
      </c>
      <c r="G124" s="291" t="s">
        <v>556</v>
      </c>
      <c r="H124" s="291" t="s">
        <v>7</v>
      </c>
      <c r="I124" s="291" t="s">
        <v>558</v>
      </c>
      <c r="J124" s="291">
        <v>30</v>
      </c>
      <c r="K124" s="291" t="s">
        <v>7561</v>
      </c>
      <c r="L124" s="291" t="s">
        <v>561</v>
      </c>
      <c r="M124" s="291" t="s">
        <v>559</v>
      </c>
      <c r="N124" s="291" t="s">
        <v>96</v>
      </c>
      <c r="O124" s="291" t="s">
        <v>240</v>
      </c>
      <c r="P124" s="291" t="s">
        <v>557</v>
      </c>
      <c r="Q124" s="291"/>
      <c r="R124" s="291" t="s">
        <v>8118</v>
      </c>
      <c r="S124" s="291" t="s">
        <v>8143</v>
      </c>
      <c r="T124" s="291"/>
      <c r="U124" s="291" t="s">
        <v>7561</v>
      </c>
      <c r="V124" s="291" t="s">
        <v>7561</v>
      </c>
      <c r="W124" s="291"/>
      <c r="X124" s="291"/>
      <c r="Y124" s="292">
        <v>43430.231678240743</v>
      </c>
      <c r="Z124" s="292">
        <v>43437.791354166664</v>
      </c>
      <c r="AA124" s="291"/>
      <c r="AB124" s="291" t="s">
        <v>537</v>
      </c>
      <c r="AC124" s="291">
        <v>46654</v>
      </c>
      <c r="AD124" s="291">
        <v>23160</v>
      </c>
      <c r="AE124" s="291" t="s">
        <v>8003</v>
      </c>
      <c r="AF124" s="291" t="s">
        <v>8005</v>
      </c>
      <c r="AG124" s="291" t="s">
        <v>15</v>
      </c>
    </row>
    <row r="125" spans="1:33" ht="158.4" x14ac:dyDescent="0.3">
      <c r="A125" s="291"/>
      <c r="B125" s="291" t="s">
        <v>8003</v>
      </c>
      <c r="C125" s="291" t="s">
        <v>32</v>
      </c>
      <c r="D125" s="291" t="s">
        <v>132</v>
      </c>
      <c r="E125" s="291" t="s">
        <v>562</v>
      </c>
      <c r="F125" s="291" t="s">
        <v>563</v>
      </c>
      <c r="G125" s="291" t="s">
        <v>536</v>
      </c>
      <c r="H125" s="291" t="s">
        <v>35</v>
      </c>
      <c r="I125" s="291" t="s">
        <v>7561</v>
      </c>
      <c r="J125" s="291" t="s">
        <v>7561</v>
      </c>
      <c r="K125" s="291" t="s">
        <v>7561</v>
      </c>
      <c r="L125" s="291" t="s">
        <v>7561</v>
      </c>
      <c r="M125" s="291" t="s">
        <v>8004</v>
      </c>
      <c r="N125" s="291" t="s">
        <v>96</v>
      </c>
      <c r="O125" s="291" t="s">
        <v>133</v>
      </c>
      <c r="P125" s="291"/>
      <c r="Q125" s="291"/>
      <c r="R125" s="291" t="s">
        <v>564</v>
      </c>
      <c r="S125" s="291" t="s">
        <v>8144</v>
      </c>
      <c r="T125" s="291"/>
      <c r="U125" s="291" t="s">
        <v>7561</v>
      </c>
      <c r="V125" s="291" t="s">
        <v>7561</v>
      </c>
      <c r="W125" s="291"/>
      <c r="X125" s="291"/>
      <c r="Y125" s="292">
        <v>43430.235266203701</v>
      </c>
      <c r="Z125" s="292">
        <v>43437.791354166664</v>
      </c>
      <c r="AA125" s="291"/>
      <c r="AB125" s="291" t="s">
        <v>537</v>
      </c>
      <c r="AC125" s="291">
        <v>46654</v>
      </c>
      <c r="AD125" s="291">
        <v>23060</v>
      </c>
      <c r="AE125" s="291" t="s">
        <v>8003</v>
      </c>
      <c r="AF125" s="291" t="s">
        <v>8005</v>
      </c>
      <c r="AG125" s="291" t="s">
        <v>15</v>
      </c>
    </row>
    <row r="126" spans="1:33" ht="26.4" x14ac:dyDescent="0.3">
      <c r="A126" s="291"/>
      <c r="B126" s="291" t="s">
        <v>8003</v>
      </c>
      <c r="C126" s="291" t="s">
        <v>32</v>
      </c>
      <c r="D126" s="291" t="s">
        <v>569</v>
      </c>
      <c r="E126" s="291" t="s">
        <v>565</v>
      </c>
      <c r="F126" s="291" t="s">
        <v>566</v>
      </c>
      <c r="G126" s="291" t="s">
        <v>102</v>
      </c>
      <c r="H126" s="291" t="s">
        <v>330</v>
      </c>
      <c r="I126" s="291" t="s">
        <v>7561</v>
      </c>
      <c r="J126" s="291" t="s">
        <v>7561</v>
      </c>
      <c r="K126" s="291" t="s">
        <v>7561</v>
      </c>
      <c r="L126" s="291" t="s">
        <v>7561</v>
      </c>
      <c r="M126" s="291" t="s">
        <v>8004</v>
      </c>
      <c r="N126" s="291" t="s">
        <v>106</v>
      </c>
      <c r="O126" s="291" t="s">
        <v>570</v>
      </c>
      <c r="P126" s="291"/>
      <c r="Q126" s="291"/>
      <c r="R126" s="291" t="s">
        <v>568</v>
      </c>
      <c r="S126" s="291"/>
      <c r="T126" s="291"/>
      <c r="U126" s="291" t="s">
        <v>7561</v>
      </c>
      <c r="V126" s="291" t="s">
        <v>7561</v>
      </c>
      <c r="W126" s="291"/>
      <c r="X126" s="291"/>
      <c r="Y126" s="292">
        <v>43430.262939814813</v>
      </c>
      <c r="Z126" s="292">
        <v>43437.791354166664</v>
      </c>
      <c r="AA126" s="291"/>
      <c r="AB126" s="291" t="s">
        <v>567</v>
      </c>
      <c r="AC126" s="291">
        <v>46899</v>
      </c>
      <c r="AD126" s="291">
        <v>23080</v>
      </c>
      <c r="AE126" s="291" t="s">
        <v>8003</v>
      </c>
      <c r="AF126" s="291" t="s">
        <v>8005</v>
      </c>
      <c r="AG126" s="291"/>
    </row>
    <row r="127" spans="1:33" ht="26.4" x14ac:dyDescent="0.3">
      <c r="A127" s="291" t="s">
        <v>576</v>
      </c>
      <c r="B127" s="291" t="s">
        <v>8003</v>
      </c>
      <c r="C127" s="291" t="s">
        <v>19</v>
      </c>
      <c r="D127" s="291" t="s">
        <v>577</v>
      </c>
      <c r="E127" s="291" t="s">
        <v>571</v>
      </c>
      <c r="F127" s="291" t="s">
        <v>572</v>
      </c>
      <c r="G127" s="291" t="s">
        <v>373</v>
      </c>
      <c r="H127" s="291" t="s">
        <v>574</v>
      </c>
      <c r="I127" s="291" t="s">
        <v>579</v>
      </c>
      <c r="J127" s="291" t="s">
        <v>7561</v>
      </c>
      <c r="K127" s="291" t="s">
        <v>7561</v>
      </c>
      <c r="L127" s="291" t="s">
        <v>7561</v>
      </c>
      <c r="M127" s="291" t="s">
        <v>580</v>
      </c>
      <c r="N127" s="291" t="s">
        <v>96</v>
      </c>
      <c r="O127" s="291" t="s">
        <v>581</v>
      </c>
      <c r="P127" s="291" t="s">
        <v>578</v>
      </c>
      <c r="Q127" s="291"/>
      <c r="R127" s="291" t="s">
        <v>575</v>
      </c>
      <c r="S127" s="291"/>
      <c r="T127" s="291"/>
      <c r="U127" s="291" t="s">
        <v>7561</v>
      </c>
      <c r="V127" s="291" t="s">
        <v>7561</v>
      </c>
      <c r="W127" s="291"/>
      <c r="X127" s="291"/>
      <c r="Y127" s="292">
        <v>43430.619432870371</v>
      </c>
      <c r="Z127" s="292">
        <v>43437.791354166664</v>
      </c>
      <c r="AA127" s="291"/>
      <c r="AB127" s="291" t="s">
        <v>573</v>
      </c>
      <c r="AC127" s="291">
        <v>63414</v>
      </c>
      <c r="AD127" s="291">
        <v>23090</v>
      </c>
      <c r="AE127" s="291" t="s">
        <v>8003</v>
      </c>
      <c r="AF127" s="291" t="s">
        <v>8005</v>
      </c>
      <c r="AG127" s="291" t="s">
        <v>15</v>
      </c>
    </row>
    <row r="128" spans="1:33" ht="26.4" x14ac:dyDescent="0.3">
      <c r="A128" s="291" t="s">
        <v>576</v>
      </c>
      <c r="B128" s="291" t="s">
        <v>8003</v>
      </c>
      <c r="C128" s="291" t="s">
        <v>66</v>
      </c>
      <c r="D128" s="291" t="s">
        <v>577</v>
      </c>
      <c r="E128" s="291" t="s">
        <v>582</v>
      </c>
      <c r="F128" s="291" t="s">
        <v>583</v>
      </c>
      <c r="G128" s="291" t="s">
        <v>373</v>
      </c>
      <c r="H128" s="291" t="s">
        <v>574</v>
      </c>
      <c r="I128" s="291" t="s">
        <v>579</v>
      </c>
      <c r="J128" s="291" t="s">
        <v>7561</v>
      </c>
      <c r="K128" s="291" t="s">
        <v>7561</v>
      </c>
      <c r="L128" s="291" t="s">
        <v>7561</v>
      </c>
      <c r="M128" s="291" t="s">
        <v>580</v>
      </c>
      <c r="N128" s="291" t="s">
        <v>96</v>
      </c>
      <c r="O128" s="291" t="s">
        <v>581</v>
      </c>
      <c r="P128" s="291"/>
      <c r="Q128" s="291"/>
      <c r="R128" s="291" t="s">
        <v>575</v>
      </c>
      <c r="S128" s="291"/>
      <c r="T128" s="291"/>
      <c r="U128" s="291" t="s">
        <v>7561</v>
      </c>
      <c r="V128" s="291" t="s">
        <v>7561</v>
      </c>
      <c r="W128" s="291"/>
      <c r="X128" s="291"/>
      <c r="Y128" s="292">
        <v>43430.619432870371</v>
      </c>
      <c r="Z128" s="292">
        <v>43437.791354166664</v>
      </c>
      <c r="AA128" s="291"/>
      <c r="AB128" s="291" t="s">
        <v>573</v>
      </c>
      <c r="AC128" s="291">
        <v>63414</v>
      </c>
      <c r="AD128" s="291">
        <v>23100</v>
      </c>
      <c r="AE128" s="291" t="s">
        <v>8003</v>
      </c>
      <c r="AF128" s="291" t="s">
        <v>8005</v>
      </c>
      <c r="AG128" s="291" t="s">
        <v>15</v>
      </c>
    </row>
    <row r="129" spans="1:33" ht="26.4" x14ac:dyDescent="0.3">
      <c r="A129" s="291" t="s">
        <v>576</v>
      </c>
      <c r="B129" s="291" t="s">
        <v>8003</v>
      </c>
      <c r="C129" s="291" t="s">
        <v>587</v>
      </c>
      <c r="D129" s="291" t="s">
        <v>577</v>
      </c>
      <c r="E129" s="291" t="s">
        <v>584</v>
      </c>
      <c r="F129" s="291" t="s">
        <v>585</v>
      </c>
      <c r="G129" s="291" t="s">
        <v>373</v>
      </c>
      <c r="H129" s="291" t="s">
        <v>550</v>
      </c>
      <c r="I129" s="291" t="s">
        <v>579</v>
      </c>
      <c r="J129" s="291" t="s">
        <v>7561</v>
      </c>
      <c r="K129" s="291" t="s">
        <v>7561</v>
      </c>
      <c r="L129" s="291" t="s">
        <v>7561</v>
      </c>
      <c r="M129" s="291" t="s">
        <v>588</v>
      </c>
      <c r="N129" s="291" t="s">
        <v>106</v>
      </c>
      <c r="O129" s="291" t="s">
        <v>581</v>
      </c>
      <c r="P129" s="291"/>
      <c r="Q129" s="291"/>
      <c r="R129" s="291"/>
      <c r="S129" s="291" t="s">
        <v>8032</v>
      </c>
      <c r="T129" s="291"/>
      <c r="U129" s="291" t="s">
        <v>7561</v>
      </c>
      <c r="V129" s="291" t="s">
        <v>7561</v>
      </c>
      <c r="W129" s="291"/>
      <c r="X129" s="291"/>
      <c r="Y129" s="292">
        <v>43430.619432870371</v>
      </c>
      <c r="Z129" s="292">
        <v>43447.483831018515</v>
      </c>
      <c r="AA129" s="291"/>
      <c r="AB129" s="291" t="s">
        <v>573</v>
      </c>
      <c r="AC129" s="291">
        <v>63414</v>
      </c>
      <c r="AD129" s="291">
        <v>23110</v>
      </c>
      <c r="AE129" s="291" t="s">
        <v>8003</v>
      </c>
      <c r="AF129" s="291" t="s">
        <v>8005</v>
      </c>
      <c r="AG129" s="291" t="s">
        <v>586</v>
      </c>
    </row>
    <row r="130" spans="1:33" ht="39.6" x14ac:dyDescent="0.3">
      <c r="A130" s="291" t="s">
        <v>576</v>
      </c>
      <c r="B130" s="291" t="s">
        <v>8003</v>
      </c>
      <c r="C130" s="291" t="s">
        <v>66</v>
      </c>
      <c r="D130" s="291" t="s">
        <v>577</v>
      </c>
      <c r="E130" s="291" t="s">
        <v>589</v>
      </c>
      <c r="F130" s="291" t="s">
        <v>590</v>
      </c>
      <c r="G130" s="291" t="s">
        <v>373</v>
      </c>
      <c r="H130" s="291" t="s">
        <v>591</v>
      </c>
      <c r="I130" s="291" t="s">
        <v>7561</v>
      </c>
      <c r="J130" s="291" t="s">
        <v>7561</v>
      </c>
      <c r="K130" s="291" t="s">
        <v>7561</v>
      </c>
      <c r="L130" s="291" t="s">
        <v>7561</v>
      </c>
      <c r="M130" s="291" t="s">
        <v>8004</v>
      </c>
      <c r="N130" s="291" t="s">
        <v>106</v>
      </c>
      <c r="O130" s="291" t="s">
        <v>581</v>
      </c>
      <c r="P130" s="291"/>
      <c r="Q130" s="291"/>
      <c r="R130" s="291" t="s">
        <v>592</v>
      </c>
      <c r="S130" s="291" t="s">
        <v>8033</v>
      </c>
      <c r="T130" s="291"/>
      <c r="U130" s="291" t="s">
        <v>7561</v>
      </c>
      <c r="V130" s="291" t="s">
        <v>7561</v>
      </c>
      <c r="W130" s="291"/>
      <c r="X130" s="291"/>
      <c r="Y130" s="292">
        <v>43430.619444444441</v>
      </c>
      <c r="Z130" s="292">
        <v>43437.791354166664</v>
      </c>
      <c r="AA130" s="291"/>
      <c r="AB130" s="291" t="s">
        <v>573</v>
      </c>
      <c r="AC130" s="291">
        <v>63414</v>
      </c>
      <c r="AD130" s="291">
        <v>23120</v>
      </c>
      <c r="AE130" s="291" t="s">
        <v>8003</v>
      </c>
      <c r="AF130" s="291" t="s">
        <v>8005</v>
      </c>
      <c r="AG130" s="291" t="s">
        <v>15</v>
      </c>
    </row>
    <row r="131" spans="1:33" ht="26.4" x14ac:dyDescent="0.3">
      <c r="A131" s="291" t="s">
        <v>576</v>
      </c>
      <c r="B131" s="291" t="s">
        <v>8003</v>
      </c>
      <c r="C131" s="291" t="s">
        <v>32</v>
      </c>
      <c r="D131" s="291" t="s">
        <v>577</v>
      </c>
      <c r="E131" s="291" t="s">
        <v>593</v>
      </c>
      <c r="F131" s="291" t="s">
        <v>594</v>
      </c>
      <c r="G131" s="291" t="s">
        <v>373</v>
      </c>
      <c r="H131" s="291" t="s">
        <v>330</v>
      </c>
      <c r="I131" s="291" t="s">
        <v>7561</v>
      </c>
      <c r="J131" s="291" t="s">
        <v>7561</v>
      </c>
      <c r="K131" s="291" t="s">
        <v>7561</v>
      </c>
      <c r="L131" s="291" t="s">
        <v>7561</v>
      </c>
      <c r="M131" s="291" t="s">
        <v>8004</v>
      </c>
      <c r="N131" s="291" t="s">
        <v>106</v>
      </c>
      <c r="O131" s="291" t="s">
        <v>581</v>
      </c>
      <c r="P131" s="291"/>
      <c r="Q131" s="291"/>
      <c r="R131" s="291" t="s">
        <v>595</v>
      </c>
      <c r="S131" s="291" t="s">
        <v>8034</v>
      </c>
      <c r="T131" s="291"/>
      <c r="U131" s="291" t="s">
        <v>7561</v>
      </c>
      <c r="V131" s="291" t="s">
        <v>7561</v>
      </c>
      <c r="W131" s="291"/>
      <c r="X131" s="291"/>
      <c r="Y131" s="292">
        <v>43430.619444444441</v>
      </c>
      <c r="Z131" s="292">
        <v>43447.483831018515</v>
      </c>
      <c r="AA131" s="291"/>
      <c r="AB131" s="291" t="s">
        <v>573</v>
      </c>
      <c r="AC131" s="291">
        <v>63414</v>
      </c>
      <c r="AD131" s="291">
        <v>23130</v>
      </c>
      <c r="AE131" s="291" t="s">
        <v>8003</v>
      </c>
      <c r="AF131" s="291" t="s">
        <v>8005</v>
      </c>
      <c r="AG131" s="291"/>
    </row>
    <row r="132" spans="1:33" ht="26.4" x14ac:dyDescent="0.3">
      <c r="A132" s="291" t="s">
        <v>337</v>
      </c>
      <c r="B132" s="291" t="s">
        <v>8003</v>
      </c>
      <c r="C132" s="291" t="s">
        <v>32</v>
      </c>
      <c r="D132" s="291" t="s">
        <v>599</v>
      </c>
      <c r="E132" s="291" t="s">
        <v>596</v>
      </c>
      <c r="F132" s="291" t="s">
        <v>597</v>
      </c>
      <c r="G132" s="291" t="s">
        <v>125</v>
      </c>
      <c r="H132" s="291" t="s">
        <v>330</v>
      </c>
      <c r="I132" s="291" t="s">
        <v>7561</v>
      </c>
      <c r="J132" s="291" t="s">
        <v>7561</v>
      </c>
      <c r="K132" s="291" t="s">
        <v>7561</v>
      </c>
      <c r="L132" s="291" t="s">
        <v>7561</v>
      </c>
      <c r="M132" s="291" t="s">
        <v>8004</v>
      </c>
      <c r="N132" s="291" t="s">
        <v>96</v>
      </c>
      <c r="O132" s="291" t="s">
        <v>600</v>
      </c>
      <c r="P132" s="291"/>
      <c r="Q132" s="291"/>
      <c r="R132" s="291"/>
      <c r="S132" s="291" t="s">
        <v>8035</v>
      </c>
      <c r="T132" s="291"/>
      <c r="U132" s="291" t="s">
        <v>7561</v>
      </c>
      <c r="V132" s="291" t="s">
        <v>7561</v>
      </c>
      <c r="W132" s="291"/>
      <c r="X132" s="291"/>
      <c r="Y132" s="292">
        <v>43431.078425925924</v>
      </c>
      <c r="Z132" s="292">
        <v>43437.791354166664</v>
      </c>
      <c r="AA132" s="291"/>
      <c r="AB132" s="291" t="s">
        <v>598</v>
      </c>
      <c r="AC132" s="291">
        <v>46968</v>
      </c>
      <c r="AD132" s="291">
        <v>23140</v>
      </c>
      <c r="AE132" s="291" t="s">
        <v>8003</v>
      </c>
      <c r="AF132" s="291" t="s">
        <v>8005</v>
      </c>
      <c r="AG132" s="291"/>
    </row>
    <row r="133" spans="1:33" ht="26.4" x14ac:dyDescent="0.3">
      <c r="A133" s="291"/>
      <c r="B133" s="291" t="s">
        <v>8003</v>
      </c>
      <c r="C133" s="291" t="s">
        <v>19</v>
      </c>
      <c r="D133" s="291" t="s">
        <v>41</v>
      </c>
      <c r="E133" s="291" t="s">
        <v>601</v>
      </c>
      <c r="F133" s="291" t="s">
        <v>602</v>
      </c>
      <c r="G133" s="291" t="s">
        <v>603</v>
      </c>
      <c r="H133" s="291" t="s">
        <v>35</v>
      </c>
      <c r="I133" s="291" t="s">
        <v>7561</v>
      </c>
      <c r="J133" s="291" t="s">
        <v>7561</v>
      </c>
      <c r="K133" s="291" t="s">
        <v>7561</v>
      </c>
      <c r="L133" s="291" t="s">
        <v>7561</v>
      </c>
      <c r="M133" s="291" t="s">
        <v>8004</v>
      </c>
      <c r="N133" s="291" t="s">
        <v>96</v>
      </c>
      <c r="O133" s="291" t="s">
        <v>7561</v>
      </c>
      <c r="P133" s="291" t="s">
        <v>606</v>
      </c>
      <c r="Q133" s="291"/>
      <c r="R133" s="291" t="s">
        <v>605</v>
      </c>
      <c r="S133" s="291"/>
      <c r="T133" s="291"/>
      <c r="U133" s="291" t="s">
        <v>7561</v>
      </c>
      <c r="V133" s="291" t="s">
        <v>7561</v>
      </c>
      <c r="W133" s="291"/>
      <c r="X133" s="291"/>
      <c r="Y133" s="292">
        <v>43431.17292824074</v>
      </c>
      <c r="Z133" s="292">
        <v>43437.791354166664</v>
      </c>
      <c r="AA133" s="291"/>
      <c r="AB133" s="291" t="s">
        <v>604</v>
      </c>
      <c r="AC133" s="291">
        <v>47308</v>
      </c>
      <c r="AD133" s="291">
        <v>21890</v>
      </c>
      <c r="AE133" s="291" t="s">
        <v>8003</v>
      </c>
      <c r="AF133" s="291" t="s">
        <v>8005</v>
      </c>
      <c r="AG133" s="291"/>
    </row>
    <row r="134" spans="1:33" ht="211.2" x14ac:dyDescent="0.3">
      <c r="A134" s="291"/>
      <c r="B134" s="291" t="s">
        <v>8003</v>
      </c>
      <c r="C134" s="291" t="s">
        <v>32</v>
      </c>
      <c r="D134" s="291" t="s">
        <v>132</v>
      </c>
      <c r="E134" s="291" t="s">
        <v>607</v>
      </c>
      <c r="F134" s="291" t="s">
        <v>608</v>
      </c>
      <c r="G134" s="291" t="s">
        <v>125</v>
      </c>
      <c r="H134" s="291" t="s">
        <v>330</v>
      </c>
      <c r="I134" s="291" t="s">
        <v>7561</v>
      </c>
      <c r="J134" s="291" t="s">
        <v>7561</v>
      </c>
      <c r="K134" s="291" t="s">
        <v>7561</v>
      </c>
      <c r="L134" s="291" t="s">
        <v>7561</v>
      </c>
      <c r="M134" s="291" t="s">
        <v>8004</v>
      </c>
      <c r="N134" s="291" t="s">
        <v>106</v>
      </c>
      <c r="O134" s="291" t="s">
        <v>133</v>
      </c>
      <c r="P134" s="291"/>
      <c r="Q134" s="291"/>
      <c r="R134" s="291"/>
      <c r="S134" s="291" t="s">
        <v>8145</v>
      </c>
      <c r="T134" s="291"/>
      <c r="U134" s="291" t="s">
        <v>7561</v>
      </c>
      <c r="V134" s="291" t="s">
        <v>7561</v>
      </c>
      <c r="W134" s="291"/>
      <c r="X134" s="291"/>
      <c r="Y134" s="292">
        <v>43431.175821759258</v>
      </c>
      <c r="Z134" s="292">
        <v>43437.791354166664</v>
      </c>
      <c r="AA134" s="291"/>
      <c r="AB134" s="291" t="s">
        <v>604</v>
      </c>
      <c r="AC134" s="291">
        <v>47308</v>
      </c>
      <c r="AD134" s="291">
        <v>23050</v>
      </c>
      <c r="AE134" s="291" t="s">
        <v>8003</v>
      </c>
      <c r="AF134" s="291" t="s">
        <v>8005</v>
      </c>
      <c r="AG134" s="291"/>
    </row>
    <row r="135" spans="1:33" ht="39.6" x14ac:dyDescent="0.3">
      <c r="A135" s="291"/>
      <c r="B135" s="291" t="s">
        <v>8003</v>
      </c>
      <c r="C135" s="291" t="s">
        <v>105</v>
      </c>
      <c r="D135" s="291" t="s">
        <v>611</v>
      </c>
      <c r="E135" s="291" t="s">
        <v>609</v>
      </c>
      <c r="F135" s="291" t="s">
        <v>610</v>
      </c>
      <c r="G135" s="291" t="s">
        <v>603</v>
      </c>
      <c r="H135" s="291" t="s">
        <v>35</v>
      </c>
      <c r="I135" s="291" t="s">
        <v>7561</v>
      </c>
      <c r="J135" s="291" t="s">
        <v>7561</v>
      </c>
      <c r="K135" s="291" t="s">
        <v>7561</v>
      </c>
      <c r="L135" s="291" t="s">
        <v>7561</v>
      </c>
      <c r="M135" s="291" t="s">
        <v>8004</v>
      </c>
      <c r="N135" s="291" t="s">
        <v>106</v>
      </c>
      <c r="O135" s="291" t="s">
        <v>612</v>
      </c>
      <c r="P135" s="291"/>
      <c r="Q135" s="291"/>
      <c r="R135" s="291"/>
      <c r="S135" s="291" t="s">
        <v>8036</v>
      </c>
      <c r="T135" s="291"/>
      <c r="U135" s="291" t="s">
        <v>7561</v>
      </c>
      <c r="V135" s="291" t="s">
        <v>7561</v>
      </c>
      <c r="W135" s="291"/>
      <c r="X135" s="291"/>
      <c r="Y135" s="292">
        <v>43431.177106481482</v>
      </c>
      <c r="Z135" s="292">
        <v>43437.791354166664</v>
      </c>
      <c r="AA135" s="291"/>
      <c r="AB135" s="291" t="s">
        <v>604</v>
      </c>
      <c r="AC135" s="291">
        <v>47308</v>
      </c>
      <c r="AD135" s="291">
        <v>23170</v>
      </c>
      <c r="AE135" s="291" t="s">
        <v>8003</v>
      </c>
      <c r="AF135" s="291" t="s">
        <v>8005</v>
      </c>
      <c r="AG135" s="291"/>
    </row>
    <row r="136" spans="1:33" ht="198" x14ac:dyDescent="0.3">
      <c r="A136" s="291" t="s">
        <v>616</v>
      </c>
      <c r="B136" s="291" t="s">
        <v>8003</v>
      </c>
      <c r="C136" s="291" t="s">
        <v>19</v>
      </c>
      <c r="D136" s="291" t="s">
        <v>617</v>
      </c>
      <c r="E136" s="291" t="s">
        <v>613</v>
      </c>
      <c r="F136" s="291" t="s">
        <v>614</v>
      </c>
      <c r="G136" s="291" t="s">
        <v>603</v>
      </c>
      <c r="H136" s="291" t="s">
        <v>374</v>
      </c>
      <c r="I136" s="291" t="s">
        <v>7561</v>
      </c>
      <c r="J136" s="291" t="s">
        <v>7561</v>
      </c>
      <c r="K136" s="291" t="s">
        <v>7561</v>
      </c>
      <c r="L136" s="291" t="s">
        <v>7561</v>
      </c>
      <c r="M136" s="291" t="s">
        <v>8004</v>
      </c>
      <c r="N136" s="291" t="s">
        <v>106</v>
      </c>
      <c r="O136" s="291" t="s">
        <v>619</v>
      </c>
      <c r="P136" s="291" t="s">
        <v>618</v>
      </c>
      <c r="Q136" s="291"/>
      <c r="R136" s="291" t="s">
        <v>615</v>
      </c>
      <c r="S136" s="291" t="s">
        <v>8146</v>
      </c>
      <c r="T136" s="291"/>
      <c r="U136" s="291" t="s">
        <v>7561</v>
      </c>
      <c r="V136" s="291" t="s">
        <v>7561</v>
      </c>
      <c r="W136" s="291"/>
      <c r="X136" s="291"/>
      <c r="Y136" s="292">
        <v>43431.178379629629</v>
      </c>
      <c r="Z136" s="292">
        <v>43437.791354166664</v>
      </c>
      <c r="AA136" s="291"/>
      <c r="AB136" s="291" t="s">
        <v>604</v>
      </c>
      <c r="AC136" s="291">
        <v>47308</v>
      </c>
      <c r="AD136" s="291">
        <v>25990</v>
      </c>
      <c r="AE136" s="291" t="s">
        <v>8003</v>
      </c>
      <c r="AF136" s="291" t="s">
        <v>8005</v>
      </c>
      <c r="AG136" s="291" t="s">
        <v>15</v>
      </c>
    </row>
    <row r="137" spans="1:33" ht="26.4" x14ac:dyDescent="0.3">
      <c r="A137" s="291"/>
      <c r="B137" s="291" t="s">
        <v>8003</v>
      </c>
      <c r="C137" s="291" t="s">
        <v>105</v>
      </c>
      <c r="D137" s="291" t="s">
        <v>617</v>
      </c>
      <c r="E137" s="291" t="s">
        <v>620</v>
      </c>
      <c r="F137" s="291" t="s">
        <v>621</v>
      </c>
      <c r="G137" s="291" t="s">
        <v>603</v>
      </c>
      <c r="H137" s="291" t="s">
        <v>35</v>
      </c>
      <c r="I137" s="291" t="s">
        <v>7561</v>
      </c>
      <c r="J137" s="291" t="s">
        <v>7561</v>
      </c>
      <c r="K137" s="291" t="s">
        <v>7561</v>
      </c>
      <c r="L137" s="291" t="s">
        <v>7561</v>
      </c>
      <c r="M137" s="291" t="s">
        <v>8004</v>
      </c>
      <c r="N137" s="291" t="s">
        <v>106</v>
      </c>
      <c r="O137" s="291" t="s">
        <v>622</v>
      </c>
      <c r="P137" s="291"/>
      <c r="Q137" s="291"/>
      <c r="R137" s="291"/>
      <c r="S137" s="291"/>
      <c r="T137" s="291"/>
      <c r="U137" s="291" t="s">
        <v>7561</v>
      </c>
      <c r="V137" s="291" t="s">
        <v>7561</v>
      </c>
      <c r="W137" s="291"/>
      <c r="X137" s="291"/>
      <c r="Y137" s="292">
        <v>43431.179432870369</v>
      </c>
      <c r="Z137" s="292">
        <v>43437.791354166664</v>
      </c>
      <c r="AA137" s="291"/>
      <c r="AB137" s="291" t="s">
        <v>604</v>
      </c>
      <c r="AC137" s="291">
        <v>47308</v>
      </c>
      <c r="AD137" s="291">
        <v>24680</v>
      </c>
      <c r="AE137" s="291" t="s">
        <v>8003</v>
      </c>
      <c r="AF137" s="291" t="s">
        <v>8005</v>
      </c>
      <c r="AG137" s="291"/>
    </row>
    <row r="138" spans="1:33" ht="66" x14ac:dyDescent="0.3">
      <c r="A138" s="291"/>
      <c r="B138" s="291" t="s">
        <v>8003</v>
      </c>
      <c r="C138" s="291" t="s">
        <v>32</v>
      </c>
      <c r="D138" s="291" t="s">
        <v>617</v>
      </c>
      <c r="E138" s="291" t="s">
        <v>623</v>
      </c>
      <c r="F138" s="291" t="s">
        <v>624</v>
      </c>
      <c r="G138" s="291" t="s">
        <v>92</v>
      </c>
      <c r="H138" s="291" t="s">
        <v>330</v>
      </c>
      <c r="I138" s="291" t="s">
        <v>7561</v>
      </c>
      <c r="J138" s="291" t="s">
        <v>7561</v>
      </c>
      <c r="K138" s="291" t="s">
        <v>7561</v>
      </c>
      <c r="L138" s="291" t="s">
        <v>7561</v>
      </c>
      <c r="M138" s="291" t="s">
        <v>8004</v>
      </c>
      <c r="N138" s="291" t="s">
        <v>106</v>
      </c>
      <c r="O138" s="291" t="s">
        <v>619</v>
      </c>
      <c r="P138" s="291"/>
      <c r="Q138" s="291"/>
      <c r="R138" s="291"/>
      <c r="S138" s="291" t="s">
        <v>8037</v>
      </c>
      <c r="T138" s="291"/>
      <c r="U138" s="291" t="s">
        <v>7561</v>
      </c>
      <c r="V138" s="291" t="s">
        <v>7561</v>
      </c>
      <c r="W138" s="291"/>
      <c r="X138" s="291"/>
      <c r="Y138" s="292">
        <v>43431.181192129632</v>
      </c>
      <c r="Z138" s="292">
        <v>43437.791354166664</v>
      </c>
      <c r="AA138" s="291"/>
      <c r="AB138" s="291" t="s">
        <v>604</v>
      </c>
      <c r="AC138" s="291">
        <v>47308</v>
      </c>
      <c r="AD138" s="291">
        <v>23180</v>
      </c>
      <c r="AE138" s="291" t="s">
        <v>8003</v>
      </c>
      <c r="AF138" s="291" t="s">
        <v>8005</v>
      </c>
      <c r="AG138" s="291"/>
    </row>
    <row r="139" spans="1:33" ht="26.4" x14ac:dyDescent="0.3">
      <c r="A139" s="291" t="s">
        <v>361</v>
      </c>
      <c r="B139" s="291" t="s">
        <v>8003</v>
      </c>
      <c r="C139" s="291" t="s">
        <v>19</v>
      </c>
      <c r="D139" s="291" t="s">
        <v>628</v>
      </c>
      <c r="E139" s="291" t="s">
        <v>625</v>
      </c>
      <c r="F139" s="291" t="s">
        <v>626</v>
      </c>
      <c r="G139" s="291" t="s">
        <v>102</v>
      </c>
      <c r="H139" s="291" t="s">
        <v>330</v>
      </c>
      <c r="I139" s="291" t="s">
        <v>7561</v>
      </c>
      <c r="J139" s="291" t="s">
        <v>7561</v>
      </c>
      <c r="K139" s="291" t="s">
        <v>7561</v>
      </c>
      <c r="L139" s="291" t="s">
        <v>7561</v>
      </c>
      <c r="M139" s="291" t="s">
        <v>8004</v>
      </c>
      <c r="N139" s="291" t="s">
        <v>106</v>
      </c>
      <c r="O139" s="291" t="s">
        <v>630</v>
      </c>
      <c r="P139" s="291" t="s">
        <v>629</v>
      </c>
      <c r="Q139" s="291"/>
      <c r="R139" s="291"/>
      <c r="S139" s="291" t="s">
        <v>8038</v>
      </c>
      <c r="T139" s="291"/>
      <c r="U139" s="291" t="s">
        <v>7561</v>
      </c>
      <c r="V139" s="291" t="s">
        <v>7561</v>
      </c>
      <c r="W139" s="291"/>
      <c r="X139" s="291"/>
      <c r="Y139" s="292">
        <v>43431.34883101852</v>
      </c>
      <c r="Z139" s="292">
        <v>43438.009004629632</v>
      </c>
      <c r="AA139" s="291"/>
      <c r="AB139" s="291" t="s">
        <v>627</v>
      </c>
      <c r="AC139" s="291">
        <v>29801</v>
      </c>
      <c r="AD139" s="291">
        <v>23210</v>
      </c>
      <c r="AE139" s="291" t="s">
        <v>8003</v>
      </c>
      <c r="AF139" s="291" t="s">
        <v>8005</v>
      </c>
      <c r="AG139" s="291"/>
    </row>
    <row r="140" spans="1:33" ht="66" x14ac:dyDescent="0.3">
      <c r="A140" s="291" t="s">
        <v>634</v>
      </c>
      <c r="B140" s="291" t="s">
        <v>8003</v>
      </c>
      <c r="C140" s="291" t="s">
        <v>292</v>
      </c>
      <c r="D140" s="291" t="s">
        <v>635</v>
      </c>
      <c r="E140" s="291" t="s">
        <v>631</v>
      </c>
      <c r="F140" s="291" t="s">
        <v>632</v>
      </c>
      <c r="G140" s="291" t="s">
        <v>321</v>
      </c>
      <c r="H140" s="291" t="s">
        <v>344</v>
      </c>
      <c r="I140" s="291" t="s">
        <v>7561</v>
      </c>
      <c r="J140" s="291" t="s">
        <v>7561</v>
      </c>
      <c r="K140" s="291" t="s">
        <v>7561</v>
      </c>
      <c r="L140" s="291" t="s">
        <v>7561</v>
      </c>
      <c r="M140" s="291" t="s">
        <v>8004</v>
      </c>
      <c r="N140" s="291" t="s">
        <v>106</v>
      </c>
      <c r="O140" s="291" t="s">
        <v>7561</v>
      </c>
      <c r="P140" s="291"/>
      <c r="Q140" s="291"/>
      <c r="R140" s="291" t="s">
        <v>633</v>
      </c>
      <c r="S140" s="291" t="s">
        <v>8039</v>
      </c>
      <c r="T140" s="291"/>
      <c r="U140" s="291" t="s">
        <v>7561</v>
      </c>
      <c r="V140" s="291" t="s">
        <v>7561</v>
      </c>
      <c r="W140" s="291"/>
      <c r="X140" s="291"/>
      <c r="Y140" s="292">
        <v>43431.34884259259</v>
      </c>
      <c r="Z140" s="292">
        <v>43438.009004629632</v>
      </c>
      <c r="AA140" s="291"/>
      <c r="AB140" s="291" t="s">
        <v>627</v>
      </c>
      <c r="AC140" s="291">
        <v>29801</v>
      </c>
      <c r="AD140" s="291">
        <v>24960</v>
      </c>
      <c r="AE140" s="291" t="s">
        <v>8003</v>
      </c>
      <c r="AF140" s="291" t="s">
        <v>8003</v>
      </c>
      <c r="AG140" s="291" t="s">
        <v>15</v>
      </c>
    </row>
    <row r="141" spans="1:33" ht="26.4" x14ac:dyDescent="0.3">
      <c r="A141" s="291"/>
      <c r="B141" s="291" t="s">
        <v>8003</v>
      </c>
      <c r="C141" s="291" t="s">
        <v>32</v>
      </c>
      <c r="D141" s="291" t="s">
        <v>635</v>
      </c>
      <c r="E141" s="291" t="s">
        <v>636</v>
      </c>
      <c r="F141" s="291" t="s">
        <v>637</v>
      </c>
      <c r="G141" s="291" t="s">
        <v>321</v>
      </c>
      <c r="H141" s="291" t="s">
        <v>35</v>
      </c>
      <c r="I141" s="291" t="s">
        <v>7561</v>
      </c>
      <c r="J141" s="291" t="s">
        <v>7561</v>
      </c>
      <c r="K141" s="291" t="s">
        <v>7561</v>
      </c>
      <c r="L141" s="291" t="s">
        <v>7561</v>
      </c>
      <c r="M141" s="291" t="s">
        <v>8004</v>
      </c>
      <c r="N141" s="291" t="s">
        <v>106</v>
      </c>
      <c r="O141" s="291" t="s">
        <v>267</v>
      </c>
      <c r="P141" s="291"/>
      <c r="Q141" s="291"/>
      <c r="R141" s="291"/>
      <c r="S141" s="291"/>
      <c r="T141" s="291"/>
      <c r="U141" s="291" t="s">
        <v>7561</v>
      </c>
      <c r="V141" s="291" t="s">
        <v>7561</v>
      </c>
      <c r="W141" s="291"/>
      <c r="X141" s="291"/>
      <c r="Y141" s="292">
        <v>43431.34884259259</v>
      </c>
      <c r="Z141" s="292">
        <v>43438.009004629632</v>
      </c>
      <c r="AA141" s="291"/>
      <c r="AB141" s="291" t="s">
        <v>627</v>
      </c>
      <c r="AC141" s="291">
        <v>29801</v>
      </c>
      <c r="AD141" s="291">
        <v>24301</v>
      </c>
      <c r="AE141" s="291" t="s">
        <v>8003</v>
      </c>
      <c r="AF141" s="291" t="s">
        <v>8005</v>
      </c>
      <c r="AG141" s="291" t="s">
        <v>638</v>
      </c>
    </row>
    <row r="142" spans="1:33" ht="66" x14ac:dyDescent="0.3">
      <c r="A142" s="291" t="s">
        <v>644</v>
      </c>
      <c r="B142" s="291" t="s">
        <v>8003</v>
      </c>
      <c r="C142" s="291" t="s">
        <v>66</v>
      </c>
      <c r="D142" s="291" t="s">
        <v>645</v>
      </c>
      <c r="E142" s="291" t="s">
        <v>639</v>
      </c>
      <c r="F142" s="291" t="s">
        <v>640</v>
      </c>
      <c r="G142" s="291" t="s">
        <v>641</v>
      </c>
      <c r="H142" s="291" t="s">
        <v>344</v>
      </c>
      <c r="I142" s="291" t="s">
        <v>7561</v>
      </c>
      <c r="J142" s="291" t="s">
        <v>7561</v>
      </c>
      <c r="K142" s="291" t="s">
        <v>7561</v>
      </c>
      <c r="L142" s="291" t="s">
        <v>7561</v>
      </c>
      <c r="M142" s="291" t="s">
        <v>8004</v>
      </c>
      <c r="N142" s="291" t="s">
        <v>96</v>
      </c>
      <c r="O142" s="291" t="s">
        <v>7561</v>
      </c>
      <c r="P142" s="291"/>
      <c r="Q142" s="291"/>
      <c r="R142" s="291" t="s">
        <v>643</v>
      </c>
      <c r="S142" s="291"/>
      <c r="T142" s="291"/>
      <c r="U142" s="291" t="s">
        <v>7561</v>
      </c>
      <c r="V142" s="291" t="s">
        <v>7561</v>
      </c>
      <c r="W142" s="291"/>
      <c r="X142" s="291"/>
      <c r="Y142" s="292">
        <v>43431.370636574073</v>
      </c>
      <c r="Z142" s="292">
        <v>43431.375324074077</v>
      </c>
      <c r="AA142" s="291"/>
      <c r="AB142" s="291" t="s">
        <v>642</v>
      </c>
      <c r="AC142" s="291">
        <v>75437</v>
      </c>
      <c r="AD142" s="291">
        <v>23240</v>
      </c>
      <c r="AE142" s="291" t="s">
        <v>8003</v>
      </c>
      <c r="AF142" s="291" t="s">
        <v>8005</v>
      </c>
      <c r="AG142" s="291" t="s">
        <v>15</v>
      </c>
    </row>
    <row r="143" spans="1:33" ht="39.6" x14ac:dyDescent="0.3">
      <c r="A143" s="291" t="s">
        <v>346</v>
      </c>
      <c r="B143" s="291" t="s">
        <v>8003</v>
      </c>
      <c r="C143" s="291" t="s">
        <v>66</v>
      </c>
      <c r="D143" s="291" t="s">
        <v>123</v>
      </c>
      <c r="E143" s="291" t="s">
        <v>646</v>
      </c>
      <c r="F143" s="291" t="s">
        <v>647</v>
      </c>
      <c r="G143" s="291" t="s">
        <v>648</v>
      </c>
      <c r="H143" s="291" t="s">
        <v>650</v>
      </c>
      <c r="I143" s="291" t="s">
        <v>652</v>
      </c>
      <c r="J143" s="291" t="s">
        <v>7561</v>
      </c>
      <c r="K143" s="291" t="s">
        <v>7561</v>
      </c>
      <c r="L143" s="291" t="s">
        <v>7561</v>
      </c>
      <c r="M143" s="291" t="s">
        <v>553</v>
      </c>
      <c r="N143" s="291" t="s">
        <v>96</v>
      </c>
      <c r="O143" s="291" t="s">
        <v>653</v>
      </c>
      <c r="P143" s="291"/>
      <c r="Q143" s="291"/>
      <c r="R143" s="291" t="s">
        <v>651</v>
      </c>
      <c r="S143" s="291"/>
      <c r="T143" s="291"/>
      <c r="U143" s="291" t="s">
        <v>7561</v>
      </c>
      <c r="V143" s="291" t="s">
        <v>7561</v>
      </c>
      <c r="W143" s="291"/>
      <c r="X143" s="291"/>
      <c r="Y143" s="292">
        <v>43431.539050925923</v>
      </c>
      <c r="Z143" s="292">
        <v>43437.791354166664</v>
      </c>
      <c r="AA143" s="291"/>
      <c r="AB143" s="291" t="s">
        <v>649</v>
      </c>
      <c r="AC143" s="291">
        <v>26952</v>
      </c>
      <c r="AD143" s="291">
        <v>9000</v>
      </c>
      <c r="AE143" s="291" t="s">
        <v>8003</v>
      </c>
      <c r="AF143" s="291" t="s">
        <v>8005</v>
      </c>
      <c r="AG143" s="291" t="s">
        <v>15</v>
      </c>
    </row>
    <row r="144" spans="1:33" ht="39.6" x14ac:dyDescent="0.3">
      <c r="A144" s="291"/>
      <c r="B144" s="291" t="s">
        <v>8003</v>
      </c>
      <c r="C144" s="291" t="s">
        <v>105</v>
      </c>
      <c r="D144" s="291" t="s">
        <v>611</v>
      </c>
      <c r="E144" s="291" t="s">
        <v>654</v>
      </c>
      <c r="F144" s="291" t="s">
        <v>655</v>
      </c>
      <c r="G144" s="291" t="s">
        <v>656</v>
      </c>
      <c r="H144" s="291" t="s">
        <v>35</v>
      </c>
      <c r="I144" s="291" t="s">
        <v>7561</v>
      </c>
      <c r="J144" s="291" t="s">
        <v>7561</v>
      </c>
      <c r="K144" s="291" t="s">
        <v>7561</v>
      </c>
      <c r="L144" s="291" t="s">
        <v>7561</v>
      </c>
      <c r="M144" s="291" t="s">
        <v>8004</v>
      </c>
      <c r="N144" s="291" t="s">
        <v>106</v>
      </c>
      <c r="O144" s="291" t="s">
        <v>612</v>
      </c>
      <c r="P144" s="291"/>
      <c r="Q144" s="291"/>
      <c r="R144" s="291"/>
      <c r="S144" s="291" t="s">
        <v>8036</v>
      </c>
      <c r="T144" s="291"/>
      <c r="U144" s="291" t="s">
        <v>7561</v>
      </c>
      <c r="V144" s="291" t="s">
        <v>7561</v>
      </c>
      <c r="W144" s="291"/>
      <c r="X144" s="291"/>
      <c r="Y144" s="292">
        <v>43431.655034722222</v>
      </c>
      <c r="Z144" s="292">
        <v>43438.009004629632</v>
      </c>
      <c r="AA144" s="291"/>
      <c r="AB144" s="291" t="s">
        <v>657</v>
      </c>
      <c r="AC144" s="291">
        <v>68789</v>
      </c>
      <c r="AD144" s="291">
        <v>23260</v>
      </c>
      <c r="AE144" s="291" t="s">
        <v>8003</v>
      </c>
      <c r="AF144" s="291" t="s">
        <v>8005</v>
      </c>
      <c r="AG144" s="291" t="s">
        <v>638</v>
      </c>
    </row>
    <row r="145" spans="1:33" ht="39.6" x14ac:dyDescent="0.3">
      <c r="A145" s="291" t="s">
        <v>576</v>
      </c>
      <c r="B145" s="291" t="s">
        <v>8003</v>
      </c>
      <c r="C145" s="291" t="s">
        <v>105</v>
      </c>
      <c r="D145" s="291" t="s">
        <v>611</v>
      </c>
      <c r="E145" s="291" t="s">
        <v>658</v>
      </c>
      <c r="F145" s="291" t="s">
        <v>659</v>
      </c>
      <c r="G145" s="291" t="s">
        <v>656</v>
      </c>
      <c r="H145" s="291" t="s">
        <v>591</v>
      </c>
      <c r="I145" s="291" t="s">
        <v>7561</v>
      </c>
      <c r="J145" s="291" t="s">
        <v>7561</v>
      </c>
      <c r="K145" s="291" t="s">
        <v>7561</v>
      </c>
      <c r="L145" s="291" t="s">
        <v>7561</v>
      </c>
      <c r="M145" s="291" t="s">
        <v>8004</v>
      </c>
      <c r="N145" s="291" t="s">
        <v>106</v>
      </c>
      <c r="O145" s="291" t="s">
        <v>612</v>
      </c>
      <c r="P145" s="291"/>
      <c r="Q145" s="291" t="s">
        <v>661</v>
      </c>
      <c r="R145" s="291" t="s">
        <v>660</v>
      </c>
      <c r="S145" s="291" t="s">
        <v>8040</v>
      </c>
      <c r="T145" s="291"/>
      <c r="U145" s="291" t="s">
        <v>7561</v>
      </c>
      <c r="V145" s="291" t="s">
        <v>7561</v>
      </c>
      <c r="W145" s="291"/>
      <c r="X145" s="291"/>
      <c r="Y145" s="292">
        <v>43431.656134259261</v>
      </c>
      <c r="Z145" s="292">
        <v>43438.009004629632</v>
      </c>
      <c r="AA145" s="291"/>
      <c r="AB145" s="291" t="s">
        <v>657</v>
      </c>
      <c r="AC145" s="291">
        <v>68789</v>
      </c>
      <c r="AD145" s="291">
        <v>24860</v>
      </c>
      <c r="AE145" s="291" t="s">
        <v>8003</v>
      </c>
      <c r="AF145" s="291" t="s">
        <v>8005</v>
      </c>
      <c r="AG145" s="291" t="s">
        <v>15</v>
      </c>
    </row>
    <row r="146" spans="1:33" ht="39.6" x14ac:dyDescent="0.3">
      <c r="A146" s="291"/>
      <c r="B146" s="291" t="s">
        <v>8003</v>
      </c>
      <c r="C146" s="291" t="s">
        <v>105</v>
      </c>
      <c r="D146" s="291" t="s">
        <v>611</v>
      </c>
      <c r="E146" s="291" t="s">
        <v>662</v>
      </c>
      <c r="F146" s="291" t="s">
        <v>663</v>
      </c>
      <c r="G146" s="291" t="s">
        <v>656</v>
      </c>
      <c r="H146" s="291" t="s">
        <v>35</v>
      </c>
      <c r="I146" s="291" t="s">
        <v>7561</v>
      </c>
      <c r="J146" s="291" t="s">
        <v>7561</v>
      </c>
      <c r="K146" s="291" t="s">
        <v>7561</v>
      </c>
      <c r="L146" s="291" t="s">
        <v>7561</v>
      </c>
      <c r="M146" s="291" t="s">
        <v>8004</v>
      </c>
      <c r="N146" s="291" t="s">
        <v>106</v>
      </c>
      <c r="O146" s="291" t="s">
        <v>612</v>
      </c>
      <c r="P146" s="291"/>
      <c r="Q146" s="291"/>
      <c r="R146" s="291"/>
      <c r="S146" s="291" t="s">
        <v>8036</v>
      </c>
      <c r="T146" s="291"/>
      <c r="U146" s="291" t="s">
        <v>7561</v>
      </c>
      <c r="V146" s="291" t="s">
        <v>7561</v>
      </c>
      <c r="W146" s="291"/>
      <c r="X146" s="291"/>
      <c r="Y146" s="292">
        <v>43431.708819444444</v>
      </c>
      <c r="Z146" s="292">
        <v>43438.009004629632</v>
      </c>
      <c r="AA146" s="291"/>
      <c r="AB146" s="291" t="s">
        <v>657</v>
      </c>
      <c r="AC146" s="291">
        <v>68789</v>
      </c>
      <c r="AD146" s="291">
        <v>23270</v>
      </c>
      <c r="AE146" s="291" t="s">
        <v>8003</v>
      </c>
      <c r="AF146" s="291" t="s">
        <v>8005</v>
      </c>
      <c r="AG146" s="291" t="s">
        <v>323</v>
      </c>
    </row>
    <row r="147" spans="1:33" ht="52.8" x14ac:dyDescent="0.3">
      <c r="A147" s="291" t="s">
        <v>634</v>
      </c>
      <c r="B147" s="291" t="s">
        <v>8003</v>
      </c>
      <c r="C147" s="291" t="s">
        <v>66</v>
      </c>
      <c r="D147" s="291" t="s">
        <v>628</v>
      </c>
      <c r="E147" s="291" t="s">
        <v>664</v>
      </c>
      <c r="F147" s="291" t="s">
        <v>665</v>
      </c>
      <c r="G147" s="291" t="s">
        <v>321</v>
      </c>
      <c r="H147" s="291" t="s">
        <v>550</v>
      </c>
      <c r="I147" s="291" t="s">
        <v>668</v>
      </c>
      <c r="J147" s="291" t="s">
        <v>7561</v>
      </c>
      <c r="K147" s="291" t="s">
        <v>7561</v>
      </c>
      <c r="L147" s="291" t="s">
        <v>7561</v>
      </c>
      <c r="M147" s="291" t="s">
        <v>553</v>
      </c>
      <c r="N147" s="291" t="s">
        <v>106</v>
      </c>
      <c r="O147" s="291" t="s">
        <v>630</v>
      </c>
      <c r="P147" s="291"/>
      <c r="Q147" s="291"/>
      <c r="R147" s="291" t="s">
        <v>667</v>
      </c>
      <c r="S147" s="291" t="s">
        <v>8041</v>
      </c>
      <c r="T147" s="291"/>
      <c r="U147" s="291" t="s">
        <v>7561</v>
      </c>
      <c r="V147" s="291" t="s">
        <v>7561</v>
      </c>
      <c r="W147" s="291"/>
      <c r="X147" s="291"/>
      <c r="Y147" s="292">
        <v>43431.715694444443</v>
      </c>
      <c r="Z147" s="292">
        <v>43438.009004629632</v>
      </c>
      <c r="AA147" s="291"/>
      <c r="AB147" s="291" t="s">
        <v>666</v>
      </c>
      <c r="AC147" s="291">
        <v>75627</v>
      </c>
      <c r="AD147" s="291">
        <v>23290</v>
      </c>
      <c r="AE147" s="291" t="s">
        <v>8003</v>
      </c>
      <c r="AF147" s="291" t="s">
        <v>8005</v>
      </c>
      <c r="AG147" s="291" t="s">
        <v>15</v>
      </c>
    </row>
    <row r="148" spans="1:33" ht="39.6" x14ac:dyDescent="0.3">
      <c r="A148" s="291" t="s">
        <v>376</v>
      </c>
      <c r="B148" s="291" t="s">
        <v>8003</v>
      </c>
      <c r="C148" s="291" t="s">
        <v>66</v>
      </c>
      <c r="D148" s="291" t="s">
        <v>362</v>
      </c>
      <c r="E148" s="291" t="s">
        <v>669</v>
      </c>
      <c r="F148" s="291" t="s">
        <v>670</v>
      </c>
      <c r="G148" s="291" t="s">
        <v>656</v>
      </c>
      <c r="H148" s="291" t="s">
        <v>374</v>
      </c>
      <c r="I148" s="291" t="s">
        <v>7561</v>
      </c>
      <c r="J148" s="291" t="s">
        <v>7561</v>
      </c>
      <c r="K148" s="291" t="s">
        <v>7561</v>
      </c>
      <c r="L148" s="291" t="s">
        <v>7561</v>
      </c>
      <c r="M148" s="291" t="s">
        <v>8004</v>
      </c>
      <c r="N148" s="291" t="s">
        <v>106</v>
      </c>
      <c r="O148" s="291" t="s">
        <v>673</v>
      </c>
      <c r="P148" s="291"/>
      <c r="Q148" s="291"/>
      <c r="R148" s="291" t="s">
        <v>672</v>
      </c>
      <c r="S148" s="291"/>
      <c r="T148" s="291"/>
      <c r="U148" s="291" t="s">
        <v>7561</v>
      </c>
      <c r="V148" s="291" t="s">
        <v>7561</v>
      </c>
      <c r="W148" s="291"/>
      <c r="X148" s="291"/>
      <c r="Y148" s="292">
        <v>43431.870706018519</v>
      </c>
      <c r="Z148" s="292">
        <v>43437.791354166664</v>
      </c>
      <c r="AA148" s="291"/>
      <c r="AB148" s="291" t="s">
        <v>671</v>
      </c>
      <c r="AC148" s="291">
        <v>68260</v>
      </c>
      <c r="AD148" s="291">
        <v>5000</v>
      </c>
      <c r="AE148" s="291" t="s">
        <v>8003</v>
      </c>
      <c r="AF148" s="291" t="s">
        <v>8005</v>
      </c>
      <c r="AG148" s="291" t="s">
        <v>15</v>
      </c>
    </row>
    <row r="149" spans="1:33" ht="39.6" x14ac:dyDescent="0.3">
      <c r="A149" s="291"/>
      <c r="B149" s="291" t="s">
        <v>8003</v>
      </c>
      <c r="C149" s="291" t="s">
        <v>32</v>
      </c>
      <c r="D149" s="291" t="s">
        <v>362</v>
      </c>
      <c r="E149" s="291" t="s">
        <v>674</v>
      </c>
      <c r="F149" s="291" t="s">
        <v>675</v>
      </c>
      <c r="G149" s="291" t="s">
        <v>125</v>
      </c>
      <c r="H149" s="291" t="s">
        <v>330</v>
      </c>
      <c r="I149" s="291" t="s">
        <v>7561</v>
      </c>
      <c r="J149" s="291" t="s">
        <v>7561</v>
      </c>
      <c r="K149" s="291" t="s">
        <v>7561</v>
      </c>
      <c r="L149" s="291" t="s">
        <v>7561</v>
      </c>
      <c r="M149" s="291" t="s">
        <v>8004</v>
      </c>
      <c r="N149" s="291" t="s">
        <v>106</v>
      </c>
      <c r="O149" s="291" t="s">
        <v>673</v>
      </c>
      <c r="P149" s="291"/>
      <c r="Q149" s="291"/>
      <c r="R149" s="291"/>
      <c r="S149" s="291"/>
      <c r="T149" s="291"/>
      <c r="U149" s="291" t="s">
        <v>7561</v>
      </c>
      <c r="V149" s="291" t="s">
        <v>7561</v>
      </c>
      <c r="W149" s="291"/>
      <c r="X149" s="291"/>
      <c r="Y149" s="292">
        <v>43431.870706018519</v>
      </c>
      <c r="Z149" s="292">
        <v>43437.791354166664</v>
      </c>
      <c r="AA149" s="291"/>
      <c r="AB149" s="291" t="s">
        <v>671</v>
      </c>
      <c r="AC149" s="291">
        <v>68260</v>
      </c>
      <c r="AD149" s="291">
        <v>4010</v>
      </c>
      <c r="AE149" s="291" t="s">
        <v>8003</v>
      </c>
      <c r="AF149" s="291" t="s">
        <v>8005</v>
      </c>
      <c r="AG149" s="291"/>
    </row>
    <row r="150" spans="1:33" ht="66" x14ac:dyDescent="0.3">
      <c r="A150" s="291" t="s">
        <v>376</v>
      </c>
      <c r="B150" s="291" t="s">
        <v>8003</v>
      </c>
      <c r="C150" s="291" t="s">
        <v>19</v>
      </c>
      <c r="D150" s="291" t="s">
        <v>347</v>
      </c>
      <c r="E150" s="291" t="s">
        <v>676</v>
      </c>
      <c r="F150" s="291" t="s">
        <v>677</v>
      </c>
      <c r="G150" s="291" t="s">
        <v>678</v>
      </c>
      <c r="H150" s="291" t="s">
        <v>344</v>
      </c>
      <c r="I150" s="291" t="s">
        <v>7561</v>
      </c>
      <c r="J150" s="291" t="s">
        <v>7561</v>
      </c>
      <c r="K150" s="291" t="s">
        <v>7561</v>
      </c>
      <c r="L150" s="291" t="s">
        <v>7561</v>
      </c>
      <c r="M150" s="291" t="s">
        <v>8004</v>
      </c>
      <c r="N150" s="291" t="s">
        <v>106</v>
      </c>
      <c r="O150" s="291" t="s">
        <v>7561</v>
      </c>
      <c r="P150" s="291" t="s">
        <v>681</v>
      </c>
      <c r="Q150" s="291"/>
      <c r="R150" s="291" t="s">
        <v>680</v>
      </c>
      <c r="S150" s="291"/>
      <c r="T150" s="291"/>
      <c r="U150" s="291" t="s">
        <v>7561</v>
      </c>
      <c r="V150" s="291" t="s">
        <v>7561</v>
      </c>
      <c r="W150" s="291"/>
      <c r="X150" s="291"/>
      <c r="Y150" s="292">
        <v>43431.997835648152</v>
      </c>
      <c r="Z150" s="292">
        <v>43432.835694444446</v>
      </c>
      <c r="AA150" s="291"/>
      <c r="AB150" s="291" t="s">
        <v>679</v>
      </c>
      <c r="AC150" s="291">
        <v>52620</v>
      </c>
      <c r="AD150" s="291">
        <v>23320</v>
      </c>
      <c r="AE150" s="291" t="s">
        <v>8003</v>
      </c>
      <c r="AF150" s="291" t="s">
        <v>8005</v>
      </c>
      <c r="AG150" s="291" t="s">
        <v>15</v>
      </c>
    </row>
    <row r="151" spans="1:33" ht="39.6" x14ac:dyDescent="0.3">
      <c r="A151" s="291" t="s">
        <v>616</v>
      </c>
      <c r="B151" s="291" t="s">
        <v>8003</v>
      </c>
      <c r="C151" s="291" t="s">
        <v>32</v>
      </c>
      <c r="D151" s="291" t="s">
        <v>686</v>
      </c>
      <c r="E151" s="291" t="s">
        <v>682</v>
      </c>
      <c r="F151" s="291" t="s">
        <v>683</v>
      </c>
      <c r="G151" s="291" t="s">
        <v>321</v>
      </c>
      <c r="H151" s="291" t="s">
        <v>550</v>
      </c>
      <c r="I151" s="291" t="s">
        <v>687</v>
      </c>
      <c r="J151" s="291" t="s">
        <v>7561</v>
      </c>
      <c r="K151" s="291" t="s">
        <v>7561</v>
      </c>
      <c r="L151" s="291" t="s">
        <v>7561</v>
      </c>
      <c r="M151" s="291" t="s">
        <v>553</v>
      </c>
      <c r="N151" s="291" t="s">
        <v>106</v>
      </c>
      <c r="O151" s="291" t="s">
        <v>688</v>
      </c>
      <c r="P151" s="291"/>
      <c r="Q151" s="291"/>
      <c r="R151" s="291" t="s">
        <v>685</v>
      </c>
      <c r="S151" s="291"/>
      <c r="T151" s="291"/>
      <c r="U151" s="291" t="s">
        <v>7561</v>
      </c>
      <c r="V151" s="291" t="s">
        <v>7561</v>
      </c>
      <c r="W151" s="291"/>
      <c r="X151" s="291"/>
      <c r="Y151" s="292">
        <v>43432.002233796295</v>
      </c>
      <c r="Z151" s="292">
        <v>43438.009004629632</v>
      </c>
      <c r="AA151" s="291"/>
      <c r="AB151" s="291" t="s">
        <v>684</v>
      </c>
      <c r="AC151" s="291">
        <v>63913</v>
      </c>
      <c r="AD151" s="291">
        <v>23340</v>
      </c>
      <c r="AE151" s="291" t="s">
        <v>8003</v>
      </c>
      <c r="AF151" s="291" t="s">
        <v>8005</v>
      </c>
      <c r="AG151" s="291" t="s">
        <v>36</v>
      </c>
    </row>
    <row r="152" spans="1:33" ht="39.6" x14ac:dyDescent="0.3">
      <c r="A152" s="291"/>
      <c r="B152" s="291" t="s">
        <v>8003</v>
      </c>
      <c r="C152" s="291" t="s">
        <v>32</v>
      </c>
      <c r="D152" s="291" t="s">
        <v>686</v>
      </c>
      <c r="E152" s="291" t="s">
        <v>689</v>
      </c>
      <c r="F152" s="291" t="s">
        <v>690</v>
      </c>
      <c r="G152" s="291" t="s">
        <v>92</v>
      </c>
      <c r="H152" s="291" t="s">
        <v>330</v>
      </c>
      <c r="I152" s="291" t="s">
        <v>7561</v>
      </c>
      <c r="J152" s="291" t="s">
        <v>7561</v>
      </c>
      <c r="K152" s="291" t="s">
        <v>7561</v>
      </c>
      <c r="L152" s="291" t="s">
        <v>7561</v>
      </c>
      <c r="M152" s="291" t="s">
        <v>8004</v>
      </c>
      <c r="N152" s="291" t="s">
        <v>106</v>
      </c>
      <c r="O152" s="291" t="s">
        <v>688</v>
      </c>
      <c r="P152" s="291"/>
      <c r="Q152" s="291"/>
      <c r="R152" s="291"/>
      <c r="S152" s="291"/>
      <c r="T152" s="291"/>
      <c r="U152" s="291" t="s">
        <v>7561</v>
      </c>
      <c r="V152" s="291" t="s">
        <v>7561</v>
      </c>
      <c r="W152" s="291"/>
      <c r="X152" s="291"/>
      <c r="Y152" s="292">
        <v>43432.006689814814</v>
      </c>
      <c r="Z152" s="292">
        <v>43438.009004629632</v>
      </c>
      <c r="AA152" s="291"/>
      <c r="AB152" s="291" t="s">
        <v>684</v>
      </c>
      <c r="AC152" s="291">
        <v>63913</v>
      </c>
      <c r="AD152" s="291">
        <v>23330</v>
      </c>
      <c r="AE152" s="291" t="s">
        <v>8003</v>
      </c>
      <c r="AF152" s="291" t="s">
        <v>8005</v>
      </c>
      <c r="AG152" s="291"/>
    </row>
    <row r="153" spans="1:33" ht="39.6" x14ac:dyDescent="0.3">
      <c r="A153" s="291"/>
      <c r="B153" s="291" t="s">
        <v>8003</v>
      </c>
      <c r="C153" s="291" t="s">
        <v>105</v>
      </c>
      <c r="D153" s="291" t="s">
        <v>95</v>
      </c>
      <c r="E153" s="291" t="s">
        <v>691</v>
      </c>
      <c r="F153" s="291" t="s">
        <v>692</v>
      </c>
      <c r="G153" s="291" t="s">
        <v>321</v>
      </c>
      <c r="H153" s="291" t="s">
        <v>35</v>
      </c>
      <c r="I153" s="291" t="s">
        <v>7561</v>
      </c>
      <c r="J153" s="291" t="s">
        <v>7561</v>
      </c>
      <c r="K153" s="291" t="s">
        <v>7561</v>
      </c>
      <c r="L153" s="291" t="s">
        <v>7561</v>
      </c>
      <c r="M153" s="291" t="s">
        <v>8004</v>
      </c>
      <c r="N153" s="291" t="s">
        <v>96</v>
      </c>
      <c r="O153" s="291" t="s">
        <v>7561</v>
      </c>
      <c r="P153" s="291"/>
      <c r="Q153" s="291"/>
      <c r="R153" s="291"/>
      <c r="S153" s="291"/>
      <c r="T153" s="291"/>
      <c r="U153" s="291" t="s">
        <v>7561</v>
      </c>
      <c r="V153" s="291" t="s">
        <v>7561</v>
      </c>
      <c r="W153" s="291"/>
      <c r="X153" s="291"/>
      <c r="Y153" s="292">
        <v>43432.008703703701</v>
      </c>
      <c r="Z153" s="292">
        <v>43438.009004629632</v>
      </c>
      <c r="AA153" s="291"/>
      <c r="AB153" s="291" t="s">
        <v>684</v>
      </c>
      <c r="AC153" s="291">
        <v>63913</v>
      </c>
      <c r="AD153" s="291">
        <v>25600</v>
      </c>
      <c r="AE153" s="291" t="s">
        <v>8003</v>
      </c>
      <c r="AF153" s="291" t="s">
        <v>8005</v>
      </c>
      <c r="AG153" s="291" t="s">
        <v>323</v>
      </c>
    </row>
    <row r="154" spans="1:33" ht="277.2" x14ac:dyDescent="0.3">
      <c r="A154" s="291" t="s">
        <v>616</v>
      </c>
      <c r="B154" s="291" t="s">
        <v>8003</v>
      </c>
      <c r="C154" s="291" t="s">
        <v>19</v>
      </c>
      <c r="D154" s="291" t="s">
        <v>145</v>
      </c>
      <c r="E154" s="291" t="s">
        <v>693</v>
      </c>
      <c r="F154" s="291" t="s">
        <v>694</v>
      </c>
      <c r="G154" s="291" t="s">
        <v>321</v>
      </c>
      <c r="H154" s="291" t="s">
        <v>374</v>
      </c>
      <c r="I154" s="291" t="s">
        <v>7561</v>
      </c>
      <c r="J154" s="291" t="s">
        <v>7561</v>
      </c>
      <c r="K154" s="291" t="s">
        <v>7561</v>
      </c>
      <c r="L154" s="291" t="s">
        <v>7561</v>
      </c>
      <c r="M154" s="291" t="s">
        <v>8004</v>
      </c>
      <c r="N154" s="291" t="s">
        <v>106</v>
      </c>
      <c r="O154" s="291" t="s">
        <v>146</v>
      </c>
      <c r="P154" s="291" t="s">
        <v>696</v>
      </c>
      <c r="Q154" s="291"/>
      <c r="R154" s="291" t="s">
        <v>695</v>
      </c>
      <c r="S154" s="291" t="s">
        <v>8147</v>
      </c>
      <c r="T154" s="291"/>
      <c r="U154" s="291" t="s">
        <v>7561</v>
      </c>
      <c r="V154" s="291" t="s">
        <v>7561</v>
      </c>
      <c r="W154" s="291"/>
      <c r="X154" s="291"/>
      <c r="Y154" s="292">
        <v>43432.010891203703</v>
      </c>
      <c r="Z154" s="292">
        <v>43438.009004629632</v>
      </c>
      <c r="AA154" s="291"/>
      <c r="AB154" s="291" t="s">
        <v>684</v>
      </c>
      <c r="AC154" s="291">
        <v>63913</v>
      </c>
      <c r="AD154" s="291">
        <v>24730</v>
      </c>
      <c r="AE154" s="291" t="s">
        <v>8003</v>
      </c>
      <c r="AF154" s="291" t="s">
        <v>8005</v>
      </c>
      <c r="AG154" s="291" t="s">
        <v>15</v>
      </c>
    </row>
    <row r="155" spans="1:33" ht="52.8" x14ac:dyDescent="0.3">
      <c r="A155" s="291" t="s">
        <v>616</v>
      </c>
      <c r="B155" s="291" t="s">
        <v>8003</v>
      </c>
      <c r="C155" s="291" t="s">
        <v>19</v>
      </c>
      <c r="D155" s="291" t="s">
        <v>700</v>
      </c>
      <c r="E155" s="291" t="s">
        <v>697</v>
      </c>
      <c r="F155" s="291" t="s">
        <v>698</v>
      </c>
      <c r="G155" s="291" t="s">
        <v>321</v>
      </c>
      <c r="H155" s="291" t="s">
        <v>374</v>
      </c>
      <c r="I155" s="291" t="s">
        <v>7561</v>
      </c>
      <c r="J155" s="291" t="s">
        <v>7561</v>
      </c>
      <c r="K155" s="291" t="s">
        <v>7561</v>
      </c>
      <c r="L155" s="291" t="s">
        <v>7561</v>
      </c>
      <c r="M155" s="291" t="s">
        <v>8004</v>
      </c>
      <c r="N155" s="291" t="s">
        <v>106</v>
      </c>
      <c r="O155" s="291" t="s">
        <v>702</v>
      </c>
      <c r="P155" s="291" t="s">
        <v>701</v>
      </c>
      <c r="Q155" s="291"/>
      <c r="R155" s="291" t="s">
        <v>699</v>
      </c>
      <c r="S155" s="291" t="s">
        <v>8148</v>
      </c>
      <c r="T155" s="291"/>
      <c r="U155" s="291" t="s">
        <v>7561</v>
      </c>
      <c r="V155" s="291" t="s">
        <v>7561</v>
      </c>
      <c r="W155" s="291"/>
      <c r="X155" s="291"/>
      <c r="Y155" s="292">
        <v>43432.011956018519</v>
      </c>
      <c r="Z155" s="292">
        <v>43438.009004629632</v>
      </c>
      <c r="AA155" s="291"/>
      <c r="AB155" s="291" t="s">
        <v>684</v>
      </c>
      <c r="AC155" s="291">
        <v>63913</v>
      </c>
      <c r="AD155" s="291">
        <v>25930</v>
      </c>
      <c r="AE155" s="291" t="s">
        <v>8003</v>
      </c>
      <c r="AF155" s="291" t="s">
        <v>8005</v>
      </c>
      <c r="AG155" s="291" t="s">
        <v>15</v>
      </c>
    </row>
    <row r="156" spans="1:33" ht="39.6" x14ac:dyDescent="0.3">
      <c r="A156" s="291"/>
      <c r="B156" s="291" t="s">
        <v>8003</v>
      </c>
      <c r="C156" s="291" t="s">
        <v>105</v>
      </c>
      <c r="D156" s="291" t="s">
        <v>700</v>
      </c>
      <c r="E156" s="291" t="s">
        <v>703</v>
      </c>
      <c r="F156" s="291" t="s">
        <v>704</v>
      </c>
      <c r="G156" s="291" t="s">
        <v>321</v>
      </c>
      <c r="H156" s="291" t="s">
        <v>35</v>
      </c>
      <c r="I156" s="291" t="s">
        <v>7561</v>
      </c>
      <c r="J156" s="291" t="s">
        <v>7561</v>
      </c>
      <c r="K156" s="291" t="s">
        <v>7561</v>
      </c>
      <c r="L156" s="291" t="s">
        <v>7561</v>
      </c>
      <c r="M156" s="291" t="s">
        <v>8004</v>
      </c>
      <c r="N156" s="291" t="s">
        <v>7561</v>
      </c>
      <c r="O156" s="291" t="s">
        <v>7561</v>
      </c>
      <c r="P156" s="291"/>
      <c r="Q156" s="291"/>
      <c r="R156" s="291"/>
      <c r="S156" s="291"/>
      <c r="T156" s="291"/>
      <c r="U156" s="291" t="s">
        <v>7561</v>
      </c>
      <c r="V156" s="291" t="s">
        <v>7561</v>
      </c>
      <c r="W156" s="291"/>
      <c r="X156" s="291"/>
      <c r="Y156" s="292">
        <v>43432.01835648148</v>
      </c>
      <c r="Z156" s="292">
        <v>43438.009004629632</v>
      </c>
      <c r="AA156" s="291"/>
      <c r="AB156" s="291" t="s">
        <v>684</v>
      </c>
      <c r="AC156" s="291">
        <v>63913</v>
      </c>
      <c r="AD156" s="291">
        <v>23380</v>
      </c>
      <c r="AE156" s="291" t="s">
        <v>8003</v>
      </c>
      <c r="AF156" s="291" t="s">
        <v>8005</v>
      </c>
      <c r="AG156" s="291" t="s">
        <v>36</v>
      </c>
    </row>
    <row r="157" spans="1:33" ht="396" x14ac:dyDescent="0.3">
      <c r="A157" s="291"/>
      <c r="B157" s="291" t="s">
        <v>8003</v>
      </c>
      <c r="C157" s="291" t="s">
        <v>32</v>
      </c>
      <c r="D157" s="291" t="s">
        <v>709</v>
      </c>
      <c r="E157" s="291" t="s">
        <v>705</v>
      </c>
      <c r="F157" s="291" t="s">
        <v>706</v>
      </c>
      <c r="G157" s="291" t="s">
        <v>707</v>
      </c>
      <c r="H157" s="291" t="s">
        <v>35</v>
      </c>
      <c r="I157" s="291" t="s">
        <v>7561</v>
      </c>
      <c r="J157" s="291" t="s">
        <v>7561</v>
      </c>
      <c r="K157" s="291" t="s">
        <v>7561</v>
      </c>
      <c r="L157" s="291" t="s">
        <v>7561</v>
      </c>
      <c r="M157" s="291" t="s">
        <v>8004</v>
      </c>
      <c r="N157" s="291" t="s">
        <v>106</v>
      </c>
      <c r="O157" s="291" t="s">
        <v>7561</v>
      </c>
      <c r="P157" s="291"/>
      <c r="Q157" s="291"/>
      <c r="R157" s="291" t="s">
        <v>708</v>
      </c>
      <c r="S157" s="291" t="s">
        <v>8149</v>
      </c>
      <c r="T157" s="291"/>
      <c r="U157" s="291" t="s">
        <v>7561</v>
      </c>
      <c r="V157" s="291" t="s">
        <v>7561</v>
      </c>
      <c r="W157" s="291"/>
      <c r="X157" s="291"/>
      <c r="Y157" s="292">
        <v>43432.304571759261</v>
      </c>
      <c r="Z157" s="292">
        <v>43437.791354166664</v>
      </c>
      <c r="AA157" s="291"/>
      <c r="AB157" s="291" t="s">
        <v>567</v>
      </c>
      <c r="AC157" s="291">
        <v>46899</v>
      </c>
      <c r="AD157" s="291">
        <v>26010</v>
      </c>
      <c r="AE157" s="291" t="s">
        <v>8003</v>
      </c>
      <c r="AF157" s="291" t="s">
        <v>8005</v>
      </c>
      <c r="AG157" s="291" t="s">
        <v>638</v>
      </c>
    </row>
    <row r="158" spans="1:33" ht="39.6" x14ac:dyDescent="0.3">
      <c r="A158" s="291"/>
      <c r="B158" s="291" t="s">
        <v>8003</v>
      </c>
      <c r="C158" s="291" t="s">
        <v>19</v>
      </c>
      <c r="D158" s="291" t="s">
        <v>709</v>
      </c>
      <c r="E158" s="291" t="s">
        <v>710</v>
      </c>
      <c r="F158" s="291" t="s">
        <v>711</v>
      </c>
      <c r="G158" s="291" t="s">
        <v>707</v>
      </c>
      <c r="H158" s="291" t="s">
        <v>35</v>
      </c>
      <c r="I158" s="291" t="s">
        <v>7561</v>
      </c>
      <c r="J158" s="291" t="s">
        <v>7561</v>
      </c>
      <c r="K158" s="291" t="s">
        <v>7561</v>
      </c>
      <c r="L158" s="291" t="s">
        <v>7561</v>
      </c>
      <c r="M158" s="291" t="s">
        <v>8004</v>
      </c>
      <c r="N158" s="291" t="s">
        <v>106</v>
      </c>
      <c r="O158" s="291" t="s">
        <v>7561</v>
      </c>
      <c r="P158" s="291" t="s">
        <v>713</v>
      </c>
      <c r="Q158" s="291"/>
      <c r="R158" s="291" t="s">
        <v>712</v>
      </c>
      <c r="S158" s="291"/>
      <c r="T158" s="291"/>
      <c r="U158" s="291" t="s">
        <v>7561</v>
      </c>
      <c r="V158" s="291" t="s">
        <v>7561</v>
      </c>
      <c r="W158" s="291"/>
      <c r="X158" s="291"/>
      <c r="Y158" s="292">
        <v>43432.305578703701</v>
      </c>
      <c r="Z158" s="292">
        <v>43437.791354166664</v>
      </c>
      <c r="AA158" s="291"/>
      <c r="AB158" s="291" t="s">
        <v>567</v>
      </c>
      <c r="AC158" s="291">
        <v>46899</v>
      </c>
      <c r="AD158" s="291">
        <v>26020</v>
      </c>
      <c r="AE158" s="291" t="s">
        <v>8003</v>
      </c>
      <c r="AF158" s="291" t="s">
        <v>8005</v>
      </c>
      <c r="AG158" s="291" t="s">
        <v>36</v>
      </c>
    </row>
    <row r="159" spans="1:33" ht="39.6" x14ac:dyDescent="0.3">
      <c r="A159" s="291"/>
      <c r="B159" s="291" t="s">
        <v>8003</v>
      </c>
      <c r="C159" s="291" t="s">
        <v>105</v>
      </c>
      <c r="D159" s="291" t="s">
        <v>717</v>
      </c>
      <c r="E159" s="291" t="s">
        <v>714</v>
      </c>
      <c r="F159" s="291" t="s">
        <v>715</v>
      </c>
      <c r="G159" s="291" t="s">
        <v>707</v>
      </c>
      <c r="H159" s="291" t="s">
        <v>35</v>
      </c>
      <c r="I159" s="291" t="s">
        <v>7561</v>
      </c>
      <c r="J159" s="291" t="s">
        <v>7561</v>
      </c>
      <c r="K159" s="291" t="s">
        <v>7561</v>
      </c>
      <c r="L159" s="291" t="s">
        <v>7561</v>
      </c>
      <c r="M159" s="291" t="s">
        <v>8004</v>
      </c>
      <c r="N159" s="291" t="s">
        <v>106</v>
      </c>
      <c r="O159" s="291" t="s">
        <v>7561</v>
      </c>
      <c r="P159" s="291"/>
      <c r="Q159" s="291"/>
      <c r="R159" s="291" t="s">
        <v>716</v>
      </c>
      <c r="S159" s="291"/>
      <c r="T159" s="291"/>
      <c r="U159" s="291" t="s">
        <v>7561</v>
      </c>
      <c r="V159" s="291" t="s">
        <v>7561</v>
      </c>
      <c r="W159" s="291"/>
      <c r="X159" s="291"/>
      <c r="Y159" s="292">
        <v>43432.306770833333</v>
      </c>
      <c r="Z159" s="292">
        <v>43437.791354166664</v>
      </c>
      <c r="AA159" s="291"/>
      <c r="AB159" s="291" t="s">
        <v>567</v>
      </c>
      <c r="AC159" s="291">
        <v>46899</v>
      </c>
      <c r="AD159" s="291">
        <v>23410</v>
      </c>
      <c r="AE159" s="291" t="s">
        <v>8003</v>
      </c>
      <c r="AF159" s="291" t="s">
        <v>8005</v>
      </c>
      <c r="AG159" s="291" t="s">
        <v>638</v>
      </c>
    </row>
    <row r="160" spans="1:33" ht="39.6" x14ac:dyDescent="0.3">
      <c r="A160" s="291" t="s">
        <v>346</v>
      </c>
      <c r="B160" s="291" t="s">
        <v>8003</v>
      </c>
      <c r="C160" s="291" t="s">
        <v>19</v>
      </c>
      <c r="D160" s="291" t="s">
        <v>717</v>
      </c>
      <c r="E160" s="291" t="s">
        <v>718</v>
      </c>
      <c r="F160" s="291" t="s">
        <v>719</v>
      </c>
      <c r="G160" s="291" t="s">
        <v>707</v>
      </c>
      <c r="H160" s="291" t="s">
        <v>344</v>
      </c>
      <c r="I160" s="291" t="s">
        <v>7561</v>
      </c>
      <c r="J160" s="291" t="s">
        <v>7561</v>
      </c>
      <c r="K160" s="291" t="s">
        <v>7561</v>
      </c>
      <c r="L160" s="291" t="s">
        <v>7561</v>
      </c>
      <c r="M160" s="291" t="s">
        <v>8004</v>
      </c>
      <c r="N160" s="291" t="s">
        <v>106</v>
      </c>
      <c r="O160" s="291" t="s">
        <v>7561</v>
      </c>
      <c r="P160" s="291" t="s">
        <v>721</v>
      </c>
      <c r="Q160" s="291"/>
      <c r="R160" s="291" t="s">
        <v>720</v>
      </c>
      <c r="S160" s="291"/>
      <c r="T160" s="291"/>
      <c r="U160" s="291" t="s">
        <v>7561</v>
      </c>
      <c r="V160" s="291" t="s">
        <v>7561</v>
      </c>
      <c r="W160" s="291"/>
      <c r="X160" s="291"/>
      <c r="Y160" s="292">
        <v>43432.307581018518</v>
      </c>
      <c r="Z160" s="292">
        <v>43437.791354166664</v>
      </c>
      <c r="AA160" s="291"/>
      <c r="AB160" s="291" t="s">
        <v>567</v>
      </c>
      <c r="AC160" s="291">
        <v>46899</v>
      </c>
      <c r="AD160" s="291">
        <v>23420</v>
      </c>
      <c r="AE160" s="291" t="s">
        <v>8003</v>
      </c>
      <c r="AF160" s="291" t="s">
        <v>8005</v>
      </c>
      <c r="AG160" s="291" t="s">
        <v>15</v>
      </c>
    </row>
    <row r="161" spans="1:33" ht="39.6" x14ac:dyDescent="0.3">
      <c r="A161" s="291"/>
      <c r="B161" s="291" t="s">
        <v>8003</v>
      </c>
      <c r="C161" s="291" t="s">
        <v>32</v>
      </c>
      <c r="D161" s="291" t="s">
        <v>725</v>
      </c>
      <c r="E161" s="291" t="s">
        <v>722</v>
      </c>
      <c r="F161" s="291" t="s">
        <v>723</v>
      </c>
      <c r="G161" s="291" t="s">
        <v>125</v>
      </c>
      <c r="H161" s="291" t="s">
        <v>330</v>
      </c>
      <c r="I161" s="291" t="s">
        <v>7561</v>
      </c>
      <c r="J161" s="291" t="s">
        <v>7561</v>
      </c>
      <c r="K161" s="291" t="s">
        <v>7561</v>
      </c>
      <c r="L161" s="291" t="s">
        <v>7561</v>
      </c>
      <c r="M161" s="291" t="s">
        <v>8004</v>
      </c>
      <c r="N161" s="291" t="s">
        <v>96</v>
      </c>
      <c r="O161" s="291" t="s">
        <v>726</v>
      </c>
      <c r="P161" s="291"/>
      <c r="Q161" s="291"/>
      <c r="R161" s="291"/>
      <c r="S161" s="291" t="s">
        <v>8024</v>
      </c>
      <c r="T161" s="291"/>
      <c r="U161" s="291" t="s">
        <v>7561</v>
      </c>
      <c r="V161" s="291" t="s">
        <v>7561</v>
      </c>
      <c r="W161" s="291"/>
      <c r="X161" s="291"/>
      <c r="Y161" s="292">
        <v>43432.359710648147</v>
      </c>
      <c r="Z161" s="292">
        <v>43437.791354166664</v>
      </c>
      <c r="AA161" s="291"/>
      <c r="AB161" s="291" t="s">
        <v>724</v>
      </c>
      <c r="AC161" s="291">
        <v>75122</v>
      </c>
      <c r="AD161" s="291">
        <v>23430</v>
      </c>
      <c r="AE161" s="291" t="s">
        <v>8003</v>
      </c>
      <c r="AF161" s="291" t="s">
        <v>8005</v>
      </c>
      <c r="AG161" s="291"/>
    </row>
    <row r="162" spans="1:33" ht="39.6" x14ac:dyDescent="0.3">
      <c r="A162" s="291"/>
      <c r="B162" s="291" t="s">
        <v>8003</v>
      </c>
      <c r="C162" s="291" t="s">
        <v>32</v>
      </c>
      <c r="D162" s="291" t="s">
        <v>362</v>
      </c>
      <c r="E162" s="291" t="s">
        <v>727</v>
      </c>
      <c r="F162" s="291" t="s">
        <v>728</v>
      </c>
      <c r="G162" s="291" t="s">
        <v>125</v>
      </c>
      <c r="H162" s="291" t="s">
        <v>330</v>
      </c>
      <c r="I162" s="291" t="s">
        <v>7561</v>
      </c>
      <c r="J162" s="291" t="s">
        <v>7561</v>
      </c>
      <c r="K162" s="291" t="s">
        <v>7561</v>
      </c>
      <c r="L162" s="291" t="s">
        <v>7561</v>
      </c>
      <c r="M162" s="291" t="s">
        <v>8004</v>
      </c>
      <c r="N162" s="291" t="s">
        <v>106</v>
      </c>
      <c r="O162" s="291" t="s">
        <v>729</v>
      </c>
      <c r="P162" s="291"/>
      <c r="Q162" s="291"/>
      <c r="R162" s="291"/>
      <c r="S162" s="291"/>
      <c r="T162" s="291"/>
      <c r="U162" s="291" t="s">
        <v>7561</v>
      </c>
      <c r="V162" s="291" t="s">
        <v>7561</v>
      </c>
      <c r="W162" s="291"/>
      <c r="X162" s="291"/>
      <c r="Y162" s="292">
        <v>43432.359710648147</v>
      </c>
      <c r="Z162" s="292">
        <v>43437.791354166664</v>
      </c>
      <c r="AA162" s="291"/>
      <c r="AB162" s="291" t="s">
        <v>724</v>
      </c>
      <c r="AC162" s="291">
        <v>75122</v>
      </c>
      <c r="AD162" s="291">
        <v>2010</v>
      </c>
      <c r="AE162" s="291" t="s">
        <v>8003</v>
      </c>
      <c r="AF162" s="291" t="s">
        <v>8005</v>
      </c>
      <c r="AG162" s="291"/>
    </row>
    <row r="163" spans="1:33" ht="39.6" x14ac:dyDescent="0.3">
      <c r="A163" s="291" t="s">
        <v>376</v>
      </c>
      <c r="B163" s="291" t="s">
        <v>8003</v>
      </c>
      <c r="C163" s="291" t="s">
        <v>66</v>
      </c>
      <c r="D163" s="291" t="s">
        <v>362</v>
      </c>
      <c r="E163" s="291" t="s">
        <v>730</v>
      </c>
      <c r="F163" s="291" t="s">
        <v>731</v>
      </c>
      <c r="G163" s="291" t="s">
        <v>321</v>
      </c>
      <c r="H163" s="291" t="s">
        <v>374</v>
      </c>
      <c r="I163" s="291" t="s">
        <v>7561</v>
      </c>
      <c r="J163" s="291" t="s">
        <v>7561</v>
      </c>
      <c r="K163" s="291" t="s">
        <v>7561</v>
      </c>
      <c r="L163" s="291" t="s">
        <v>7561</v>
      </c>
      <c r="M163" s="291" t="s">
        <v>8004</v>
      </c>
      <c r="N163" s="291" t="s">
        <v>106</v>
      </c>
      <c r="O163" s="291" t="s">
        <v>729</v>
      </c>
      <c r="P163" s="291"/>
      <c r="Q163" s="291"/>
      <c r="R163" s="291" t="s">
        <v>732</v>
      </c>
      <c r="S163" s="291"/>
      <c r="T163" s="291"/>
      <c r="U163" s="291" t="s">
        <v>7561</v>
      </c>
      <c r="V163" s="291" t="s">
        <v>7561</v>
      </c>
      <c r="W163" s="291"/>
      <c r="X163" s="291"/>
      <c r="Y163" s="292">
        <v>43432.359710648147</v>
      </c>
      <c r="Z163" s="292">
        <v>43437.791354166664</v>
      </c>
      <c r="AA163" s="291"/>
      <c r="AB163" s="291" t="s">
        <v>724</v>
      </c>
      <c r="AC163" s="291">
        <v>75122</v>
      </c>
      <c r="AD163" s="291">
        <v>3000</v>
      </c>
      <c r="AE163" s="291" t="s">
        <v>8003</v>
      </c>
      <c r="AF163" s="291" t="s">
        <v>8005</v>
      </c>
      <c r="AG163" s="291" t="s">
        <v>15</v>
      </c>
    </row>
    <row r="164" spans="1:33" ht="52.8" x14ac:dyDescent="0.3">
      <c r="A164" s="291"/>
      <c r="B164" s="291" t="s">
        <v>8003</v>
      </c>
      <c r="C164" s="291" t="s">
        <v>32</v>
      </c>
      <c r="D164" s="291" t="s">
        <v>426</v>
      </c>
      <c r="E164" s="291" t="s">
        <v>733</v>
      </c>
      <c r="F164" s="291" t="s">
        <v>734</v>
      </c>
      <c r="G164" s="291" t="s">
        <v>272</v>
      </c>
      <c r="H164" s="291" t="s">
        <v>330</v>
      </c>
      <c r="I164" s="291" t="s">
        <v>7561</v>
      </c>
      <c r="J164" s="291" t="s">
        <v>7561</v>
      </c>
      <c r="K164" s="291" t="s">
        <v>7561</v>
      </c>
      <c r="L164" s="291" t="s">
        <v>7561</v>
      </c>
      <c r="M164" s="291" t="s">
        <v>8004</v>
      </c>
      <c r="N164" s="291" t="s">
        <v>414</v>
      </c>
      <c r="O164" s="291" t="s">
        <v>427</v>
      </c>
      <c r="P164" s="291"/>
      <c r="Q164" s="291"/>
      <c r="R164" s="291" t="s">
        <v>736</v>
      </c>
      <c r="S164" s="291" t="s">
        <v>8042</v>
      </c>
      <c r="T164" s="291"/>
      <c r="U164" s="291" t="s">
        <v>7561</v>
      </c>
      <c r="V164" s="291" t="s">
        <v>7561</v>
      </c>
      <c r="W164" s="291"/>
      <c r="X164" s="291"/>
      <c r="Y164" s="292">
        <v>43432.404710648145</v>
      </c>
      <c r="Z164" s="292">
        <v>43437.791354166664</v>
      </c>
      <c r="AA164" s="291"/>
      <c r="AB164" s="291" t="s">
        <v>735</v>
      </c>
      <c r="AC164" s="291">
        <v>35212</v>
      </c>
      <c r="AD164" s="291">
        <v>22670</v>
      </c>
      <c r="AE164" s="291" t="s">
        <v>8003</v>
      </c>
      <c r="AF164" s="291" t="s">
        <v>8005</v>
      </c>
      <c r="AG164" s="291"/>
    </row>
    <row r="165" spans="1:33" ht="52.8" x14ac:dyDescent="0.3">
      <c r="A165" s="291" t="s">
        <v>644</v>
      </c>
      <c r="B165" s="291" t="s">
        <v>8003</v>
      </c>
      <c r="C165" s="291" t="s">
        <v>19</v>
      </c>
      <c r="D165" s="291" t="s">
        <v>426</v>
      </c>
      <c r="E165" s="291" t="s">
        <v>737</v>
      </c>
      <c r="F165" s="291" t="s">
        <v>738</v>
      </c>
      <c r="G165" s="291" t="s">
        <v>739</v>
      </c>
      <c r="H165" s="291" t="s">
        <v>374</v>
      </c>
      <c r="I165" s="291" t="s">
        <v>7561</v>
      </c>
      <c r="J165" s="291" t="s">
        <v>7561</v>
      </c>
      <c r="K165" s="291" t="s">
        <v>7561</v>
      </c>
      <c r="L165" s="291" t="s">
        <v>7561</v>
      </c>
      <c r="M165" s="291" t="s">
        <v>8004</v>
      </c>
      <c r="N165" s="291" t="s">
        <v>414</v>
      </c>
      <c r="O165" s="291" t="s">
        <v>427</v>
      </c>
      <c r="P165" s="291" t="s">
        <v>741</v>
      </c>
      <c r="Q165" s="291"/>
      <c r="R165" s="291" t="s">
        <v>740</v>
      </c>
      <c r="S165" s="291"/>
      <c r="T165" s="291"/>
      <c r="U165" s="291" t="s">
        <v>7561</v>
      </c>
      <c r="V165" s="291" t="s">
        <v>7561</v>
      </c>
      <c r="W165" s="291"/>
      <c r="X165" s="291"/>
      <c r="Y165" s="292">
        <v>43432.404710648145</v>
      </c>
      <c r="Z165" s="292">
        <v>43437.791354166664</v>
      </c>
      <c r="AA165" s="291"/>
      <c r="AB165" s="291" t="s">
        <v>735</v>
      </c>
      <c r="AC165" s="291">
        <v>35212</v>
      </c>
      <c r="AD165" s="291">
        <v>23470</v>
      </c>
      <c r="AE165" s="291" t="s">
        <v>8003</v>
      </c>
      <c r="AF165" s="291" t="s">
        <v>8005</v>
      </c>
      <c r="AG165" s="291" t="s">
        <v>15</v>
      </c>
    </row>
    <row r="166" spans="1:33" ht="26.4" x14ac:dyDescent="0.3">
      <c r="A166" s="291"/>
      <c r="B166" s="291" t="s">
        <v>8003</v>
      </c>
      <c r="C166" s="291" t="s">
        <v>32</v>
      </c>
      <c r="D166" s="291" t="s">
        <v>464</v>
      </c>
      <c r="E166" s="291" t="s">
        <v>742</v>
      </c>
      <c r="F166" s="291" t="s">
        <v>743</v>
      </c>
      <c r="G166" s="291" t="s">
        <v>272</v>
      </c>
      <c r="H166" s="291" t="s">
        <v>330</v>
      </c>
      <c r="I166" s="291" t="s">
        <v>7561</v>
      </c>
      <c r="J166" s="291" t="s">
        <v>7561</v>
      </c>
      <c r="K166" s="291" t="s">
        <v>7561</v>
      </c>
      <c r="L166" s="291" t="s">
        <v>7561</v>
      </c>
      <c r="M166" s="291" t="s">
        <v>8004</v>
      </c>
      <c r="N166" s="291" t="s">
        <v>96</v>
      </c>
      <c r="O166" s="291" t="s">
        <v>465</v>
      </c>
      <c r="P166" s="291"/>
      <c r="Q166" s="291"/>
      <c r="R166" s="291" t="s">
        <v>744</v>
      </c>
      <c r="S166" s="291"/>
      <c r="T166" s="291"/>
      <c r="U166" s="291" t="s">
        <v>7561</v>
      </c>
      <c r="V166" s="291" t="s">
        <v>7561</v>
      </c>
      <c r="W166" s="291"/>
      <c r="X166" s="291"/>
      <c r="Y166" s="292">
        <v>43432.404710648145</v>
      </c>
      <c r="Z166" s="292">
        <v>43437.791354166664</v>
      </c>
      <c r="AA166" s="291"/>
      <c r="AB166" s="291" t="s">
        <v>735</v>
      </c>
      <c r="AC166" s="291">
        <v>35212</v>
      </c>
      <c r="AD166" s="291">
        <v>22790</v>
      </c>
      <c r="AE166" s="291" t="s">
        <v>8003</v>
      </c>
      <c r="AF166" s="291" t="s">
        <v>8005</v>
      </c>
      <c r="AG166" s="291"/>
    </row>
    <row r="167" spans="1:33" ht="52.8" x14ac:dyDescent="0.3">
      <c r="A167" s="291"/>
      <c r="B167" s="291" t="s">
        <v>8003</v>
      </c>
      <c r="C167" s="291" t="s">
        <v>105</v>
      </c>
      <c r="D167" s="291" t="s">
        <v>617</v>
      </c>
      <c r="E167" s="291" t="s">
        <v>745</v>
      </c>
      <c r="F167" s="291" t="s">
        <v>746</v>
      </c>
      <c r="G167" s="291" t="s">
        <v>739</v>
      </c>
      <c r="H167" s="291" t="s">
        <v>35</v>
      </c>
      <c r="I167" s="291" t="s">
        <v>7561</v>
      </c>
      <c r="J167" s="291" t="s">
        <v>7561</v>
      </c>
      <c r="K167" s="291" t="s">
        <v>7561</v>
      </c>
      <c r="L167" s="291" t="s">
        <v>7561</v>
      </c>
      <c r="M167" s="291" t="s">
        <v>8004</v>
      </c>
      <c r="N167" s="291" t="s">
        <v>106</v>
      </c>
      <c r="O167" s="291" t="s">
        <v>619</v>
      </c>
      <c r="P167" s="291"/>
      <c r="Q167" s="291"/>
      <c r="R167" s="291" t="s">
        <v>747</v>
      </c>
      <c r="S167" s="291"/>
      <c r="T167" s="291"/>
      <c r="U167" s="291" t="s">
        <v>7561</v>
      </c>
      <c r="V167" s="291" t="s">
        <v>7561</v>
      </c>
      <c r="W167" s="291"/>
      <c r="X167" s="291"/>
      <c r="Y167" s="292">
        <v>43432.404710648145</v>
      </c>
      <c r="Z167" s="292">
        <v>43439.262372685182</v>
      </c>
      <c r="AA167" s="291"/>
      <c r="AB167" s="291" t="s">
        <v>735</v>
      </c>
      <c r="AC167" s="291">
        <v>35212</v>
      </c>
      <c r="AD167" s="291">
        <v>23190</v>
      </c>
      <c r="AE167" s="291" t="s">
        <v>8003</v>
      </c>
      <c r="AF167" s="291" t="s">
        <v>8005</v>
      </c>
      <c r="AG167" s="291" t="s">
        <v>638</v>
      </c>
    </row>
    <row r="168" spans="1:33" ht="118.8" x14ac:dyDescent="0.3">
      <c r="A168" s="291"/>
      <c r="B168" s="291" t="s">
        <v>8003</v>
      </c>
      <c r="C168" s="291" t="s">
        <v>32</v>
      </c>
      <c r="D168" s="291" t="s">
        <v>709</v>
      </c>
      <c r="E168" s="291" t="s">
        <v>748</v>
      </c>
      <c r="F168" s="291" t="s">
        <v>749</v>
      </c>
      <c r="G168" s="291" t="s">
        <v>750</v>
      </c>
      <c r="H168" s="291" t="s">
        <v>35</v>
      </c>
      <c r="I168" s="291" t="s">
        <v>7561</v>
      </c>
      <c r="J168" s="291" t="s">
        <v>7561</v>
      </c>
      <c r="K168" s="291" t="s">
        <v>7561</v>
      </c>
      <c r="L168" s="291" t="s">
        <v>7561</v>
      </c>
      <c r="M168" s="291" t="s">
        <v>8004</v>
      </c>
      <c r="N168" s="291" t="s">
        <v>106</v>
      </c>
      <c r="O168" s="291" t="s">
        <v>7561</v>
      </c>
      <c r="P168" s="291"/>
      <c r="Q168" s="291"/>
      <c r="R168" s="291" t="s">
        <v>749</v>
      </c>
      <c r="S168" s="291" t="s">
        <v>8150</v>
      </c>
      <c r="T168" s="291"/>
      <c r="U168" s="291" t="s">
        <v>7561</v>
      </c>
      <c r="V168" s="291" t="s">
        <v>7561</v>
      </c>
      <c r="W168" s="291"/>
      <c r="X168" s="291"/>
      <c r="Y168" s="292">
        <v>43432.404710648145</v>
      </c>
      <c r="Z168" s="292">
        <v>43437.791354166664</v>
      </c>
      <c r="AA168" s="291"/>
      <c r="AB168" s="291" t="s">
        <v>735</v>
      </c>
      <c r="AC168" s="291">
        <v>35212</v>
      </c>
      <c r="AD168" s="291">
        <v>23390</v>
      </c>
      <c r="AE168" s="291" t="s">
        <v>8003</v>
      </c>
      <c r="AF168" s="291" t="s">
        <v>8005</v>
      </c>
      <c r="AG168" s="291" t="s">
        <v>638</v>
      </c>
    </row>
    <row r="169" spans="1:33" ht="92.4" x14ac:dyDescent="0.3">
      <c r="A169" s="291" t="s">
        <v>755</v>
      </c>
      <c r="B169" s="291" t="s">
        <v>8003</v>
      </c>
      <c r="C169" s="291" t="s">
        <v>66</v>
      </c>
      <c r="D169" s="291" t="s">
        <v>123</v>
      </c>
      <c r="E169" s="291" t="s">
        <v>751</v>
      </c>
      <c r="F169" s="291" t="s">
        <v>752</v>
      </c>
      <c r="G169" s="291" t="s">
        <v>753</v>
      </c>
      <c r="H169" s="291" t="s">
        <v>7</v>
      </c>
      <c r="I169" s="291" t="s">
        <v>757</v>
      </c>
      <c r="J169" s="291">
        <v>174</v>
      </c>
      <c r="K169" s="291">
        <v>2</v>
      </c>
      <c r="L169" s="291" t="s">
        <v>759</v>
      </c>
      <c r="M169" s="291" t="s">
        <v>559</v>
      </c>
      <c r="N169" s="291" t="s">
        <v>96</v>
      </c>
      <c r="O169" s="291" t="s">
        <v>240</v>
      </c>
      <c r="P169" s="291"/>
      <c r="Q169" s="291" t="s">
        <v>756</v>
      </c>
      <c r="R169" s="291" t="s">
        <v>754</v>
      </c>
      <c r="S169" s="291" t="s">
        <v>8043</v>
      </c>
      <c r="T169" s="291"/>
      <c r="U169" s="291" t="s">
        <v>7561</v>
      </c>
      <c r="V169" s="291" t="s">
        <v>7561</v>
      </c>
      <c r="W169" s="291"/>
      <c r="X169" s="291"/>
      <c r="Y169" s="292">
        <v>43432.404710648145</v>
      </c>
      <c r="Z169" s="292">
        <v>43437.791354166664</v>
      </c>
      <c r="AA169" s="291"/>
      <c r="AB169" s="291" t="s">
        <v>735</v>
      </c>
      <c r="AC169" s="291">
        <v>35212</v>
      </c>
      <c r="AD169" s="291">
        <v>7020</v>
      </c>
      <c r="AE169" s="291" t="s">
        <v>8003</v>
      </c>
      <c r="AF169" s="291" t="s">
        <v>8005</v>
      </c>
      <c r="AG169" s="291" t="s">
        <v>15</v>
      </c>
    </row>
    <row r="170" spans="1:33" ht="409.6" x14ac:dyDescent="0.3">
      <c r="A170" s="291"/>
      <c r="B170" s="291" t="s">
        <v>8003</v>
      </c>
      <c r="C170" s="291" t="s">
        <v>32</v>
      </c>
      <c r="D170" s="291" t="s">
        <v>763</v>
      </c>
      <c r="E170" s="291" t="s">
        <v>760</v>
      </c>
      <c r="F170" s="291" t="s">
        <v>761</v>
      </c>
      <c r="G170" s="291" t="s">
        <v>739</v>
      </c>
      <c r="H170" s="291" t="s">
        <v>35</v>
      </c>
      <c r="I170" s="291" t="s">
        <v>7561</v>
      </c>
      <c r="J170" s="291" t="s">
        <v>7561</v>
      </c>
      <c r="K170" s="291" t="s">
        <v>7561</v>
      </c>
      <c r="L170" s="291" t="s">
        <v>7561</v>
      </c>
      <c r="M170" s="291" t="s">
        <v>8004</v>
      </c>
      <c r="N170" s="291" t="s">
        <v>106</v>
      </c>
      <c r="O170" s="291" t="s">
        <v>764</v>
      </c>
      <c r="P170" s="291"/>
      <c r="Q170" s="291"/>
      <c r="R170" s="291" t="s">
        <v>762</v>
      </c>
      <c r="S170" s="291" t="s">
        <v>8151</v>
      </c>
      <c r="T170" s="291"/>
      <c r="U170" s="291" t="s">
        <v>7561</v>
      </c>
      <c r="V170" s="291" t="s">
        <v>7561</v>
      </c>
      <c r="W170" s="291"/>
      <c r="X170" s="291"/>
      <c r="Y170" s="292">
        <v>43432.404745370368</v>
      </c>
      <c r="Z170" s="292">
        <v>43437.791354166664</v>
      </c>
      <c r="AA170" s="291"/>
      <c r="AB170" s="291" t="s">
        <v>735</v>
      </c>
      <c r="AC170" s="291">
        <v>35212</v>
      </c>
      <c r="AD170" s="291">
        <v>25390</v>
      </c>
      <c r="AE170" s="291" t="s">
        <v>8003</v>
      </c>
      <c r="AF170" s="291" t="s">
        <v>8005</v>
      </c>
      <c r="AG170" s="291" t="s">
        <v>638</v>
      </c>
    </row>
    <row r="171" spans="1:33" ht="26.4" x14ac:dyDescent="0.3">
      <c r="A171" s="291"/>
      <c r="B171" s="291" t="s">
        <v>8005</v>
      </c>
      <c r="C171" s="291" t="s">
        <v>292</v>
      </c>
      <c r="D171" s="291" t="s">
        <v>767</v>
      </c>
      <c r="E171" s="291" t="s">
        <v>765</v>
      </c>
      <c r="F171" s="291" t="s">
        <v>766</v>
      </c>
      <c r="G171" s="291" t="s">
        <v>739</v>
      </c>
      <c r="H171" s="291" t="s">
        <v>35</v>
      </c>
      <c r="I171" s="291" t="s">
        <v>7561</v>
      </c>
      <c r="J171" s="291" t="s">
        <v>7561</v>
      </c>
      <c r="K171" s="291" t="s">
        <v>7561</v>
      </c>
      <c r="L171" s="291" t="s">
        <v>7561</v>
      </c>
      <c r="M171" s="291" t="s">
        <v>8004</v>
      </c>
      <c r="N171" s="291" t="s">
        <v>106</v>
      </c>
      <c r="O171" s="291" t="s">
        <v>7561</v>
      </c>
      <c r="P171" s="291"/>
      <c r="Q171" s="291"/>
      <c r="R171" s="291"/>
      <c r="S171" s="291"/>
      <c r="T171" s="291"/>
      <c r="U171" s="291" t="s">
        <v>7561</v>
      </c>
      <c r="V171" s="291" t="s">
        <v>7561</v>
      </c>
      <c r="W171" s="291"/>
      <c r="X171" s="291"/>
      <c r="Y171" s="292">
        <v>43432.404745370368</v>
      </c>
      <c r="Z171" s="291"/>
      <c r="AA171" s="291"/>
      <c r="AB171" s="291" t="s">
        <v>735</v>
      </c>
      <c r="AC171" s="291">
        <v>35212</v>
      </c>
      <c r="AD171" s="291">
        <v>24690</v>
      </c>
      <c r="AE171" s="291" t="s">
        <v>8003</v>
      </c>
      <c r="AF171" s="291" t="s">
        <v>8003</v>
      </c>
      <c r="AG171" s="291" t="s">
        <v>638</v>
      </c>
    </row>
    <row r="172" spans="1:33" ht="39.6" x14ac:dyDescent="0.3">
      <c r="A172" s="291"/>
      <c r="B172" s="291" t="s">
        <v>8003</v>
      </c>
      <c r="C172" s="291" t="s">
        <v>105</v>
      </c>
      <c r="D172" s="291" t="s">
        <v>771</v>
      </c>
      <c r="E172" s="291" t="s">
        <v>768</v>
      </c>
      <c r="F172" s="291" t="s">
        <v>769</v>
      </c>
      <c r="G172" s="291" t="s">
        <v>739</v>
      </c>
      <c r="H172" s="291" t="s">
        <v>35</v>
      </c>
      <c r="I172" s="291" t="s">
        <v>7561</v>
      </c>
      <c r="J172" s="291" t="s">
        <v>7561</v>
      </c>
      <c r="K172" s="291" t="s">
        <v>7561</v>
      </c>
      <c r="L172" s="291" t="s">
        <v>7561</v>
      </c>
      <c r="M172" s="291" t="s">
        <v>8004</v>
      </c>
      <c r="N172" s="291" t="s">
        <v>106</v>
      </c>
      <c r="O172" s="291" t="s">
        <v>772</v>
      </c>
      <c r="P172" s="291"/>
      <c r="Q172" s="291"/>
      <c r="R172" s="291" t="s">
        <v>770</v>
      </c>
      <c r="S172" s="291"/>
      <c r="T172" s="291"/>
      <c r="U172" s="291" t="s">
        <v>7561</v>
      </c>
      <c r="V172" s="291" t="s">
        <v>7561</v>
      </c>
      <c r="W172" s="291"/>
      <c r="X172" s="291"/>
      <c r="Y172" s="292">
        <v>43432.404745370368</v>
      </c>
      <c r="Z172" s="292">
        <v>43437.791354166664</v>
      </c>
      <c r="AA172" s="291"/>
      <c r="AB172" s="291" t="s">
        <v>735</v>
      </c>
      <c r="AC172" s="291">
        <v>35212</v>
      </c>
      <c r="AD172" s="291">
        <v>24810</v>
      </c>
      <c r="AE172" s="291" t="s">
        <v>8003</v>
      </c>
      <c r="AF172" s="291" t="s">
        <v>8005</v>
      </c>
      <c r="AG172" s="291" t="s">
        <v>638</v>
      </c>
    </row>
    <row r="173" spans="1:33" ht="26.4" x14ac:dyDescent="0.3">
      <c r="A173" s="291"/>
      <c r="B173" s="291" t="s">
        <v>8003</v>
      </c>
      <c r="C173" s="291" t="s">
        <v>32</v>
      </c>
      <c r="D173" s="291" t="s">
        <v>775</v>
      </c>
      <c r="E173" s="291" t="s">
        <v>773</v>
      </c>
      <c r="F173" s="291" t="s">
        <v>774</v>
      </c>
      <c r="G173" s="291" t="s">
        <v>92</v>
      </c>
      <c r="H173" s="291" t="s">
        <v>330</v>
      </c>
      <c r="I173" s="291" t="s">
        <v>7561</v>
      </c>
      <c r="J173" s="291" t="s">
        <v>7561</v>
      </c>
      <c r="K173" s="291" t="s">
        <v>7561</v>
      </c>
      <c r="L173" s="291" t="s">
        <v>7561</v>
      </c>
      <c r="M173" s="291" t="s">
        <v>8004</v>
      </c>
      <c r="N173" s="291" t="s">
        <v>106</v>
      </c>
      <c r="O173" s="291" t="s">
        <v>776</v>
      </c>
      <c r="P173" s="291"/>
      <c r="Q173" s="291"/>
      <c r="R173" s="291"/>
      <c r="S173" s="291"/>
      <c r="T173" s="291"/>
      <c r="U173" s="291" t="s">
        <v>7561</v>
      </c>
      <c r="V173" s="291" t="s">
        <v>7561</v>
      </c>
      <c r="W173" s="291"/>
      <c r="X173" s="291"/>
      <c r="Y173" s="292">
        <v>43432.404745370368</v>
      </c>
      <c r="Z173" s="292">
        <v>43437.791354166664</v>
      </c>
      <c r="AA173" s="291"/>
      <c r="AB173" s="291" t="s">
        <v>735</v>
      </c>
      <c r="AC173" s="291">
        <v>35212</v>
      </c>
      <c r="AD173" s="291">
        <v>23550</v>
      </c>
      <c r="AE173" s="291" t="s">
        <v>8003</v>
      </c>
      <c r="AF173" s="291" t="s">
        <v>8005</v>
      </c>
      <c r="AG173" s="291"/>
    </row>
    <row r="174" spans="1:33" ht="66" x14ac:dyDescent="0.3">
      <c r="A174" s="291"/>
      <c r="B174" s="291" t="s">
        <v>8003</v>
      </c>
      <c r="C174" s="291" t="s">
        <v>32</v>
      </c>
      <c r="D174" s="291" t="s">
        <v>347</v>
      </c>
      <c r="E174" s="291" t="s">
        <v>777</v>
      </c>
      <c r="F174" s="291" t="s">
        <v>778</v>
      </c>
      <c r="G174" s="291" t="s">
        <v>779</v>
      </c>
      <c r="H174" s="291" t="s">
        <v>35</v>
      </c>
      <c r="I174" s="291" t="s">
        <v>7561</v>
      </c>
      <c r="J174" s="291" t="s">
        <v>7561</v>
      </c>
      <c r="K174" s="291" t="s">
        <v>7561</v>
      </c>
      <c r="L174" s="291" t="s">
        <v>7561</v>
      </c>
      <c r="M174" s="291" t="s">
        <v>8004</v>
      </c>
      <c r="N174" s="291" t="s">
        <v>106</v>
      </c>
      <c r="O174" s="291" t="s">
        <v>7561</v>
      </c>
      <c r="P174" s="291"/>
      <c r="Q174" s="291"/>
      <c r="R174" s="291" t="s">
        <v>781</v>
      </c>
      <c r="S174" s="291"/>
      <c r="T174" s="291"/>
      <c r="U174" s="291" t="s">
        <v>7561</v>
      </c>
      <c r="V174" s="291" t="s">
        <v>7561</v>
      </c>
      <c r="W174" s="291"/>
      <c r="X174" s="291"/>
      <c r="Y174" s="292">
        <v>43432.450428240743</v>
      </c>
      <c r="Z174" s="292">
        <v>43437.791354166664</v>
      </c>
      <c r="AA174" s="291"/>
      <c r="AB174" s="291" t="s">
        <v>780</v>
      </c>
      <c r="AC174" s="291">
        <v>71410</v>
      </c>
      <c r="AD174" s="291">
        <v>23570</v>
      </c>
      <c r="AE174" s="291" t="s">
        <v>8003</v>
      </c>
      <c r="AF174" s="291" t="s">
        <v>8005</v>
      </c>
      <c r="AG174" s="291"/>
    </row>
    <row r="175" spans="1:33" ht="26.4" x14ac:dyDescent="0.3">
      <c r="A175" s="291" t="s">
        <v>376</v>
      </c>
      <c r="B175" s="291" t="s">
        <v>8003</v>
      </c>
      <c r="C175" s="291" t="s">
        <v>19</v>
      </c>
      <c r="D175" s="291" t="s">
        <v>347</v>
      </c>
      <c r="E175" s="291" t="s">
        <v>782</v>
      </c>
      <c r="F175" s="291" t="s">
        <v>783</v>
      </c>
      <c r="G175" s="291" t="s">
        <v>779</v>
      </c>
      <c r="H175" s="291" t="s">
        <v>344</v>
      </c>
      <c r="I175" s="291" t="s">
        <v>7561</v>
      </c>
      <c r="J175" s="291" t="s">
        <v>7561</v>
      </c>
      <c r="K175" s="291" t="s">
        <v>7561</v>
      </c>
      <c r="L175" s="291" t="s">
        <v>7561</v>
      </c>
      <c r="M175" s="291" t="s">
        <v>8004</v>
      </c>
      <c r="N175" s="291" t="s">
        <v>106</v>
      </c>
      <c r="O175" s="291" t="s">
        <v>7561</v>
      </c>
      <c r="P175" s="291" t="s">
        <v>785</v>
      </c>
      <c r="Q175" s="291"/>
      <c r="R175" s="291" t="s">
        <v>784</v>
      </c>
      <c r="S175" s="291" t="s">
        <v>8044</v>
      </c>
      <c r="T175" s="291"/>
      <c r="U175" s="291" t="s">
        <v>7561</v>
      </c>
      <c r="V175" s="291" t="s">
        <v>7561</v>
      </c>
      <c r="W175" s="291"/>
      <c r="X175" s="291"/>
      <c r="Y175" s="292">
        <v>43432.451203703706</v>
      </c>
      <c r="Z175" s="292">
        <v>43437.791354166664</v>
      </c>
      <c r="AA175" s="291"/>
      <c r="AB175" s="291" t="s">
        <v>780</v>
      </c>
      <c r="AC175" s="291">
        <v>71410</v>
      </c>
      <c r="AD175" s="291">
        <v>24030</v>
      </c>
      <c r="AE175" s="291" t="s">
        <v>8003</v>
      </c>
      <c r="AF175" s="291" t="s">
        <v>8005</v>
      </c>
      <c r="AG175" s="291" t="s">
        <v>15</v>
      </c>
    </row>
    <row r="176" spans="1:33" ht="171.6" x14ac:dyDescent="0.3">
      <c r="A176" s="291" t="s">
        <v>634</v>
      </c>
      <c r="B176" s="291" t="s">
        <v>8003</v>
      </c>
      <c r="C176" s="291" t="s">
        <v>66</v>
      </c>
      <c r="D176" s="291">
        <v>14</v>
      </c>
      <c r="E176" s="291" t="s">
        <v>786</v>
      </c>
      <c r="F176" s="291" t="s">
        <v>787</v>
      </c>
      <c r="G176" s="291" t="s">
        <v>788</v>
      </c>
      <c r="H176" s="291" t="s">
        <v>7</v>
      </c>
      <c r="I176" s="291" t="s">
        <v>791</v>
      </c>
      <c r="J176" s="291">
        <v>3672</v>
      </c>
      <c r="K176" s="291">
        <v>3</v>
      </c>
      <c r="L176" s="291" t="s">
        <v>759</v>
      </c>
      <c r="M176" s="291" t="s">
        <v>792</v>
      </c>
      <c r="N176" s="291" t="s">
        <v>414</v>
      </c>
      <c r="O176" s="291" t="s">
        <v>793</v>
      </c>
      <c r="P176" s="291"/>
      <c r="Q176" s="291" t="s">
        <v>790</v>
      </c>
      <c r="R176" s="291" t="s">
        <v>8152</v>
      </c>
      <c r="S176" s="291" t="s">
        <v>8153</v>
      </c>
      <c r="T176" s="291"/>
      <c r="U176" s="291" t="s">
        <v>7561</v>
      </c>
      <c r="V176" s="291" t="s">
        <v>7561</v>
      </c>
      <c r="W176" s="291"/>
      <c r="X176" s="291"/>
      <c r="Y176" s="292">
        <v>43432.618495370371</v>
      </c>
      <c r="Z176" s="292">
        <v>43437.791354166664</v>
      </c>
      <c r="AA176" s="291"/>
      <c r="AB176" s="291" t="s">
        <v>789</v>
      </c>
      <c r="AC176" s="291">
        <v>74079</v>
      </c>
      <c r="AD176" s="291">
        <v>2090</v>
      </c>
      <c r="AE176" s="291" t="s">
        <v>8003</v>
      </c>
      <c r="AF176" s="291" t="s">
        <v>8005</v>
      </c>
      <c r="AG176" s="291" t="s">
        <v>15</v>
      </c>
    </row>
    <row r="177" spans="1:33" ht="277.2" x14ac:dyDescent="0.3">
      <c r="A177" s="291"/>
      <c r="B177" s="291" t="s">
        <v>8003</v>
      </c>
      <c r="C177" s="291" t="s">
        <v>798</v>
      </c>
      <c r="D177" s="291" t="s">
        <v>123</v>
      </c>
      <c r="E177" s="291" t="s">
        <v>795</v>
      </c>
      <c r="F177" s="291" t="s">
        <v>796</v>
      </c>
      <c r="G177" s="291" t="s">
        <v>125</v>
      </c>
      <c r="H177" s="291" t="s">
        <v>395</v>
      </c>
      <c r="I177" s="291" t="s">
        <v>7561</v>
      </c>
      <c r="J177" s="291" t="s">
        <v>7561</v>
      </c>
      <c r="K177" s="291" t="s">
        <v>7561</v>
      </c>
      <c r="L177" s="291" t="s">
        <v>7561</v>
      </c>
      <c r="M177" s="291" t="s">
        <v>8004</v>
      </c>
      <c r="N177" s="291" t="s">
        <v>96</v>
      </c>
      <c r="O177" s="291" t="s">
        <v>267</v>
      </c>
      <c r="P177" s="291"/>
      <c r="Q177" s="291"/>
      <c r="R177" s="291"/>
      <c r="S177" s="291" t="s">
        <v>8154</v>
      </c>
      <c r="T177" s="291"/>
      <c r="U177" s="291" t="s">
        <v>7561</v>
      </c>
      <c r="V177" s="291" t="s">
        <v>7561</v>
      </c>
      <c r="W177" s="291"/>
      <c r="X177" s="291"/>
      <c r="Y177" s="292">
        <v>43432.628171296295</v>
      </c>
      <c r="Z177" s="292">
        <v>43440.969953703701</v>
      </c>
      <c r="AA177" s="291"/>
      <c r="AB177" s="291" t="s">
        <v>797</v>
      </c>
      <c r="AC177" s="291">
        <v>70239</v>
      </c>
      <c r="AD177" s="291">
        <v>8010</v>
      </c>
      <c r="AE177" s="291" t="s">
        <v>8003</v>
      </c>
      <c r="AF177" s="291" t="s">
        <v>8005</v>
      </c>
      <c r="AG177" s="291" t="s">
        <v>15</v>
      </c>
    </row>
    <row r="178" spans="1:33" ht="26.4" x14ac:dyDescent="0.3">
      <c r="A178" s="291"/>
      <c r="B178" s="291" t="s">
        <v>8003</v>
      </c>
      <c r="C178" s="291" t="s">
        <v>66</v>
      </c>
      <c r="D178" s="291" t="s">
        <v>123</v>
      </c>
      <c r="E178" s="291" t="s">
        <v>799</v>
      </c>
      <c r="F178" s="291" t="s">
        <v>800</v>
      </c>
      <c r="G178" s="291" t="s">
        <v>125</v>
      </c>
      <c r="H178" s="291" t="s">
        <v>395</v>
      </c>
      <c r="I178" s="291" t="s">
        <v>7561</v>
      </c>
      <c r="J178" s="291" t="s">
        <v>7561</v>
      </c>
      <c r="K178" s="291" t="s">
        <v>7561</v>
      </c>
      <c r="L178" s="291" t="s">
        <v>7561</v>
      </c>
      <c r="M178" s="291" t="s">
        <v>8004</v>
      </c>
      <c r="N178" s="291" t="s">
        <v>96</v>
      </c>
      <c r="O178" s="291" t="s">
        <v>267</v>
      </c>
      <c r="P178" s="291"/>
      <c r="Q178" s="291"/>
      <c r="R178" s="291"/>
      <c r="S178" s="291"/>
      <c r="T178" s="291"/>
      <c r="U178" s="291" t="s">
        <v>7561</v>
      </c>
      <c r="V178" s="291" t="s">
        <v>7561</v>
      </c>
      <c r="W178" s="291"/>
      <c r="X178" s="291"/>
      <c r="Y178" s="292">
        <v>43432.628171296295</v>
      </c>
      <c r="Z178" s="292">
        <v>43440.969953703701</v>
      </c>
      <c r="AA178" s="291"/>
      <c r="AB178" s="291" t="s">
        <v>797</v>
      </c>
      <c r="AC178" s="291">
        <v>70239</v>
      </c>
      <c r="AD178" s="291">
        <v>8440</v>
      </c>
      <c r="AE178" s="291" t="s">
        <v>8003</v>
      </c>
      <c r="AF178" s="291" t="s">
        <v>8005</v>
      </c>
      <c r="AG178" s="291" t="s">
        <v>15</v>
      </c>
    </row>
    <row r="179" spans="1:33" ht="26.4" x14ac:dyDescent="0.3">
      <c r="A179" s="291"/>
      <c r="B179" s="291" t="s">
        <v>8003</v>
      </c>
      <c r="C179" s="291" t="s">
        <v>66</v>
      </c>
      <c r="D179" s="291" t="s">
        <v>123</v>
      </c>
      <c r="E179" s="291" t="s">
        <v>801</v>
      </c>
      <c r="F179" s="291" t="s">
        <v>802</v>
      </c>
      <c r="G179" s="291" t="s">
        <v>125</v>
      </c>
      <c r="H179" s="291" t="s">
        <v>395</v>
      </c>
      <c r="I179" s="291" t="s">
        <v>7561</v>
      </c>
      <c r="J179" s="291" t="s">
        <v>7561</v>
      </c>
      <c r="K179" s="291" t="s">
        <v>7561</v>
      </c>
      <c r="L179" s="291" t="s">
        <v>7561</v>
      </c>
      <c r="M179" s="291" t="s">
        <v>8004</v>
      </c>
      <c r="N179" s="291" t="s">
        <v>96</v>
      </c>
      <c r="O179" s="291" t="s">
        <v>267</v>
      </c>
      <c r="P179" s="291"/>
      <c r="Q179" s="291"/>
      <c r="R179" s="291"/>
      <c r="S179" s="291"/>
      <c r="T179" s="291"/>
      <c r="U179" s="291" t="s">
        <v>7561</v>
      </c>
      <c r="V179" s="291" t="s">
        <v>7561</v>
      </c>
      <c r="W179" s="291"/>
      <c r="X179" s="291"/>
      <c r="Y179" s="292">
        <v>43432.628171296295</v>
      </c>
      <c r="Z179" s="292">
        <v>43440.969953703701</v>
      </c>
      <c r="AA179" s="291"/>
      <c r="AB179" s="291" t="s">
        <v>797</v>
      </c>
      <c r="AC179" s="291">
        <v>70239</v>
      </c>
      <c r="AD179" s="291">
        <v>8450</v>
      </c>
      <c r="AE179" s="291" t="s">
        <v>8003</v>
      </c>
      <c r="AF179" s="291" t="s">
        <v>8005</v>
      </c>
      <c r="AG179" s="291" t="s">
        <v>15</v>
      </c>
    </row>
    <row r="180" spans="1:33" ht="79.2" x14ac:dyDescent="0.3">
      <c r="A180" s="291" t="s">
        <v>361</v>
      </c>
      <c r="B180" s="291" t="s">
        <v>8003</v>
      </c>
      <c r="C180" s="291" t="s">
        <v>798</v>
      </c>
      <c r="D180" s="291" t="s">
        <v>123</v>
      </c>
      <c r="E180" s="291" t="s">
        <v>803</v>
      </c>
      <c r="F180" s="291" t="s">
        <v>804</v>
      </c>
      <c r="G180" s="291" t="s">
        <v>125</v>
      </c>
      <c r="H180" s="291" t="s">
        <v>395</v>
      </c>
      <c r="I180" s="291" t="s">
        <v>7561</v>
      </c>
      <c r="J180" s="291" t="s">
        <v>7561</v>
      </c>
      <c r="K180" s="291" t="s">
        <v>7561</v>
      </c>
      <c r="L180" s="291" t="s">
        <v>7561</v>
      </c>
      <c r="M180" s="291" t="s">
        <v>8004</v>
      </c>
      <c r="N180" s="291" t="s">
        <v>96</v>
      </c>
      <c r="O180" s="291" t="s">
        <v>267</v>
      </c>
      <c r="P180" s="291"/>
      <c r="Q180" s="291"/>
      <c r="R180" s="291"/>
      <c r="S180" s="291" t="s">
        <v>8155</v>
      </c>
      <c r="T180" s="291"/>
      <c r="U180" s="291" t="s">
        <v>7561</v>
      </c>
      <c r="V180" s="291" t="s">
        <v>7561</v>
      </c>
      <c r="W180" s="291"/>
      <c r="X180" s="291"/>
      <c r="Y180" s="292">
        <v>43432.628171296295</v>
      </c>
      <c r="Z180" s="292">
        <v>43440.969953703701</v>
      </c>
      <c r="AA180" s="291"/>
      <c r="AB180" s="291" t="s">
        <v>797</v>
      </c>
      <c r="AC180" s="291">
        <v>70239</v>
      </c>
      <c r="AD180" s="291">
        <v>8460</v>
      </c>
      <c r="AE180" s="291" t="s">
        <v>8003</v>
      </c>
      <c r="AF180" s="291" t="s">
        <v>8005</v>
      </c>
      <c r="AG180" s="291" t="s">
        <v>15</v>
      </c>
    </row>
    <row r="181" spans="1:33" ht="26.4" x14ac:dyDescent="0.3">
      <c r="A181" s="291"/>
      <c r="B181" s="291" t="s">
        <v>8003</v>
      </c>
      <c r="C181" s="291" t="s">
        <v>66</v>
      </c>
      <c r="D181" s="291" t="s">
        <v>807</v>
      </c>
      <c r="E181" s="291" t="s">
        <v>805</v>
      </c>
      <c r="F181" s="291" t="s">
        <v>806</v>
      </c>
      <c r="G181" s="291" t="s">
        <v>125</v>
      </c>
      <c r="H181" s="291" t="s">
        <v>395</v>
      </c>
      <c r="I181" s="291" t="s">
        <v>7561</v>
      </c>
      <c r="J181" s="291" t="s">
        <v>7561</v>
      </c>
      <c r="K181" s="291" t="s">
        <v>7561</v>
      </c>
      <c r="L181" s="291" t="s">
        <v>7561</v>
      </c>
      <c r="M181" s="291" t="s">
        <v>8004</v>
      </c>
      <c r="N181" s="291" t="s">
        <v>106</v>
      </c>
      <c r="O181" s="291" t="s">
        <v>808</v>
      </c>
      <c r="P181" s="291"/>
      <c r="Q181" s="291"/>
      <c r="R181" s="291"/>
      <c r="S181" s="291"/>
      <c r="T181" s="291"/>
      <c r="U181" s="291" t="s">
        <v>7561</v>
      </c>
      <c r="V181" s="291" t="s">
        <v>7561</v>
      </c>
      <c r="W181" s="291"/>
      <c r="X181" s="291"/>
      <c r="Y181" s="292">
        <v>43432.628171296295</v>
      </c>
      <c r="Z181" s="292">
        <v>43440.969953703701</v>
      </c>
      <c r="AA181" s="291"/>
      <c r="AB181" s="291" t="s">
        <v>797</v>
      </c>
      <c r="AC181" s="291">
        <v>70239</v>
      </c>
      <c r="AD181" s="291">
        <v>24920</v>
      </c>
      <c r="AE181" s="291" t="s">
        <v>8003</v>
      </c>
      <c r="AF181" s="291" t="s">
        <v>8005</v>
      </c>
      <c r="AG181" s="291" t="s">
        <v>15</v>
      </c>
    </row>
    <row r="182" spans="1:33" ht="26.4" x14ac:dyDescent="0.3">
      <c r="A182" s="291"/>
      <c r="B182" s="291" t="s">
        <v>8003</v>
      </c>
      <c r="C182" s="291" t="s">
        <v>66</v>
      </c>
      <c r="D182" s="291" t="s">
        <v>599</v>
      </c>
      <c r="E182" s="291" t="s">
        <v>809</v>
      </c>
      <c r="F182" s="291" t="s">
        <v>810</v>
      </c>
      <c r="G182" s="291" t="s">
        <v>125</v>
      </c>
      <c r="H182" s="291" t="s">
        <v>395</v>
      </c>
      <c r="I182" s="291" t="s">
        <v>7561</v>
      </c>
      <c r="J182" s="291" t="s">
        <v>7561</v>
      </c>
      <c r="K182" s="291" t="s">
        <v>7561</v>
      </c>
      <c r="L182" s="291" t="s">
        <v>7561</v>
      </c>
      <c r="M182" s="291" t="s">
        <v>8004</v>
      </c>
      <c r="N182" s="291" t="s">
        <v>96</v>
      </c>
      <c r="O182" s="291" t="s">
        <v>600</v>
      </c>
      <c r="P182" s="291"/>
      <c r="Q182" s="291"/>
      <c r="R182" s="291"/>
      <c r="S182" s="291"/>
      <c r="T182" s="291"/>
      <c r="U182" s="291" t="s">
        <v>7561</v>
      </c>
      <c r="V182" s="291" t="s">
        <v>7561</v>
      </c>
      <c r="W182" s="291"/>
      <c r="X182" s="291"/>
      <c r="Y182" s="292">
        <v>43432.628171296295</v>
      </c>
      <c r="Z182" s="292">
        <v>43440.969953703701</v>
      </c>
      <c r="AA182" s="291"/>
      <c r="AB182" s="291" t="s">
        <v>797</v>
      </c>
      <c r="AC182" s="291">
        <v>70239</v>
      </c>
      <c r="AD182" s="291">
        <v>25220</v>
      </c>
      <c r="AE182" s="291" t="s">
        <v>8003</v>
      </c>
      <c r="AF182" s="291" t="s">
        <v>8005</v>
      </c>
      <c r="AG182" s="291" t="s">
        <v>15</v>
      </c>
    </row>
    <row r="183" spans="1:33" ht="26.4" x14ac:dyDescent="0.3">
      <c r="A183" s="291"/>
      <c r="B183" s="291" t="s">
        <v>8003</v>
      </c>
      <c r="C183" s="291" t="s">
        <v>66</v>
      </c>
      <c r="D183" s="291" t="s">
        <v>813</v>
      </c>
      <c r="E183" s="291" t="s">
        <v>811</v>
      </c>
      <c r="F183" s="291" t="s">
        <v>812</v>
      </c>
      <c r="G183" s="291" t="s">
        <v>125</v>
      </c>
      <c r="H183" s="291" t="s">
        <v>395</v>
      </c>
      <c r="I183" s="291" t="s">
        <v>7561</v>
      </c>
      <c r="J183" s="291" t="s">
        <v>7561</v>
      </c>
      <c r="K183" s="291" t="s">
        <v>7561</v>
      </c>
      <c r="L183" s="291" t="s">
        <v>7561</v>
      </c>
      <c r="M183" s="291" t="s">
        <v>8004</v>
      </c>
      <c r="N183" s="291" t="s">
        <v>96</v>
      </c>
      <c r="O183" s="291" t="s">
        <v>814</v>
      </c>
      <c r="P183" s="291"/>
      <c r="Q183" s="291"/>
      <c r="R183" s="291"/>
      <c r="S183" s="291"/>
      <c r="T183" s="291"/>
      <c r="U183" s="291" t="s">
        <v>7561</v>
      </c>
      <c r="V183" s="291" t="s">
        <v>7561</v>
      </c>
      <c r="W183" s="291"/>
      <c r="X183" s="291"/>
      <c r="Y183" s="292">
        <v>43432.628171296295</v>
      </c>
      <c r="Z183" s="292">
        <v>43440.969953703701</v>
      </c>
      <c r="AA183" s="291"/>
      <c r="AB183" s="291" t="s">
        <v>797</v>
      </c>
      <c r="AC183" s="291">
        <v>70239</v>
      </c>
      <c r="AD183" s="291">
        <v>25920</v>
      </c>
      <c r="AE183" s="291" t="s">
        <v>8003</v>
      </c>
      <c r="AF183" s="291" t="s">
        <v>8005</v>
      </c>
      <c r="AG183" s="291" t="s">
        <v>15</v>
      </c>
    </row>
    <row r="184" spans="1:33" ht="26.4" x14ac:dyDescent="0.3">
      <c r="A184" s="291"/>
      <c r="B184" s="291" t="s">
        <v>8003</v>
      </c>
      <c r="C184" s="291" t="s">
        <v>66</v>
      </c>
      <c r="D184" s="291" t="s">
        <v>817</v>
      </c>
      <c r="E184" s="291" t="s">
        <v>815</v>
      </c>
      <c r="F184" s="291" t="s">
        <v>816</v>
      </c>
      <c r="G184" s="291" t="s">
        <v>125</v>
      </c>
      <c r="H184" s="291" t="s">
        <v>395</v>
      </c>
      <c r="I184" s="291" t="s">
        <v>7561</v>
      </c>
      <c r="J184" s="291" t="s">
        <v>7561</v>
      </c>
      <c r="K184" s="291" t="s">
        <v>7561</v>
      </c>
      <c r="L184" s="291" t="s">
        <v>7561</v>
      </c>
      <c r="M184" s="291" t="s">
        <v>8004</v>
      </c>
      <c r="N184" s="291" t="s">
        <v>96</v>
      </c>
      <c r="O184" s="291" t="s">
        <v>818</v>
      </c>
      <c r="P184" s="291"/>
      <c r="Q184" s="291"/>
      <c r="R184" s="291"/>
      <c r="S184" s="291"/>
      <c r="T184" s="291"/>
      <c r="U184" s="291" t="s">
        <v>7561</v>
      </c>
      <c r="V184" s="291" t="s">
        <v>7561</v>
      </c>
      <c r="W184" s="291"/>
      <c r="X184" s="291"/>
      <c r="Y184" s="292">
        <v>43432.628171296295</v>
      </c>
      <c r="Z184" s="292">
        <v>43440.969953703701</v>
      </c>
      <c r="AA184" s="291"/>
      <c r="AB184" s="291" t="s">
        <v>797</v>
      </c>
      <c r="AC184" s="291">
        <v>70239</v>
      </c>
      <c r="AD184" s="291">
        <v>23670</v>
      </c>
      <c r="AE184" s="291" t="s">
        <v>8003</v>
      </c>
      <c r="AF184" s="291" t="s">
        <v>8005</v>
      </c>
      <c r="AG184" s="291" t="s">
        <v>15</v>
      </c>
    </row>
    <row r="185" spans="1:33" ht="26.4" x14ac:dyDescent="0.3">
      <c r="A185" s="291"/>
      <c r="B185" s="291" t="s">
        <v>8003</v>
      </c>
      <c r="C185" s="291" t="s">
        <v>66</v>
      </c>
      <c r="D185" s="291" t="s">
        <v>817</v>
      </c>
      <c r="E185" s="291" t="s">
        <v>819</v>
      </c>
      <c r="F185" s="291" t="s">
        <v>820</v>
      </c>
      <c r="G185" s="291" t="s">
        <v>125</v>
      </c>
      <c r="H185" s="291" t="s">
        <v>395</v>
      </c>
      <c r="I185" s="291" t="s">
        <v>7561</v>
      </c>
      <c r="J185" s="291" t="s">
        <v>7561</v>
      </c>
      <c r="K185" s="291" t="s">
        <v>7561</v>
      </c>
      <c r="L185" s="291" t="s">
        <v>7561</v>
      </c>
      <c r="M185" s="291" t="s">
        <v>8004</v>
      </c>
      <c r="N185" s="291" t="s">
        <v>96</v>
      </c>
      <c r="O185" s="291" t="s">
        <v>818</v>
      </c>
      <c r="P185" s="291"/>
      <c r="Q185" s="291"/>
      <c r="R185" s="291"/>
      <c r="S185" s="291"/>
      <c r="T185" s="291"/>
      <c r="U185" s="291" t="s">
        <v>7561</v>
      </c>
      <c r="V185" s="291" t="s">
        <v>7561</v>
      </c>
      <c r="W185" s="291"/>
      <c r="X185" s="291"/>
      <c r="Y185" s="292">
        <v>43432.628171296295</v>
      </c>
      <c r="Z185" s="292">
        <v>43440.969953703701</v>
      </c>
      <c r="AA185" s="291"/>
      <c r="AB185" s="291" t="s">
        <v>797</v>
      </c>
      <c r="AC185" s="291">
        <v>70239</v>
      </c>
      <c r="AD185" s="291">
        <v>23890</v>
      </c>
      <c r="AE185" s="291" t="s">
        <v>8003</v>
      </c>
      <c r="AF185" s="291" t="s">
        <v>8005</v>
      </c>
      <c r="AG185" s="291" t="s">
        <v>15</v>
      </c>
    </row>
    <row r="186" spans="1:33" ht="39.6" x14ac:dyDescent="0.3">
      <c r="A186" s="291"/>
      <c r="B186" s="291" t="s">
        <v>8003</v>
      </c>
      <c r="C186" s="291" t="s">
        <v>66</v>
      </c>
      <c r="D186" s="291" t="s">
        <v>823</v>
      </c>
      <c r="E186" s="291" t="s">
        <v>821</v>
      </c>
      <c r="F186" s="291" t="s">
        <v>822</v>
      </c>
      <c r="G186" s="291" t="s">
        <v>125</v>
      </c>
      <c r="H186" s="291" t="s">
        <v>395</v>
      </c>
      <c r="I186" s="291" t="s">
        <v>7561</v>
      </c>
      <c r="J186" s="291" t="s">
        <v>7561</v>
      </c>
      <c r="K186" s="291" t="s">
        <v>7561</v>
      </c>
      <c r="L186" s="291" t="s">
        <v>7561</v>
      </c>
      <c r="M186" s="291" t="s">
        <v>8004</v>
      </c>
      <c r="N186" s="291" t="s">
        <v>96</v>
      </c>
      <c r="O186" s="291" t="s">
        <v>824</v>
      </c>
      <c r="P186" s="291"/>
      <c r="Q186" s="291"/>
      <c r="R186" s="291"/>
      <c r="S186" s="291"/>
      <c r="T186" s="291"/>
      <c r="U186" s="291" t="s">
        <v>7561</v>
      </c>
      <c r="V186" s="291" t="s">
        <v>7561</v>
      </c>
      <c r="W186" s="291"/>
      <c r="X186" s="291"/>
      <c r="Y186" s="292">
        <v>43432.628171296295</v>
      </c>
      <c r="Z186" s="292">
        <v>43440.969953703701</v>
      </c>
      <c r="AA186" s="291"/>
      <c r="AB186" s="291" t="s">
        <v>797</v>
      </c>
      <c r="AC186" s="291">
        <v>70239</v>
      </c>
      <c r="AD186" s="291">
        <v>25470</v>
      </c>
      <c r="AE186" s="291" t="s">
        <v>8003</v>
      </c>
      <c r="AF186" s="291" t="s">
        <v>8005</v>
      </c>
      <c r="AG186" s="291" t="s">
        <v>15</v>
      </c>
    </row>
    <row r="187" spans="1:33" ht="26.4" x14ac:dyDescent="0.3">
      <c r="A187" s="291"/>
      <c r="B187" s="291" t="s">
        <v>8003</v>
      </c>
      <c r="C187" s="291" t="s">
        <v>66</v>
      </c>
      <c r="D187" s="291" t="s">
        <v>827</v>
      </c>
      <c r="E187" s="291" t="s">
        <v>825</v>
      </c>
      <c r="F187" s="291" t="s">
        <v>826</v>
      </c>
      <c r="G187" s="291" t="s">
        <v>125</v>
      </c>
      <c r="H187" s="291" t="s">
        <v>395</v>
      </c>
      <c r="I187" s="291" t="s">
        <v>7561</v>
      </c>
      <c r="J187" s="291" t="s">
        <v>7561</v>
      </c>
      <c r="K187" s="291" t="s">
        <v>7561</v>
      </c>
      <c r="L187" s="291" t="s">
        <v>7561</v>
      </c>
      <c r="M187" s="291" t="s">
        <v>8004</v>
      </c>
      <c r="N187" s="291" t="s">
        <v>96</v>
      </c>
      <c r="O187" s="291" t="s">
        <v>828</v>
      </c>
      <c r="P187" s="291"/>
      <c r="Q187" s="291"/>
      <c r="R187" s="291"/>
      <c r="S187" s="291"/>
      <c r="T187" s="291"/>
      <c r="U187" s="291" t="s">
        <v>7561</v>
      </c>
      <c r="V187" s="291" t="s">
        <v>7561</v>
      </c>
      <c r="W187" s="291"/>
      <c r="X187" s="291"/>
      <c r="Y187" s="292">
        <v>43432.628171296295</v>
      </c>
      <c r="Z187" s="292">
        <v>43440.969953703701</v>
      </c>
      <c r="AA187" s="291"/>
      <c r="AB187" s="291" t="s">
        <v>797</v>
      </c>
      <c r="AC187" s="291">
        <v>70239</v>
      </c>
      <c r="AD187" s="291">
        <v>25480</v>
      </c>
      <c r="AE187" s="291" t="s">
        <v>8003</v>
      </c>
      <c r="AF187" s="291" t="s">
        <v>8005</v>
      </c>
      <c r="AG187" s="291" t="s">
        <v>15</v>
      </c>
    </row>
    <row r="188" spans="1:33" ht="26.4" x14ac:dyDescent="0.3">
      <c r="A188" s="291"/>
      <c r="B188" s="291" t="s">
        <v>8003</v>
      </c>
      <c r="C188" s="291" t="s">
        <v>66</v>
      </c>
      <c r="D188" s="291" t="s">
        <v>831</v>
      </c>
      <c r="E188" s="291" t="s">
        <v>829</v>
      </c>
      <c r="F188" s="291" t="s">
        <v>830</v>
      </c>
      <c r="G188" s="291" t="s">
        <v>125</v>
      </c>
      <c r="H188" s="291" t="s">
        <v>395</v>
      </c>
      <c r="I188" s="291" t="s">
        <v>7561</v>
      </c>
      <c r="J188" s="291" t="s">
        <v>7561</v>
      </c>
      <c r="K188" s="291" t="s">
        <v>7561</v>
      </c>
      <c r="L188" s="291" t="s">
        <v>7561</v>
      </c>
      <c r="M188" s="291" t="s">
        <v>8004</v>
      </c>
      <c r="N188" s="291" t="s">
        <v>96</v>
      </c>
      <c r="O188" s="291" t="s">
        <v>832</v>
      </c>
      <c r="P188" s="291"/>
      <c r="Q188" s="291"/>
      <c r="R188" s="291"/>
      <c r="S188" s="291"/>
      <c r="T188" s="291"/>
      <c r="U188" s="291" t="s">
        <v>7561</v>
      </c>
      <c r="V188" s="291" t="s">
        <v>7561</v>
      </c>
      <c r="W188" s="291"/>
      <c r="X188" s="291"/>
      <c r="Y188" s="292">
        <v>43432.628171296295</v>
      </c>
      <c r="Z188" s="292">
        <v>43440.969953703701</v>
      </c>
      <c r="AA188" s="291"/>
      <c r="AB188" s="291" t="s">
        <v>797</v>
      </c>
      <c r="AC188" s="291">
        <v>70239</v>
      </c>
      <c r="AD188" s="291">
        <v>25500</v>
      </c>
      <c r="AE188" s="291" t="s">
        <v>8003</v>
      </c>
      <c r="AF188" s="291" t="s">
        <v>8005</v>
      </c>
      <c r="AG188" s="291" t="s">
        <v>15</v>
      </c>
    </row>
    <row r="189" spans="1:33" ht="26.4" x14ac:dyDescent="0.3">
      <c r="A189" s="291"/>
      <c r="B189" s="291" t="s">
        <v>8003</v>
      </c>
      <c r="C189" s="291" t="s">
        <v>66</v>
      </c>
      <c r="D189" s="291" t="s">
        <v>835</v>
      </c>
      <c r="E189" s="291" t="s">
        <v>833</v>
      </c>
      <c r="F189" s="291" t="s">
        <v>834</v>
      </c>
      <c r="G189" s="291" t="s">
        <v>125</v>
      </c>
      <c r="H189" s="291" t="s">
        <v>395</v>
      </c>
      <c r="I189" s="291" t="s">
        <v>7561</v>
      </c>
      <c r="J189" s="291" t="s">
        <v>7561</v>
      </c>
      <c r="K189" s="291" t="s">
        <v>7561</v>
      </c>
      <c r="L189" s="291" t="s">
        <v>7561</v>
      </c>
      <c r="M189" s="291" t="s">
        <v>8004</v>
      </c>
      <c r="N189" s="291" t="s">
        <v>96</v>
      </c>
      <c r="O189" s="291" t="s">
        <v>836</v>
      </c>
      <c r="P189" s="291"/>
      <c r="Q189" s="291"/>
      <c r="R189" s="291"/>
      <c r="S189" s="291"/>
      <c r="T189" s="291"/>
      <c r="U189" s="291" t="s">
        <v>7561</v>
      </c>
      <c r="V189" s="291" t="s">
        <v>7561</v>
      </c>
      <c r="W189" s="291"/>
      <c r="X189" s="291"/>
      <c r="Y189" s="292">
        <v>43432.628171296295</v>
      </c>
      <c r="Z189" s="292">
        <v>43440.969953703701</v>
      </c>
      <c r="AA189" s="291"/>
      <c r="AB189" s="291" t="s">
        <v>797</v>
      </c>
      <c r="AC189" s="291">
        <v>70239</v>
      </c>
      <c r="AD189" s="291">
        <v>24380</v>
      </c>
      <c r="AE189" s="291" t="s">
        <v>8003</v>
      </c>
      <c r="AF189" s="291" t="s">
        <v>8005</v>
      </c>
      <c r="AG189" s="291" t="s">
        <v>15</v>
      </c>
    </row>
    <row r="190" spans="1:33" ht="39.6" x14ac:dyDescent="0.3">
      <c r="A190" s="291"/>
      <c r="B190" s="291" t="s">
        <v>8003</v>
      </c>
      <c r="C190" s="291" t="s">
        <v>66</v>
      </c>
      <c r="D190" s="291" t="s">
        <v>332</v>
      </c>
      <c r="E190" s="291" t="s">
        <v>837</v>
      </c>
      <c r="F190" s="291" t="s">
        <v>838</v>
      </c>
      <c r="G190" s="291" t="s">
        <v>125</v>
      </c>
      <c r="H190" s="291" t="s">
        <v>395</v>
      </c>
      <c r="I190" s="291" t="s">
        <v>7561</v>
      </c>
      <c r="J190" s="291" t="s">
        <v>7561</v>
      </c>
      <c r="K190" s="291" t="s">
        <v>7561</v>
      </c>
      <c r="L190" s="291" t="s">
        <v>7561</v>
      </c>
      <c r="M190" s="291" t="s">
        <v>8004</v>
      </c>
      <c r="N190" s="291" t="s">
        <v>96</v>
      </c>
      <c r="O190" s="291" t="s">
        <v>333</v>
      </c>
      <c r="P190" s="291"/>
      <c r="Q190" s="291"/>
      <c r="R190" s="291"/>
      <c r="S190" s="291"/>
      <c r="T190" s="291"/>
      <c r="U190" s="291" t="s">
        <v>7561</v>
      </c>
      <c r="V190" s="291" t="s">
        <v>7561</v>
      </c>
      <c r="W190" s="291"/>
      <c r="X190" s="291"/>
      <c r="Y190" s="292">
        <v>43432.628171296295</v>
      </c>
      <c r="Z190" s="292">
        <v>43440.969953703701</v>
      </c>
      <c r="AA190" s="291"/>
      <c r="AB190" s="291" t="s">
        <v>797</v>
      </c>
      <c r="AC190" s="291">
        <v>70239</v>
      </c>
      <c r="AD190" s="291">
        <v>23720</v>
      </c>
      <c r="AE190" s="291" t="s">
        <v>8003</v>
      </c>
      <c r="AF190" s="291" t="s">
        <v>8005</v>
      </c>
      <c r="AG190" s="291" t="s">
        <v>15</v>
      </c>
    </row>
    <row r="191" spans="1:33" ht="39.6" x14ac:dyDescent="0.3">
      <c r="A191" s="291"/>
      <c r="B191" s="291" t="s">
        <v>8003</v>
      </c>
      <c r="C191" s="291" t="s">
        <v>66</v>
      </c>
      <c r="D191" s="291" t="s">
        <v>841</v>
      </c>
      <c r="E191" s="291" t="s">
        <v>839</v>
      </c>
      <c r="F191" s="291" t="s">
        <v>840</v>
      </c>
      <c r="G191" s="291" t="s">
        <v>125</v>
      </c>
      <c r="H191" s="291" t="s">
        <v>395</v>
      </c>
      <c r="I191" s="291" t="s">
        <v>7561</v>
      </c>
      <c r="J191" s="291" t="s">
        <v>7561</v>
      </c>
      <c r="K191" s="291" t="s">
        <v>7561</v>
      </c>
      <c r="L191" s="291" t="s">
        <v>7561</v>
      </c>
      <c r="M191" s="291" t="s">
        <v>8004</v>
      </c>
      <c r="N191" s="291" t="s">
        <v>96</v>
      </c>
      <c r="O191" s="291" t="s">
        <v>842</v>
      </c>
      <c r="P191" s="291"/>
      <c r="Q191" s="291"/>
      <c r="R191" s="291"/>
      <c r="S191" s="291"/>
      <c r="T191" s="291"/>
      <c r="U191" s="291" t="s">
        <v>7561</v>
      </c>
      <c r="V191" s="291" t="s">
        <v>7561</v>
      </c>
      <c r="W191" s="291"/>
      <c r="X191" s="291"/>
      <c r="Y191" s="292">
        <v>43432.628171296295</v>
      </c>
      <c r="Z191" s="292">
        <v>43440.969953703701</v>
      </c>
      <c r="AA191" s="291"/>
      <c r="AB191" s="291" t="s">
        <v>797</v>
      </c>
      <c r="AC191" s="291">
        <v>70239</v>
      </c>
      <c r="AD191" s="291">
        <v>25510</v>
      </c>
      <c r="AE191" s="291" t="s">
        <v>8003</v>
      </c>
      <c r="AF191" s="291" t="s">
        <v>8005</v>
      </c>
      <c r="AG191" s="291" t="s">
        <v>15</v>
      </c>
    </row>
    <row r="192" spans="1:33" ht="39.6" x14ac:dyDescent="0.3">
      <c r="A192" s="291"/>
      <c r="B192" s="291" t="s">
        <v>8003</v>
      </c>
      <c r="C192" s="291" t="s">
        <v>66</v>
      </c>
      <c r="D192" s="291" t="s">
        <v>725</v>
      </c>
      <c r="E192" s="291" t="s">
        <v>843</v>
      </c>
      <c r="F192" s="291" t="s">
        <v>844</v>
      </c>
      <c r="G192" s="291" t="s">
        <v>125</v>
      </c>
      <c r="H192" s="291" t="s">
        <v>395</v>
      </c>
      <c r="I192" s="291" t="s">
        <v>7561</v>
      </c>
      <c r="J192" s="291" t="s">
        <v>7561</v>
      </c>
      <c r="K192" s="291" t="s">
        <v>7561</v>
      </c>
      <c r="L192" s="291" t="s">
        <v>7561</v>
      </c>
      <c r="M192" s="291" t="s">
        <v>8004</v>
      </c>
      <c r="N192" s="291" t="s">
        <v>96</v>
      </c>
      <c r="O192" s="291" t="s">
        <v>726</v>
      </c>
      <c r="P192" s="291"/>
      <c r="Q192" s="291"/>
      <c r="R192" s="291"/>
      <c r="S192" s="291"/>
      <c r="T192" s="291"/>
      <c r="U192" s="291" t="s">
        <v>7561</v>
      </c>
      <c r="V192" s="291" t="s">
        <v>7561</v>
      </c>
      <c r="W192" s="291"/>
      <c r="X192" s="291"/>
      <c r="Y192" s="292">
        <v>43432.628171296295</v>
      </c>
      <c r="Z192" s="292">
        <v>43440.969953703701</v>
      </c>
      <c r="AA192" s="291"/>
      <c r="AB192" s="291" t="s">
        <v>797</v>
      </c>
      <c r="AC192" s="291">
        <v>70239</v>
      </c>
      <c r="AD192" s="291">
        <v>23740</v>
      </c>
      <c r="AE192" s="291" t="s">
        <v>8003</v>
      </c>
      <c r="AF192" s="291" t="s">
        <v>8005</v>
      </c>
      <c r="AG192" s="291" t="s">
        <v>15</v>
      </c>
    </row>
    <row r="193" spans="1:33" ht="224.4" x14ac:dyDescent="0.3">
      <c r="A193" s="291"/>
      <c r="B193" s="291" t="s">
        <v>8003</v>
      </c>
      <c r="C193" s="291" t="s">
        <v>66</v>
      </c>
      <c r="D193" s="291" t="s">
        <v>362</v>
      </c>
      <c r="E193" s="291" t="s">
        <v>845</v>
      </c>
      <c r="F193" s="291" t="s">
        <v>846</v>
      </c>
      <c r="G193" s="291" t="s">
        <v>125</v>
      </c>
      <c r="H193" s="291" t="s">
        <v>395</v>
      </c>
      <c r="I193" s="291" t="s">
        <v>7561</v>
      </c>
      <c r="J193" s="291" t="s">
        <v>7561</v>
      </c>
      <c r="K193" s="291" t="s">
        <v>7561</v>
      </c>
      <c r="L193" s="291" t="s">
        <v>7561</v>
      </c>
      <c r="M193" s="291" t="s">
        <v>8004</v>
      </c>
      <c r="N193" s="291" t="s">
        <v>106</v>
      </c>
      <c r="O193" s="291" t="s">
        <v>847</v>
      </c>
      <c r="P193" s="291"/>
      <c r="Q193" s="291"/>
      <c r="R193" s="291"/>
      <c r="S193" s="291"/>
      <c r="T193" s="291"/>
      <c r="U193" s="291" t="s">
        <v>7561</v>
      </c>
      <c r="V193" s="291" t="s">
        <v>7561</v>
      </c>
      <c r="W193" s="291"/>
      <c r="X193" s="291"/>
      <c r="Y193" s="292">
        <v>43432.628171296295</v>
      </c>
      <c r="Z193" s="292">
        <v>43440.969953703701</v>
      </c>
      <c r="AA193" s="291"/>
      <c r="AB193" s="291" t="s">
        <v>797</v>
      </c>
      <c r="AC193" s="291">
        <v>70239</v>
      </c>
      <c r="AD193" s="291">
        <v>7000</v>
      </c>
      <c r="AE193" s="291" t="s">
        <v>8003</v>
      </c>
      <c r="AF193" s="291" t="s">
        <v>8005</v>
      </c>
      <c r="AG193" s="291" t="s">
        <v>15</v>
      </c>
    </row>
    <row r="194" spans="1:33" ht="26.4" x14ac:dyDescent="0.3">
      <c r="A194" s="291"/>
      <c r="B194" s="291" t="s">
        <v>8003</v>
      </c>
      <c r="C194" s="291" t="s">
        <v>66</v>
      </c>
      <c r="D194" s="291" t="s">
        <v>850</v>
      </c>
      <c r="E194" s="291" t="s">
        <v>848</v>
      </c>
      <c r="F194" s="291" t="s">
        <v>849</v>
      </c>
      <c r="G194" s="291" t="s">
        <v>125</v>
      </c>
      <c r="H194" s="291" t="s">
        <v>395</v>
      </c>
      <c r="I194" s="291" t="s">
        <v>7561</v>
      </c>
      <c r="J194" s="291" t="s">
        <v>7561</v>
      </c>
      <c r="K194" s="291" t="s">
        <v>7561</v>
      </c>
      <c r="L194" s="291" t="s">
        <v>7561</v>
      </c>
      <c r="M194" s="291" t="s">
        <v>8004</v>
      </c>
      <c r="N194" s="291" t="s">
        <v>106</v>
      </c>
      <c r="O194" s="291" t="s">
        <v>851</v>
      </c>
      <c r="P194" s="291"/>
      <c r="Q194" s="291"/>
      <c r="R194" s="291"/>
      <c r="S194" s="291"/>
      <c r="T194" s="291"/>
      <c r="U194" s="291" t="s">
        <v>7561</v>
      </c>
      <c r="V194" s="291" t="s">
        <v>7561</v>
      </c>
      <c r="W194" s="291"/>
      <c r="X194" s="291"/>
      <c r="Y194" s="292">
        <v>43432.628171296295</v>
      </c>
      <c r="Z194" s="292">
        <v>43440.969953703701</v>
      </c>
      <c r="AA194" s="291"/>
      <c r="AB194" s="291" t="s">
        <v>797</v>
      </c>
      <c r="AC194" s="291">
        <v>70239</v>
      </c>
      <c r="AD194" s="291">
        <v>24040</v>
      </c>
      <c r="AE194" s="291" t="s">
        <v>8003</v>
      </c>
      <c r="AF194" s="291" t="s">
        <v>8005</v>
      </c>
      <c r="AG194" s="291" t="s">
        <v>15</v>
      </c>
    </row>
    <row r="195" spans="1:33" ht="39.6" x14ac:dyDescent="0.3">
      <c r="A195" s="291"/>
      <c r="B195" s="291" t="s">
        <v>8003</v>
      </c>
      <c r="C195" s="291" t="s">
        <v>66</v>
      </c>
      <c r="D195" s="291" t="s">
        <v>854</v>
      </c>
      <c r="E195" s="291" t="s">
        <v>852</v>
      </c>
      <c r="F195" s="291" t="s">
        <v>853</v>
      </c>
      <c r="G195" s="291" t="s">
        <v>125</v>
      </c>
      <c r="H195" s="291" t="s">
        <v>395</v>
      </c>
      <c r="I195" s="291" t="s">
        <v>7561</v>
      </c>
      <c r="J195" s="291" t="s">
        <v>7561</v>
      </c>
      <c r="K195" s="291" t="s">
        <v>7561</v>
      </c>
      <c r="L195" s="291" t="s">
        <v>7561</v>
      </c>
      <c r="M195" s="291" t="s">
        <v>8004</v>
      </c>
      <c r="N195" s="291" t="s">
        <v>106</v>
      </c>
      <c r="O195" s="291" t="s">
        <v>855</v>
      </c>
      <c r="P195" s="291"/>
      <c r="Q195" s="291"/>
      <c r="R195" s="291"/>
      <c r="S195" s="291"/>
      <c r="T195" s="291"/>
      <c r="U195" s="291" t="s">
        <v>7561</v>
      </c>
      <c r="V195" s="291" t="s">
        <v>7561</v>
      </c>
      <c r="W195" s="291"/>
      <c r="X195" s="291"/>
      <c r="Y195" s="292">
        <v>43432.628171296295</v>
      </c>
      <c r="Z195" s="292">
        <v>43440.969953703701</v>
      </c>
      <c r="AA195" s="291"/>
      <c r="AB195" s="291" t="s">
        <v>797</v>
      </c>
      <c r="AC195" s="291">
        <v>70239</v>
      </c>
      <c r="AD195" s="291">
        <v>23930</v>
      </c>
      <c r="AE195" s="291" t="s">
        <v>8003</v>
      </c>
      <c r="AF195" s="291" t="s">
        <v>8005</v>
      </c>
      <c r="AG195" s="291" t="s">
        <v>15</v>
      </c>
    </row>
    <row r="196" spans="1:33" ht="66" x14ac:dyDescent="0.3">
      <c r="A196" s="291"/>
      <c r="B196" s="291" t="s">
        <v>8003</v>
      </c>
      <c r="C196" s="291" t="s">
        <v>66</v>
      </c>
      <c r="D196" s="291" t="s">
        <v>858</v>
      </c>
      <c r="E196" s="291" t="s">
        <v>856</v>
      </c>
      <c r="F196" s="291" t="s">
        <v>857</v>
      </c>
      <c r="G196" s="291" t="s">
        <v>125</v>
      </c>
      <c r="H196" s="291" t="s">
        <v>395</v>
      </c>
      <c r="I196" s="291" t="s">
        <v>7561</v>
      </c>
      <c r="J196" s="291" t="s">
        <v>7561</v>
      </c>
      <c r="K196" s="291" t="s">
        <v>7561</v>
      </c>
      <c r="L196" s="291" t="s">
        <v>7561</v>
      </c>
      <c r="M196" s="291" t="s">
        <v>8004</v>
      </c>
      <c r="N196" s="291" t="s">
        <v>414</v>
      </c>
      <c r="O196" s="291" t="s">
        <v>859</v>
      </c>
      <c r="P196" s="291"/>
      <c r="Q196" s="291"/>
      <c r="R196" s="291"/>
      <c r="S196" s="291"/>
      <c r="T196" s="291"/>
      <c r="U196" s="291" t="s">
        <v>7561</v>
      </c>
      <c r="V196" s="291" t="s">
        <v>7561</v>
      </c>
      <c r="W196" s="291"/>
      <c r="X196" s="291"/>
      <c r="Y196" s="292">
        <v>43432.628171296295</v>
      </c>
      <c r="Z196" s="292">
        <v>43440.969953703701</v>
      </c>
      <c r="AA196" s="291"/>
      <c r="AB196" s="291" t="s">
        <v>797</v>
      </c>
      <c r="AC196" s="291">
        <v>70239</v>
      </c>
      <c r="AD196" s="291">
        <v>23940</v>
      </c>
      <c r="AE196" s="291" t="s">
        <v>8003</v>
      </c>
      <c r="AF196" s="291" t="s">
        <v>8005</v>
      </c>
      <c r="AG196" s="291" t="s">
        <v>15</v>
      </c>
    </row>
    <row r="197" spans="1:33" ht="52.8" x14ac:dyDescent="0.3">
      <c r="A197" s="291"/>
      <c r="B197" s="291" t="s">
        <v>8003</v>
      </c>
      <c r="C197" s="291" t="s">
        <v>66</v>
      </c>
      <c r="D197" s="291">
        <v>14</v>
      </c>
      <c r="E197" s="291" t="s">
        <v>860</v>
      </c>
      <c r="F197" s="291" t="s">
        <v>861</v>
      </c>
      <c r="G197" s="291" t="s">
        <v>125</v>
      </c>
      <c r="H197" s="291" t="s">
        <v>395</v>
      </c>
      <c r="I197" s="291" t="s">
        <v>7561</v>
      </c>
      <c r="J197" s="291" t="s">
        <v>7561</v>
      </c>
      <c r="K197" s="291" t="s">
        <v>7561</v>
      </c>
      <c r="L197" s="291" t="s">
        <v>7561</v>
      </c>
      <c r="M197" s="291" t="s">
        <v>8004</v>
      </c>
      <c r="N197" s="291" t="s">
        <v>397</v>
      </c>
      <c r="O197" s="291" t="s">
        <v>862</v>
      </c>
      <c r="P197" s="291"/>
      <c r="Q197" s="291"/>
      <c r="R197" s="291"/>
      <c r="S197" s="291"/>
      <c r="T197" s="291"/>
      <c r="U197" s="291" t="s">
        <v>7561</v>
      </c>
      <c r="V197" s="291" t="s">
        <v>7561</v>
      </c>
      <c r="W197" s="291"/>
      <c r="X197" s="291"/>
      <c r="Y197" s="292">
        <v>43432.628171296295</v>
      </c>
      <c r="Z197" s="292">
        <v>43440.969953703701</v>
      </c>
      <c r="AA197" s="291"/>
      <c r="AB197" s="291" t="s">
        <v>797</v>
      </c>
      <c r="AC197" s="291">
        <v>70239</v>
      </c>
      <c r="AD197" s="291">
        <v>4000</v>
      </c>
      <c r="AE197" s="291" t="s">
        <v>8003</v>
      </c>
      <c r="AF197" s="291" t="s">
        <v>8005</v>
      </c>
      <c r="AG197" s="291" t="s">
        <v>15</v>
      </c>
    </row>
    <row r="198" spans="1:33" ht="26.4" x14ac:dyDescent="0.3">
      <c r="A198" s="291"/>
      <c r="B198" s="291" t="s">
        <v>8003</v>
      </c>
      <c r="C198" s="291" t="s">
        <v>66</v>
      </c>
      <c r="D198" s="291">
        <v>14</v>
      </c>
      <c r="E198" s="291" t="s">
        <v>863</v>
      </c>
      <c r="F198" s="291" t="s">
        <v>864</v>
      </c>
      <c r="G198" s="291" t="s">
        <v>125</v>
      </c>
      <c r="H198" s="291" t="s">
        <v>395</v>
      </c>
      <c r="I198" s="291" t="s">
        <v>7561</v>
      </c>
      <c r="J198" s="291" t="s">
        <v>7561</v>
      </c>
      <c r="K198" s="291" t="s">
        <v>7561</v>
      </c>
      <c r="L198" s="291" t="s">
        <v>7561</v>
      </c>
      <c r="M198" s="291" t="s">
        <v>8004</v>
      </c>
      <c r="N198" s="291" t="s">
        <v>255</v>
      </c>
      <c r="O198" s="291" t="s">
        <v>865</v>
      </c>
      <c r="P198" s="291"/>
      <c r="Q198" s="291"/>
      <c r="R198" s="291"/>
      <c r="S198" s="291"/>
      <c r="T198" s="291"/>
      <c r="U198" s="291" t="s">
        <v>7561</v>
      </c>
      <c r="V198" s="291" t="s">
        <v>7561</v>
      </c>
      <c r="W198" s="291"/>
      <c r="X198" s="291"/>
      <c r="Y198" s="292">
        <v>43432.628171296295</v>
      </c>
      <c r="Z198" s="292">
        <v>43440.969953703701</v>
      </c>
      <c r="AA198" s="291"/>
      <c r="AB198" s="291" t="s">
        <v>797</v>
      </c>
      <c r="AC198" s="291">
        <v>70239</v>
      </c>
      <c r="AD198" s="291">
        <v>4010</v>
      </c>
      <c r="AE198" s="291" t="s">
        <v>8003</v>
      </c>
      <c r="AF198" s="291" t="s">
        <v>8005</v>
      </c>
      <c r="AG198" s="291" t="s">
        <v>15</v>
      </c>
    </row>
    <row r="199" spans="1:33" ht="105.6" x14ac:dyDescent="0.3">
      <c r="A199" s="291"/>
      <c r="B199" s="291" t="s">
        <v>8003</v>
      </c>
      <c r="C199" s="291" t="s">
        <v>66</v>
      </c>
      <c r="D199" s="291">
        <v>14</v>
      </c>
      <c r="E199" s="291" t="s">
        <v>866</v>
      </c>
      <c r="F199" s="291" t="s">
        <v>867</v>
      </c>
      <c r="G199" s="291" t="s">
        <v>125</v>
      </c>
      <c r="H199" s="291" t="s">
        <v>395</v>
      </c>
      <c r="I199" s="291" t="s">
        <v>7561</v>
      </c>
      <c r="J199" s="291" t="s">
        <v>7561</v>
      </c>
      <c r="K199" s="291" t="s">
        <v>7561</v>
      </c>
      <c r="L199" s="291" t="s">
        <v>7561</v>
      </c>
      <c r="M199" s="291" t="s">
        <v>8004</v>
      </c>
      <c r="N199" s="291" t="s">
        <v>255</v>
      </c>
      <c r="O199" s="291" t="s">
        <v>868</v>
      </c>
      <c r="P199" s="291"/>
      <c r="Q199" s="291"/>
      <c r="R199" s="291"/>
      <c r="S199" s="291"/>
      <c r="T199" s="291"/>
      <c r="U199" s="291" t="s">
        <v>7561</v>
      </c>
      <c r="V199" s="291" t="s">
        <v>7561</v>
      </c>
      <c r="W199" s="291"/>
      <c r="X199" s="291"/>
      <c r="Y199" s="292">
        <v>43432.628171296295</v>
      </c>
      <c r="Z199" s="292">
        <v>43440.969953703701</v>
      </c>
      <c r="AA199" s="291"/>
      <c r="AB199" s="291" t="s">
        <v>797</v>
      </c>
      <c r="AC199" s="291">
        <v>70239</v>
      </c>
      <c r="AD199" s="291">
        <v>4020</v>
      </c>
      <c r="AE199" s="291" t="s">
        <v>8003</v>
      </c>
      <c r="AF199" s="291" t="s">
        <v>8005</v>
      </c>
      <c r="AG199" s="291" t="s">
        <v>15</v>
      </c>
    </row>
    <row r="200" spans="1:33" ht="264" x14ac:dyDescent="0.3">
      <c r="A200" s="291"/>
      <c r="B200" s="291" t="s">
        <v>8003</v>
      </c>
      <c r="C200" s="291" t="s">
        <v>66</v>
      </c>
      <c r="D200" s="291">
        <v>14</v>
      </c>
      <c r="E200" s="291" t="s">
        <v>869</v>
      </c>
      <c r="F200" s="291" t="s">
        <v>870</v>
      </c>
      <c r="G200" s="291" t="s">
        <v>125</v>
      </c>
      <c r="H200" s="291" t="s">
        <v>395</v>
      </c>
      <c r="I200" s="291" t="s">
        <v>7561</v>
      </c>
      <c r="J200" s="291" t="s">
        <v>7561</v>
      </c>
      <c r="K200" s="291" t="s">
        <v>7561</v>
      </c>
      <c r="L200" s="291" t="s">
        <v>7561</v>
      </c>
      <c r="M200" s="291" t="s">
        <v>8004</v>
      </c>
      <c r="N200" s="291" t="s">
        <v>255</v>
      </c>
      <c r="O200" s="291" t="s">
        <v>871</v>
      </c>
      <c r="P200" s="291"/>
      <c r="Q200" s="291"/>
      <c r="R200" s="291"/>
      <c r="S200" s="291"/>
      <c r="T200" s="291"/>
      <c r="U200" s="291" t="s">
        <v>7561</v>
      </c>
      <c r="V200" s="291" t="s">
        <v>7561</v>
      </c>
      <c r="W200" s="291"/>
      <c r="X200" s="291"/>
      <c r="Y200" s="292">
        <v>43432.628171296295</v>
      </c>
      <c r="Z200" s="292">
        <v>43440.969953703701</v>
      </c>
      <c r="AA200" s="291"/>
      <c r="AB200" s="291" t="s">
        <v>797</v>
      </c>
      <c r="AC200" s="291">
        <v>70239</v>
      </c>
      <c r="AD200" s="291">
        <v>4030</v>
      </c>
      <c r="AE200" s="291" t="s">
        <v>8003</v>
      </c>
      <c r="AF200" s="291" t="s">
        <v>8005</v>
      </c>
      <c r="AG200" s="291" t="s">
        <v>15</v>
      </c>
    </row>
    <row r="201" spans="1:33" ht="26.4" x14ac:dyDescent="0.3">
      <c r="A201" s="291"/>
      <c r="B201" s="291" t="s">
        <v>8003</v>
      </c>
      <c r="C201" s="291" t="s">
        <v>66</v>
      </c>
      <c r="D201" s="291">
        <v>14</v>
      </c>
      <c r="E201" s="291" t="s">
        <v>872</v>
      </c>
      <c r="F201" s="291" t="s">
        <v>873</v>
      </c>
      <c r="G201" s="291" t="s">
        <v>125</v>
      </c>
      <c r="H201" s="291" t="s">
        <v>395</v>
      </c>
      <c r="I201" s="291" t="s">
        <v>7561</v>
      </c>
      <c r="J201" s="291" t="s">
        <v>7561</v>
      </c>
      <c r="K201" s="291" t="s">
        <v>7561</v>
      </c>
      <c r="L201" s="291" t="s">
        <v>7561</v>
      </c>
      <c r="M201" s="291" t="s">
        <v>8004</v>
      </c>
      <c r="N201" s="291" t="s">
        <v>414</v>
      </c>
      <c r="O201" s="291" t="s">
        <v>874</v>
      </c>
      <c r="P201" s="291"/>
      <c r="Q201" s="291"/>
      <c r="R201" s="291"/>
      <c r="S201" s="291"/>
      <c r="T201" s="291"/>
      <c r="U201" s="291" t="s">
        <v>7561</v>
      </c>
      <c r="V201" s="291" t="s">
        <v>7561</v>
      </c>
      <c r="W201" s="291"/>
      <c r="X201" s="291"/>
      <c r="Y201" s="292">
        <v>43432.628171296295</v>
      </c>
      <c r="Z201" s="292">
        <v>43440.969953703701</v>
      </c>
      <c r="AA201" s="291"/>
      <c r="AB201" s="291" t="s">
        <v>797</v>
      </c>
      <c r="AC201" s="291">
        <v>70239</v>
      </c>
      <c r="AD201" s="291">
        <v>4040</v>
      </c>
      <c r="AE201" s="291" t="s">
        <v>8003</v>
      </c>
      <c r="AF201" s="291" t="s">
        <v>8005</v>
      </c>
      <c r="AG201" s="291" t="s">
        <v>15</v>
      </c>
    </row>
    <row r="202" spans="1:33" ht="26.4" x14ac:dyDescent="0.3">
      <c r="A202" s="291"/>
      <c r="B202" s="291" t="s">
        <v>8003</v>
      </c>
      <c r="C202" s="291" t="s">
        <v>66</v>
      </c>
      <c r="D202" s="291">
        <v>14</v>
      </c>
      <c r="E202" s="291" t="s">
        <v>875</v>
      </c>
      <c r="F202" s="291" t="s">
        <v>876</v>
      </c>
      <c r="G202" s="291" t="s">
        <v>125</v>
      </c>
      <c r="H202" s="291" t="s">
        <v>395</v>
      </c>
      <c r="I202" s="291" t="s">
        <v>7561</v>
      </c>
      <c r="J202" s="291" t="s">
        <v>7561</v>
      </c>
      <c r="K202" s="291" t="s">
        <v>7561</v>
      </c>
      <c r="L202" s="291" t="s">
        <v>7561</v>
      </c>
      <c r="M202" s="291" t="s">
        <v>8004</v>
      </c>
      <c r="N202" s="291" t="s">
        <v>414</v>
      </c>
      <c r="O202" s="291" t="s">
        <v>877</v>
      </c>
      <c r="P202" s="291"/>
      <c r="Q202" s="291"/>
      <c r="R202" s="291"/>
      <c r="S202" s="291"/>
      <c r="T202" s="291"/>
      <c r="U202" s="291" t="s">
        <v>7561</v>
      </c>
      <c r="V202" s="291" t="s">
        <v>7561</v>
      </c>
      <c r="W202" s="291"/>
      <c r="X202" s="291"/>
      <c r="Y202" s="292">
        <v>43432.628171296295</v>
      </c>
      <c r="Z202" s="292">
        <v>43440.969953703701</v>
      </c>
      <c r="AA202" s="291"/>
      <c r="AB202" s="291" t="s">
        <v>797</v>
      </c>
      <c r="AC202" s="291">
        <v>70239</v>
      </c>
      <c r="AD202" s="291">
        <v>4050</v>
      </c>
      <c r="AE202" s="291" t="s">
        <v>8003</v>
      </c>
      <c r="AF202" s="291" t="s">
        <v>8005</v>
      </c>
      <c r="AG202" s="291" t="s">
        <v>15</v>
      </c>
    </row>
    <row r="203" spans="1:33" ht="211.2" x14ac:dyDescent="0.3">
      <c r="A203" s="291"/>
      <c r="B203" s="291" t="s">
        <v>8003</v>
      </c>
      <c r="C203" s="291" t="s">
        <v>66</v>
      </c>
      <c r="D203" s="291">
        <v>14</v>
      </c>
      <c r="E203" s="291" t="s">
        <v>878</v>
      </c>
      <c r="F203" s="291" t="s">
        <v>879</v>
      </c>
      <c r="G203" s="291" t="s">
        <v>125</v>
      </c>
      <c r="H203" s="291" t="s">
        <v>395</v>
      </c>
      <c r="I203" s="291" t="s">
        <v>7561</v>
      </c>
      <c r="J203" s="291" t="s">
        <v>7561</v>
      </c>
      <c r="K203" s="291" t="s">
        <v>7561</v>
      </c>
      <c r="L203" s="291" t="s">
        <v>7561</v>
      </c>
      <c r="M203" s="291" t="s">
        <v>8004</v>
      </c>
      <c r="N203" s="291" t="s">
        <v>414</v>
      </c>
      <c r="O203" s="291" t="s">
        <v>880</v>
      </c>
      <c r="P203" s="291"/>
      <c r="Q203" s="291"/>
      <c r="R203" s="291"/>
      <c r="S203" s="291"/>
      <c r="T203" s="291"/>
      <c r="U203" s="291" t="s">
        <v>7561</v>
      </c>
      <c r="V203" s="291" t="s">
        <v>7561</v>
      </c>
      <c r="W203" s="291"/>
      <c r="X203" s="291"/>
      <c r="Y203" s="292">
        <v>43432.628171296295</v>
      </c>
      <c r="Z203" s="292">
        <v>43440.969953703701</v>
      </c>
      <c r="AA203" s="291"/>
      <c r="AB203" s="291" t="s">
        <v>797</v>
      </c>
      <c r="AC203" s="291">
        <v>70239</v>
      </c>
      <c r="AD203" s="291">
        <v>4060</v>
      </c>
      <c r="AE203" s="291" t="s">
        <v>8003</v>
      </c>
      <c r="AF203" s="291" t="s">
        <v>8005</v>
      </c>
      <c r="AG203" s="291" t="s">
        <v>15</v>
      </c>
    </row>
    <row r="204" spans="1:33" ht="39.6" x14ac:dyDescent="0.3">
      <c r="A204" s="291"/>
      <c r="B204" s="291" t="s">
        <v>8003</v>
      </c>
      <c r="C204" s="291" t="s">
        <v>66</v>
      </c>
      <c r="D204" s="291">
        <v>14</v>
      </c>
      <c r="E204" s="291" t="s">
        <v>881</v>
      </c>
      <c r="F204" s="291" t="s">
        <v>882</v>
      </c>
      <c r="G204" s="291" t="s">
        <v>125</v>
      </c>
      <c r="H204" s="291" t="s">
        <v>395</v>
      </c>
      <c r="I204" s="291" t="s">
        <v>7561</v>
      </c>
      <c r="J204" s="291" t="s">
        <v>7561</v>
      </c>
      <c r="K204" s="291" t="s">
        <v>7561</v>
      </c>
      <c r="L204" s="291" t="s">
        <v>7561</v>
      </c>
      <c r="M204" s="291" t="s">
        <v>8004</v>
      </c>
      <c r="N204" s="291" t="s">
        <v>96</v>
      </c>
      <c r="O204" s="291" t="s">
        <v>883</v>
      </c>
      <c r="P204" s="291"/>
      <c r="Q204" s="291"/>
      <c r="R204" s="291"/>
      <c r="S204" s="291"/>
      <c r="T204" s="291"/>
      <c r="U204" s="291" t="s">
        <v>7561</v>
      </c>
      <c r="V204" s="291" t="s">
        <v>7561</v>
      </c>
      <c r="W204" s="291"/>
      <c r="X204" s="291"/>
      <c r="Y204" s="292">
        <v>43432.628171296295</v>
      </c>
      <c r="Z204" s="292">
        <v>43440.969953703701</v>
      </c>
      <c r="AA204" s="291"/>
      <c r="AB204" s="291" t="s">
        <v>797</v>
      </c>
      <c r="AC204" s="291">
        <v>70239</v>
      </c>
      <c r="AD204" s="291">
        <v>4070</v>
      </c>
      <c r="AE204" s="291" t="s">
        <v>8003</v>
      </c>
      <c r="AF204" s="291" t="s">
        <v>8005</v>
      </c>
      <c r="AG204" s="291" t="s">
        <v>15</v>
      </c>
    </row>
    <row r="205" spans="1:33" ht="39.6" x14ac:dyDescent="0.3">
      <c r="A205" s="291"/>
      <c r="B205" s="291" t="s">
        <v>8003</v>
      </c>
      <c r="C205" s="291" t="s">
        <v>66</v>
      </c>
      <c r="D205" s="291">
        <v>14</v>
      </c>
      <c r="E205" s="291" t="s">
        <v>884</v>
      </c>
      <c r="F205" s="291" t="s">
        <v>885</v>
      </c>
      <c r="G205" s="291" t="s">
        <v>125</v>
      </c>
      <c r="H205" s="291" t="s">
        <v>395</v>
      </c>
      <c r="I205" s="291" t="s">
        <v>7561</v>
      </c>
      <c r="J205" s="291" t="s">
        <v>7561</v>
      </c>
      <c r="K205" s="291" t="s">
        <v>7561</v>
      </c>
      <c r="L205" s="291" t="s">
        <v>7561</v>
      </c>
      <c r="M205" s="291" t="s">
        <v>8004</v>
      </c>
      <c r="N205" s="291" t="s">
        <v>96</v>
      </c>
      <c r="O205" s="291" t="s">
        <v>886</v>
      </c>
      <c r="P205" s="291"/>
      <c r="Q205" s="291"/>
      <c r="R205" s="291"/>
      <c r="S205" s="291"/>
      <c r="T205" s="291"/>
      <c r="U205" s="291" t="s">
        <v>7561</v>
      </c>
      <c r="V205" s="291" t="s">
        <v>7561</v>
      </c>
      <c r="W205" s="291"/>
      <c r="X205" s="291"/>
      <c r="Y205" s="292">
        <v>43432.628171296295</v>
      </c>
      <c r="Z205" s="292">
        <v>43440.969953703701</v>
      </c>
      <c r="AA205" s="291"/>
      <c r="AB205" s="291" t="s">
        <v>797</v>
      </c>
      <c r="AC205" s="291">
        <v>70239</v>
      </c>
      <c r="AD205" s="291">
        <v>4080</v>
      </c>
      <c r="AE205" s="291" t="s">
        <v>8003</v>
      </c>
      <c r="AF205" s="291" t="s">
        <v>8005</v>
      </c>
      <c r="AG205" s="291" t="s">
        <v>15</v>
      </c>
    </row>
    <row r="206" spans="1:33" ht="237.6" x14ac:dyDescent="0.3">
      <c r="A206" s="291"/>
      <c r="B206" s="291" t="s">
        <v>8003</v>
      </c>
      <c r="C206" s="291" t="s">
        <v>66</v>
      </c>
      <c r="D206" s="291">
        <v>14</v>
      </c>
      <c r="E206" s="291" t="s">
        <v>887</v>
      </c>
      <c r="F206" s="291" t="s">
        <v>888</v>
      </c>
      <c r="G206" s="291" t="s">
        <v>125</v>
      </c>
      <c r="H206" s="291" t="s">
        <v>395</v>
      </c>
      <c r="I206" s="291" t="s">
        <v>7561</v>
      </c>
      <c r="J206" s="291" t="s">
        <v>7561</v>
      </c>
      <c r="K206" s="291" t="s">
        <v>7561</v>
      </c>
      <c r="L206" s="291" t="s">
        <v>7561</v>
      </c>
      <c r="M206" s="291" t="s">
        <v>8004</v>
      </c>
      <c r="N206" s="291" t="s">
        <v>96</v>
      </c>
      <c r="O206" s="291" t="s">
        <v>889</v>
      </c>
      <c r="P206" s="291"/>
      <c r="Q206" s="291"/>
      <c r="R206" s="291"/>
      <c r="S206" s="291"/>
      <c r="T206" s="291"/>
      <c r="U206" s="291" t="s">
        <v>7561</v>
      </c>
      <c r="V206" s="291" t="s">
        <v>7561</v>
      </c>
      <c r="W206" s="291"/>
      <c r="X206" s="291"/>
      <c r="Y206" s="292">
        <v>43432.628171296295</v>
      </c>
      <c r="Z206" s="292">
        <v>43440.969953703701</v>
      </c>
      <c r="AA206" s="291"/>
      <c r="AB206" s="291" t="s">
        <v>797</v>
      </c>
      <c r="AC206" s="291">
        <v>70239</v>
      </c>
      <c r="AD206" s="291">
        <v>4090</v>
      </c>
      <c r="AE206" s="291" t="s">
        <v>8003</v>
      </c>
      <c r="AF206" s="291" t="s">
        <v>8005</v>
      </c>
      <c r="AG206" s="291" t="s">
        <v>15</v>
      </c>
    </row>
    <row r="207" spans="1:33" ht="52.8" x14ac:dyDescent="0.3">
      <c r="A207" s="291" t="s">
        <v>346</v>
      </c>
      <c r="B207" s="291" t="s">
        <v>8003</v>
      </c>
      <c r="C207" s="291" t="s">
        <v>66</v>
      </c>
      <c r="D207" s="291" t="s">
        <v>817</v>
      </c>
      <c r="E207" s="291" t="s">
        <v>890</v>
      </c>
      <c r="F207" s="291" t="s">
        <v>891</v>
      </c>
      <c r="G207" s="291" t="s">
        <v>892</v>
      </c>
      <c r="H207" s="291" t="s">
        <v>374</v>
      </c>
      <c r="I207" s="291" t="s">
        <v>7561</v>
      </c>
      <c r="J207" s="291" t="s">
        <v>7561</v>
      </c>
      <c r="K207" s="291" t="s">
        <v>7561</v>
      </c>
      <c r="L207" s="291" t="s">
        <v>7561</v>
      </c>
      <c r="M207" s="291" t="s">
        <v>8004</v>
      </c>
      <c r="N207" s="291" t="s">
        <v>96</v>
      </c>
      <c r="O207" s="291" t="s">
        <v>818</v>
      </c>
      <c r="P207" s="291"/>
      <c r="Q207" s="291" t="s">
        <v>895</v>
      </c>
      <c r="R207" s="291" t="s">
        <v>894</v>
      </c>
      <c r="S207" s="291"/>
      <c r="T207" s="291"/>
      <c r="U207" s="291" t="s">
        <v>7561</v>
      </c>
      <c r="V207" s="291" t="s">
        <v>7561</v>
      </c>
      <c r="W207" s="291"/>
      <c r="X207" s="291"/>
      <c r="Y207" s="292">
        <v>43432.628611111111</v>
      </c>
      <c r="Z207" s="292">
        <v>43437.791354166664</v>
      </c>
      <c r="AA207" s="291"/>
      <c r="AB207" s="291" t="s">
        <v>893</v>
      </c>
      <c r="AC207" s="291">
        <v>45858</v>
      </c>
      <c r="AD207" s="291">
        <v>25460</v>
      </c>
      <c r="AE207" s="291" t="s">
        <v>8003</v>
      </c>
      <c r="AF207" s="291" t="s">
        <v>8005</v>
      </c>
      <c r="AG207" s="291" t="s">
        <v>15</v>
      </c>
    </row>
    <row r="208" spans="1:33" ht="26.4" x14ac:dyDescent="0.3">
      <c r="A208" s="291" t="s">
        <v>616</v>
      </c>
      <c r="B208" s="291" t="s">
        <v>8003</v>
      </c>
      <c r="C208" s="291" t="s">
        <v>32</v>
      </c>
      <c r="D208" s="291" t="s">
        <v>900</v>
      </c>
      <c r="E208" s="291" t="s">
        <v>896</v>
      </c>
      <c r="F208" s="291" t="s">
        <v>897</v>
      </c>
      <c r="G208" s="291" t="s">
        <v>898</v>
      </c>
      <c r="H208" s="291" t="s">
        <v>550</v>
      </c>
      <c r="I208" s="291" t="s">
        <v>901</v>
      </c>
      <c r="J208" s="291" t="s">
        <v>7561</v>
      </c>
      <c r="K208" s="291" t="s">
        <v>7561</v>
      </c>
      <c r="L208" s="291" t="s">
        <v>7561</v>
      </c>
      <c r="M208" s="291" t="s">
        <v>553</v>
      </c>
      <c r="N208" s="291" t="s">
        <v>106</v>
      </c>
      <c r="O208" s="291" t="s">
        <v>902</v>
      </c>
      <c r="P208" s="291"/>
      <c r="Q208" s="291"/>
      <c r="R208" s="291" t="s">
        <v>899</v>
      </c>
      <c r="S208" s="291"/>
      <c r="T208" s="291"/>
      <c r="U208" s="291" t="s">
        <v>7561</v>
      </c>
      <c r="V208" s="291" t="s">
        <v>7561</v>
      </c>
      <c r="W208" s="291"/>
      <c r="X208" s="291"/>
      <c r="Y208" s="292">
        <v>43432.632731481484</v>
      </c>
      <c r="Z208" s="292">
        <v>43437.791354166664</v>
      </c>
      <c r="AA208" s="291"/>
      <c r="AB208" s="291" t="s">
        <v>893</v>
      </c>
      <c r="AC208" s="291">
        <v>45858</v>
      </c>
      <c r="AD208" s="291">
        <v>24900</v>
      </c>
      <c r="AE208" s="291" t="s">
        <v>8003</v>
      </c>
      <c r="AF208" s="291" t="s">
        <v>8005</v>
      </c>
      <c r="AG208" s="291" t="s">
        <v>36</v>
      </c>
    </row>
    <row r="209" spans="1:33" ht="26.4" x14ac:dyDescent="0.3">
      <c r="A209" s="291"/>
      <c r="B209" s="291" t="s">
        <v>8003</v>
      </c>
      <c r="C209" s="291" t="s">
        <v>66</v>
      </c>
      <c r="D209" s="291">
        <v>14</v>
      </c>
      <c r="E209" s="291" t="s">
        <v>903</v>
      </c>
      <c r="F209" s="291" t="s">
        <v>904</v>
      </c>
      <c r="G209" s="291" t="s">
        <v>144</v>
      </c>
      <c r="H209" s="291" t="s">
        <v>395</v>
      </c>
      <c r="I209" s="291" t="s">
        <v>7561</v>
      </c>
      <c r="J209" s="291" t="s">
        <v>7561</v>
      </c>
      <c r="K209" s="291" t="s">
        <v>7561</v>
      </c>
      <c r="L209" s="291" t="s">
        <v>7561</v>
      </c>
      <c r="M209" s="291" t="s">
        <v>8004</v>
      </c>
      <c r="N209" s="291" t="s">
        <v>255</v>
      </c>
      <c r="O209" s="291" t="s">
        <v>906</v>
      </c>
      <c r="P209" s="291"/>
      <c r="Q209" s="291"/>
      <c r="R209" s="291"/>
      <c r="S209" s="291"/>
      <c r="T209" s="291"/>
      <c r="U209" s="291" t="s">
        <v>7561</v>
      </c>
      <c r="V209" s="291" t="s">
        <v>7561</v>
      </c>
      <c r="W209" s="291"/>
      <c r="X209" s="291"/>
      <c r="Y209" s="292">
        <v>43432.649097222224</v>
      </c>
      <c r="Z209" s="292">
        <v>43433.422453703701</v>
      </c>
      <c r="AA209" s="291"/>
      <c r="AB209" s="291" t="s">
        <v>905</v>
      </c>
      <c r="AC209" s="291">
        <v>3209</v>
      </c>
      <c r="AD209" s="291">
        <v>6000</v>
      </c>
      <c r="AE209" s="291" t="s">
        <v>8003</v>
      </c>
      <c r="AF209" s="291" t="s">
        <v>8005</v>
      </c>
      <c r="AG209" s="291" t="s">
        <v>15</v>
      </c>
    </row>
    <row r="210" spans="1:33" ht="26.4" x14ac:dyDescent="0.3">
      <c r="A210" s="291"/>
      <c r="B210" s="291" t="s">
        <v>8003</v>
      </c>
      <c r="C210" s="291" t="s">
        <v>66</v>
      </c>
      <c r="D210" s="291">
        <v>14</v>
      </c>
      <c r="E210" s="291" t="s">
        <v>907</v>
      </c>
      <c r="F210" s="291" t="s">
        <v>908</v>
      </c>
      <c r="G210" s="291" t="s">
        <v>144</v>
      </c>
      <c r="H210" s="291" t="s">
        <v>395</v>
      </c>
      <c r="I210" s="291" t="s">
        <v>7561</v>
      </c>
      <c r="J210" s="291" t="s">
        <v>7561</v>
      </c>
      <c r="K210" s="291" t="s">
        <v>7561</v>
      </c>
      <c r="L210" s="291" t="s">
        <v>7561</v>
      </c>
      <c r="M210" s="291" t="s">
        <v>8004</v>
      </c>
      <c r="N210" s="291" t="s">
        <v>96</v>
      </c>
      <c r="O210" s="291" t="s">
        <v>909</v>
      </c>
      <c r="P210" s="291"/>
      <c r="Q210" s="291"/>
      <c r="R210" s="291"/>
      <c r="S210" s="291"/>
      <c r="T210" s="291"/>
      <c r="U210" s="291" t="s">
        <v>7561</v>
      </c>
      <c r="V210" s="291" t="s">
        <v>7561</v>
      </c>
      <c r="W210" s="291"/>
      <c r="X210" s="291"/>
      <c r="Y210" s="292">
        <v>43432.649837962963</v>
      </c>
      <c r="Z210" s="292">
        <v>43433.422754629632</v>
      </c>
      <c r="AA210" s="291"/>
      <c r="AB210" s="291" t="s">
        <v>905</v>
      </c>
      <c r="AC210" s="291">
        <v>3209</v>
      </c>
      <c r="AD210" s="291">
        <v>6010</v>
      </c>
      <c r="AE210" s="291" t="s">
        <v>8003</v>
      </c>
      <c r="AF210" s="291" t="s">
        <v>8005</v>
      </c>
      <c r="AG210" s="291" t="s">
        <v>15</v>
      </c>
    </row>
    <row r="211" spans="1:33" ht="39.6" x14ac:dyDescent="0.3">
      <c r="A211" s="291" t="s">
        <v>346</v>
      </c>
      <c r="B211" s="291" t="s">
        <v>8003</v>
      </c>
      <c r="C211" s="291" t="s">
        <v>19</v>
      </c>
      <c r="D211" s="291" t="s">
        <v>854</v>
      </c>
      <c r="E211" s="291" t="s">
        <v>910</v>
      </c>
      <c r="F211" s="291" t="s">
        <v>911</v>
      </c>
      <c r="G211" s="291" t="s">
        <v>373</v>
      </c>
      <c r="H211" s="291" t="s">
        <v>374</v>
      </c>
      <c r="I211" s="291" t="s">
        <v>7561</v>
      </c>
      <c r="J211" s="291" t="s">
        <v>7561</v>
      </c>
      <c r="K211" s="291" t="s">
        <v>7561</v>
      </c>
      <c r="L211" s="291" t="s">
        <v>7561</v>
      </c>
      <c r="M211" s="291" t="s">
        <v>8004</v>
      </c>
      <c r="N211" s="291" t="s">
        <v>106</v>
      </c>
      <c r="O211" s="291" t="s">
        <v>855</v>
      </c>
      <c r="P211" s="291" t="s">
        <v>914</v>
      </c>
      <c r="Q211" s="291"/>
      <c r="R211" s="291" t="s">
        <v>913</v>
      </c>
      <c r="S211" s="291"/>
      <c r="T211" s="291"/>
      <c r="U211" s="291" t="s">
        <v>7561</v>
      </c>
      <c r="V211" s="291" t="s">
        <v>7561</v>
      </c>
      <c r="W211" s="291"/>
      <c r="X211" s="291"/>
      <c r="Y211" s="292">
        <v>43432.652280092596</v>
      </c>
      <c r="Z211" s="292">
        <v>43434.501608796294</v>
      </c>
      <c r="AA211" s="291"/>
      <c r="AB211" s="291" t="s">
        <v>912</v>
      </c>
      <c r="AC211" s="291">
        <v>78832</v>
      </c>
      <c r="AD211" s="291">
        <v>23950</v>
      </c>
      <c r="AE211" s="291" t="s">
        <v>8003</v>
      </c>
      <c r="AF211" s="291" t="s">
        <v>8005</v>
      </c>
      <c r="AG211" s="291" t="s">
        <v>15</v>
      </c>
    </row>
    <row r="212" spans="1:33" ht="39.6" x14ac:dyDescent="0.3">
      <c r="A212" s="291" t="s">
        <v>346</v>
      </c>
      <c r="B212" s="291" t="s">
        <v>8003</v>
      </c>
      <c r="C212" s="291" t="s">
        <v>19</v>
      </c>
      <c r="D212" s="291" t="s">
        <v>858</v>
      </c>
      <c r="E212" s="291" t="s">
        <v>915</v>
      </c>
      <c r="F212" s="291" t="s">
        <v>916</v>
      </c>
      <c r="G212" s="291" t="s">
        <v>373</v>
      </c>
      <c r="H212" s="291" t="s">
        <v>374</v>
      </c>
      <c r="I212" s="291" t="s">
        <v>7561</v>
      </c>
      <c r="J212" s="291" t="s">
        <v>7561</v>
      </c>
      <c r="K212" s="291" t="s">
        <v>7561</v>
      </c>
      <c r="L212" s="291" t="s">
        <v>7561</v>
      </c>
      <c r="M212" s="291" t="s">
        <v>8004</v>
      </c>
      <c r="N212" s="291" t="s">
        <v>106</v>
      </c>
      <c r="O212" s="291" t="s">
        <v>919</v>
      </c>
      <c r="P212" s="291" t="s">
        <v>918</v>
      </c>
      <c r="Q212" s="291"/>
      <c r="R212" s="291" t="s">
        <v>917</v>
      </c>
      <c r="S212" s="291"/>
      <c r="T212" s="291"/>
      <c r="U212" s="291" t="s">
        <v>7561</v>
      </c>
      <c r="V212" s="291" t="s">
        <v>7561</v>
      </c>
      <c r="W212" s="291"/>
      <c r="X212" s="291"/>
      <c r="Y212" s="292">
        <v>43432.652280092596</v>
      </c>
      <c r="Z212" s="292">
        <v>43434.501608796294</v>
      </c>
      <c r="AA212" s="291"/>
      <c r="AB212" s="291" t="s">
        <v>912</v>
      </c>
      <c r="AC212" s="291">
        <v>78832</v>
      </c>
      <c r="AD212" s="291">
        <v>23960</v>
      </c>
      <c r="AE212" s="291" t="s">
        <v>8003</v>
      </c>
      <c r="AF212" s="291" t="s">
        <v>8005</v>
      </c>
      <c r="AG212" s="291" t="s">
        <v>15</v>
      </c>
    </row>
    <row r="213" spans="1:33" ht="39.6" x14ac:dyDescent="0.3">
      <c r="A213" s="291"/>
      <c r="B213" s="291" t="s">
        <v>8003</v>
      </c>
      <c r="C213" s="291" t="s">
        <v>19</v>
      </c>
      <c r="D213" s="291" t="s">
        <v>854</v>
      </c>
      <c r="E213" s="291" t="s">
        <v>920</v>
      </c>
      <c r="F213" s="291" t="s">
        <v>921</v>
      </c>
      <c r="G213" s="291" t="s">
        <v>125</v>
      </c>
      <c r="H213" s="291" t="s">
        <v>330</v>
      </c>
      <c r="I213" s="291" t="s">
        <v>7561</v>
      </c>
      <c r="J213" s="291" t="s">
        <v>7561</v>
      </c>
      <c r="K213" s="291" t="s">
        <v>7561</v>
      </c>
      <c r="L213" s="291" t="s">
        <v>7561</v>
      </c>
      <c r="M213" s="291" t="s">
        <v>8004</v>
      </c>
      <c r="N213" s="291" t="s">
        <v>106</v>
      </c>
      <c r="O213" s="291" t="s">
        <v>855</v>
      </c>
      <c r="P213" s="291" t="s">
        <v>922</v>
      </c>
      <c r="Q213" s="291"/>
      <c r="R213" s="291"/>
      <c r="S213" s="291"/>
      <c r="T213" s="291"/>
      <c r="U213" s="291" t="s">
        <v>7561</v>
      </c>
      <c r="V213" s="291" t="s">
        <v>7561</v>
      </c>
      <c r="W213" s="291"/>
      <c r="X213" s="291"/>
      <c r="Y213" s="292">
        <v>43432.652280092596</v>
      </c>
      <c r="Z213" s="292">
        <v>43434.501608796294</v>
      </c>
      <c r="AA213" s="291"/>
      <c r="AB213" s="291" t="s">
        <v>912</v>
      </c>
      <c r="AC213" s="291">
        <v>78832</v>
      </c>
      <c r="AD213" s="291">
        <v>23770</v>
      </c>
      <c r="AE213" s="291" t="s">
        <v>8003</v>
      </c>
      <c r="AF213" s="291" t="s">
        <v>8005</v>
      </c>
      <c r="AG213" s="291"/>
    </row>
    <row r="214" spans="1:33" ht="39.6" x14ac:dyDescent="0.3">
      <c r="A214" s="291"/>
      <c r="B214" s="291" t="s">
        <v>8003</v>
      </c>
      <c r="C214" s="291" t="s">
        <v>19</v>
      </c>
      <c r="D214" s="291" t="s">
        <v>858</v>
      </c>
      <c r="E214" s="291" t="s">
        <v>923</v>
      </c>
      <c r="F214" s="291" t="s">
        <v>924</v>
      </c>
      <c r="G214" s="291" t="s">
        <v>125</v>
      </c>
      <c r="H214" s="291" t="s">
        <v>330</v>
      </c>
      <c r="I214" s="291" t="s">
        <v>7561</v>
      </c>
      <c r="J214" s="291" t="s">
        <v>7561</v>
      </c>
      <c r="K214" s="291" t="s">
        <v>7561</v>
      </c>
      <c r="L214" s="291" t="s">
        <v>7561</v>
      </c>
      <c r="M214" s="291" t="s">
        <v>8004</v>
      </c>
      <c r="N214" s="291" t="s">
        <v>106</v>
      </c>
      <c r="O214" s="291" t="s">
        <v>919</v>
      </c>
      <c r="P214" s="291" t="s">
        <v>925</v>
      </c>
      <c r="Q214" s="291"/>
      <c r="R214" s="291"/>
      <c r="S214" s="291"/>
      <c r="T214" s="291"/>
      <c r="U214" s="291" t="s">
        <v>7561</v>
      </c>
      <c r="V214" s="291" t="s">
        <v>7561</v>
      </c>
      <c r="W214" s="291"/>
      <c r="X214" s="291"/>
      <c r="Y214" s="292">
        <v>43432.652280092596</v>
      </c>
      <c r="Z214" s="292">
        <v>43434.501608796294</v>
      </c>
      <c r="AA214" s="291"/>
      <c r="AB214" s="291" t="s">
        <v>912</v>
      </c>
      <c r="AC214" s="291">
        <v>78832</v>
      </c>
      <c r="AD214" s="291">
        <v>23780</v>
      </c>
      <c r="AE214" s="291" t="s">
        <v>8003</v>
      </c>
      <c r="AF214" s="291" t="s">
        <v>8005</v>
      </c>
      <c r="AG214" s="291"/>
    </row>
    <row r="215" spans="1:33" ht="26.4" x14ac:dyDescent="0.3">
      <c r="A215" s="291"/>
      <c r="B215" s="291" t="s">
        <v>8003</v>
      </c>
      <c r="C215" s="291" t="s">
        <v>32</v>
      </c>
      <c r="D215" s="291" t="s">
        <v>116</v>
      </c>
      <c r="E215" s="291" t="s">
        <v>926</v>
      </c>
      <c r="F215" s="291" t="s">
        <v>927</v>
      </c>
      <c r="G215" s="291" t="s">
        <v>92</v>
      </c>
      <c r="H215" s="291" t="s">
        <v>330</v>
      </c>
      <c r="I215" s="291" t="s">
        <v>7561</v>
      </c>
      <c r="J215" s="291" t="s">
        <v>7561</v>
      </c>
      <c r="K215" s="291" t="s">
        <v>7561</v>
      </c>
      <c r="L215" s="291" t="s">
        <v>7561</v>
      </c>
      <c r="M215" s="291" t="s">
        <v>8004</v>
      </c>
      <c r="N215" s="291" t="s">
        <v>106</v>
      </c>
      <c r="O215" s="291" t="s">
        <v>117</v>
      </c>
      <c r="P215" s="291"/>
      <c r="Q215" s="291"/>
      <c r="R215" s="291"/>
      <c r="S215" s="291" t="s">
        <v>8045</v>
      </c>
      <c r="T215" s="291"/>
      <c r="U215" s="291" t="s">
        <v>7561</v>
      </c>
      <c r="V215" s="291" t="s">
        <v>7561</v>
      </c>
      <c r="W215" s="291"/>
      <c r="X215" s="291"/>
      <c r="Y215" s="292">
        <v>43432.823020833333</v>
      </c>
      <c r="Z215" s="292">
        <v>43438.009004629632</v>
      </c>
      <c r="AA215" s="291"/>
      <c r="AB215" s="291" t="s">
        <v>928</v>
      </c>
      <c r="AC215" s="291">
        <v>34439</v>
      </c>
      <c r="AD215" s="291">
        <v>23970</v>
      </c>
      <c r="AE215" s="291" t="s">
        <v>8003</v>
      </c>
      <c r="AF215" s="291" t="s">
        <v>8005</v>
      </c>
      <c r="AG215" s="291"/>
    </row>
    <row r="216" spans="1:33" ht="39.6" x14ac:dyDescent="0.3">
      <c r="A216" s="291" t="s">
        <v>616</v>
      </c>
      <c r="B216" s="291" t="s">
        <v>8003</v>
      </c>
      <c r="C216" s="291" t="s">
        <v>19</v>
      </c>
      <c r="D216" s="291" t="s">
        <v>116</v>
      </c>
      <c r="E216" s="291" t="s">
        <v>929</v>
      </c>
      <c r="F216" s="291" t="s">
        <v>930</v>
      </c>
      <c r="G216" s="291" t="s">
        <v>931</v>
      </c>
      <c r="H216" s="291" t="s">
        <v>550</v>
      </c>
      <c r="I216" s="291" t="s">
        <v>934</v>
      </c>
      <c r="J216" s="291" t="s">
        <v>7561</v>
      </c>
      <c r="K216" s="291" t="s">
        <v>7561</v>
      </c>
      <c r="L216" s="291" t="s">
        <v>7561</v>
      </c>
      <c r="M216" s="291" t="s">
        <v>553</v>
      </c>
      <c r="N216" s="291" t="s">
        <v>106</v>
      </c>
      <c r="O216" s="291" t="s">
        <v>117</v>
      </c>
      <c r="P216" s="291" t="s">
        <v>933</v>
      </c>
      <c r="Q216" s="291"/>
      <c r="R216" s="291" t="s">
        <v>932</v>
      </c>
      <c r="S216" s="291"/>
      <c r="T216" s="291"/>
      <c r="U216" s="291" t="s">
        <v>7561</v>
      </c>
      <c r="V216" s="291" t="s">
        <v>7561</v>
      </c>
      <c r="W216" s="291"/>
      <c r="X216" s="291"/>
      <c r="Y216" s="292">
        <v>43432.828981481478</v>
      </c>
      <c r="Z216" s="292">
        <v>43438.009004629632</v>
      </c>
      <c r="AA216" s="291"/>
      <c r="AB216" s="291" t="s">
        <v>928</v>
      </c>
      <c r="AC216" s="291">
        <v>34439</v>
      </c>
      <c r="AD216" s="291">
        <v>23980</v>
      </c>
      <c r="AE216" s="291" t="s">
        <v>8003</v>
      </c>
      <c r="AF216" s="291" t="s">
        <v>8005</v>
      </c>
      <c r="AG216" s="291" t="s">
        <v>15</v>
      </c>
    </row>
    <row r="217" spans="1:33" ht="409.6" x14ac:dyDescent="0.3">
      <c r="A217" s="291"/>
      <c r="B217" s="291" t="s">
        <v>8003</v>
      </c>
      <c r="C217" s="291" t="s">
        <v>32</v>
      </c>
      <c r="D217" s="291" t="s">
        <v>767</v>
      </c>
      <c r="E217" s="291" t="s">
        <v>935</v>
      </c>
      <c r="F217" s="291" t="s">
        <v>936</v>
      </c>
      <c r="G217" s="291" t="s">
        <v>931</v>
      </c>
      <c r="H217" s="291" t="s">
        <v>35</v>
      </c>
      <c r="I217" s="291" t="s">
        <v>7561</v>
      </c>
      <c r="J217" s="291" t="s">
        <v>7561</v>
      </c>
      <c r="K217" s="291" t="s">
        <v>7561</v>
      </c>
      <c r="L217" s="291" t="s">
        <v>7561</v>
      </c>
      <c r="M217" s="291" t="s">
        <v>8004</v>
      </c>
      <c r="N217" s="291" t="s">
        <v>106</v>
      </c>
      <c r="O217" s="291" t="s">
        <v>7561</v>
      </c>
      <c r="P217" s="291"/>
      <c r="Q217" s="291"/>
      <c r="R217" s="291"/>
      <c r="S217" s="291" t="s">
        <v>8156</v>
      </c>
      <c r="T217" s="291"/>
      <c r="U217" s="291" t="s">
        <v>7561</v>
      </c>
      <c r="V217" s="291" t="s">
        <v>7561</v>
      </c>
      <c r="W217" s="291"/>
      <c r="X217" s="291"/>
      <c r="Y217" s="292">
        <v>43432.829837962963</v>
      </c>
      <c r="Z217" s="292">
        <v>43438.009004629632</v>
      </c>
      <c r="AA217" s="291"/>
      <c r="AB217" s="291" t="s">
        <v>928</v>
      </c>
      <c r="AC217" s="291">
        <v>34439</v>
      </c>
      <c r="AD217" s="291">
        <v>24330</v>
      </c>
      <c r="AE217" s="291" t="s">
        <v>8003</v>
      </c>
      <c r="AF217" s="291" t="s">
        <v>8005</v>
      </c>
      <c r="AG217" s="291"/>
    </row>
    <row r="218" spans="1:33" ht="66" x14ac:dyDescent="0.3">
      <c r="A218" s="291" t="s">
        <v>616</v>
      </c>
      <c r="B218" s="291" t="s">
        <v>8003</v>
      </c>
      <c r="C218" s="291" t="s">
        <v>19</v>
      </c>
      <c r="D218" s="291" t="s">
        <v>767</v>
      </c>
      <c r="E218" s="291" t="s">
        <v>937</v>
      </c>
      <c r="F218" s="291" t="s">
        <v>938</v>
      </c>
      <c r="G218" s="291" t="s">
        <v>931</v>
      </c>
      <c r="H218" s="291" t="s">
        <v>344</v>
      </c>
      <c r="I218" s="291" t="s">
        <v>7561</v>
      </c>
      <c r="J218" s="291" t="s">
        <v>7561</v>
      </c>
      <c r="K218" s="291" t="s">
        <v>7561</v>
      </c>
      <c r="L218" s="291" t="s">
        <v>7561</v>
      </c>
      <c r="M218" s="291" t="s">
        <v>8004</v>
      </c>
      <c r="N218" s="291" t="s">
        <v>106</v>
      </c>
      <c r="O218" s="291" t="s">
        <v>7561</v>
      </c>
      <c r="P218" s="291" t="s">
        <v>940</v>
      </c>
      <c r="Q218" s="291"/>
      <c r="R218" s="291" t="s">
        <v>939</v>
      </c>
      <c r="S218" s="291"/>
      <c r="T218" s="291"/>
      <c r="U218" s="291" t="s">
        <v>7561</v>
      </c>
      <c r="V218" s="291" t="s">
        <v>7561</v>
      </c>
      <c r="W218" s="291"/>
      <c r="X218" s="291"/>
      <c r="Y218" s="292">
        <v>43432.830428240741</v>
      </c>
      <c r="Z218" s="292">
        <v>43438.009004629632</v>
      </c>
      <c r="AA218" s="291"/>
      <c r="AB218" s="291" t="s">
        <v>928</v>
      </c>
      <c r="AC218" s="291">
        <v>34439</v>
      </c>
      <c r="AD218" s="291">
        <v>24650</v>
      </c>
      <c r="AE218" s="291" t="s">
        <v>8003</v>
      </c>
      <c r="AF218" s="291" t="s">
        <v>8005</v>
      </c>
      <c r="AG218" s="291" t="s">
        <v>15</v>
      </c>
    </row>
    <row r="219" spans="1:33" ht="39.6" x14ac:dyDescent="0.3">
      <c r="A219" s="291"/>
      <c r="B219" s="291" t="s">
        <v>8003</v>
      </c>
      <c r="C219" s="291" t="s">
        <v>19</v>
      </c>
      <c r="D219" s="291" t="s">
        <v>943</v>
      </c>
      <c r="E219" s="291" t="s">
        <v>941</v>
      </c>
      <c r="F219" s="291" t="s">
        <v>942</v>
      </c>
      <c r="G219" s="291" t="s">
        <v>931</v>
      </c>
      <c r="H219" s="291" t="s">
        <v>35</v>
      </c>
      <c r="I219" s="291" t="s">
        <v>7561</v>
      </c>
      <c r="J219" s="291" t="s">
        <v>7561</v>
      </c>
      <c r="K219" s="291" t="s">
        <v>7561</v>
      </c>
      <c r="L219" s="291" t="s">
        <v>7561</v>
      </c>
      <c r="M219" s="291" t="s">
        <v>8004</v>
      </c>
      <c r="N219" s="291" t="s">
        <v>106</v>
      </c>
      <c r="O219" s="291" t="s">
        <v>945</v>
      </c>
      <c r="P219" s="291" t="s">
        <v>944</v>
      </c>
      <c r="Q219" s="291"/>
      <c r="R219" s="291"/>
      <c r="S219" s="291"/>
      <c r="T219" s="291"/>
      <c r="U219" s="291" t="s">
        <v>7561</v>
      </c>
      <c r="V219" s="291" t="s">
        <v>7561</v>
      </c>
      <c r="W219" s="291"/>
      <c r="X219" s="291"/>
      <c r="Y219" s="292">
        <v>43432.831030092595</v>
      </c>
      <c r="Z219" s="292">
        <v>43438.009004629632</v>
      </c>
      <c r="AA219" s="291"/>
      <c r="AB219" s="291" t="s">
        <v>928</v>
      </c>
      <c r="AC219" s="291">
        <v>34439</v>
      </c>
      <c r="AD219" s="291">
        <v>26960</v>
      </c>
      <c r="AE219" s="291" t="s">
        <v>8003</v>
      </c>
      <c r="AF219" s="291" t="s">
        <v>8005</v>
      </c>
      <c r="AG219" s="291"/>
    </row>
    <row r="220" spans="1:33" ht="39.6" x14ac:dyDescent="0.3">
      <c r="A220" s="291" t="s">
        <v>576</v>
      </c>
      <c r="B220" s="291" t="s">
        <v>8003</v>
      </c>
      <c r="C220" s="291" t="s">
        <v>105</v>
      </c>
      <c r="D220" s="291" t="s">
        <v>611</v>
      </c>
      <c r="E220" s="291" t="s">
        <v>946</v>
      </c>
      <c r="F220" s="291" t="s">
        <v>947</v>
      </c>
      <c r="G220" s="291" t="s">
        <v>931</v>
      </c>
      <c r="H220" s="291" t="s">
        <v>574</v>
      </c>
      <c r="I220" s="291" t="s">
        <v>949</v>
      </c>
      <c r="J220" s="291" t="s">
        <v>7561</v>
      </c>
      <c r="K220" s="291" t="s">
        <v>7561</v>
      </c>
      <c r="L220" s="291" t="s">
        <v>7561</v>
      </c>
      <c r="M220" s="291" t="s">
        <v>950</v>
      </c>
      <c r="N220" s="291" t="s">
        <v>106</v>
      </c>
      <c r="O220" s="291" t="s">
        <v>612</v>
      </c>
      <c r="P220" s="291"/>
      <c r="Q220" s="291"/>
      <c r="R220" s="291" t="s">
        <v>948</v>
      </c>
      <c r="S220" s="291" t="s">
        <v>8036</v>
      </c>
      <c r="T220" s="291"/>
      <c r="U220" s="291" t="s">
        <v>7561</v>
      </c>
      <c r="V220" s="291" t="s">
        <v>7561</v>
      </c>
      <c r="W220" s="291"/>
      <c r="X220" s="291"/>
      <c r="Y220" s="292">
        <v>43432.832766203705</v>
      </c>
      <c r="Z220" s="292">
        <v>43438.009004629632</v>
      </c>
      <c r="AA220" s="291"/>
      <c r="AB220" s="291" t="s">
        <v>928</v>
      </c>
      <c r="AC220" s="291">
        <v>34439</v>
      </c>
      <c r="AD220" s="291">
        <v>24840</v>
      </c>
      <c r="AE220" s="291" t="s">
        <v>8003</v>
      </c>
      <c r="AF220" s="291" t="s">
        <v>8005</v>
      </c>
      <c r="AG220" s="291" t="s">
        <v>15</v>
      </c>
    </row>
    <row r="221" spans="1:33" ht="330" x14ac:dyDescent="0.3">
      <c r="A221" s="291"/>
      <c r="B221" s="291" t="s">
        <v>8003</v>
      </c>
      <c r="C221" s="291" t="s">
        <v>32</v>
      </c>
      <c r="D221" s="291" t="s">
        <v>347</v>
      </c>
      <c r="E221" s="291" t="s">
        <v>951</v>
      </c>
      <c r="F221" s="291" t="s">
        <v>952</v>
      </c>
      <c r="G221" s="291" t="s">
        <v>931</v>
      </c>
      <c r="H221" s="291" t="s">
        <v>35</v>
      </c>
      <c r="I221" s="291" t="s">
        <v>7561</v>
      </c>
      <c r="J221" s="291" t="s">
        <v>7561</v>
      </c>
      <c r="K221" s="291" t="s">
        <v>7561</v>
      </c>
      <c r="L221" s="291" t="s">
        <v>7561</v>
      </c>
      <c r="M221" s="291" t="s">
        <v>8004</v>
      </c>
      <c r="N221" s="291" t="s">
        <v>106</v>
      </c>
      <c r="O221" s="291" t="s">
        <v>7561</v>
      </c>
      <c r="P221" s="291"/>
      <c r="Q221" s="291"/>
      <c r="R221" s="291"/>
      <c r="S221" s="291" t="s">
        <v>8157</v>
      </c>
      <c r="T221" s="291"/>
      <c r="U221" s="291" t="s">
        <v>7561</v>
      </c>
      <c r="V221" s="291" t="s">
        <v>7561</v>
      </c>
      <c r="W221" s="291"/>
      <c r="X221" s="291"/>
      <c r="Y221" s="292">
        <v>43432.833587962959</v>
      </c>
      <c r="Z221" s="292">
        <v>43438.009004629632</v>
      </c>
      <c r="AA221" s="291"/>
      <c r="AB221" s="291" t="s">
        <v>928</v>
      </c>
      <c r="AC221" s="291">
        <v>34439</v>
      </c>
      <c r="AD221" s="291">
        <v>26170</v>
      </c>
      <c r="AE221" s="291" t="s">
        <v>8003</v>
      </c>
      <c r="AF221" s="291" t="s">
        <v>8005</v>
      </c>
      <c r="AG221" s="291"/>
    </row>
    <row r="222" spans="1:33" ht="26.4" x14ac:dyDescent="0.3">
      <c r="A222" s="291"/>
      <c r="B222" s="291" t="s">
        <v>8003</v>
      </c>
      <c r="C222" s="291" t="s">
        <v>32</v>
      </c>
      <c r="D222" s="291" t="s">
        <v>850</v>
      </c>
      <c r="E222" s="291" t="s">
        <v>953</v>
      </c>
      <c r="F222" s="291" t="s">
        <v>954</v>
      </c>
      <c r="G222" s="291" t="s">
        <v>125</v>
      </c>
      <c r="H222" s="291" t="s">
        <v>330</v>
      </c>
      <c r="I222" s="291" t="s">
        <v>7561</v>
      </c>
      <c r="J222" s="291" t="s">
        <v>7561</v>
      </c>
      <c r="K222" s="291" t="s">
        <v>7561</v>
      </c>
      <c r="L222" s="291" t="s">
        <v>7561</v>
      </c>
      <c r="M222" s="291" t="s">
        <v>8004</v>
      </c>
      <c r="N222" s="291" t="s">
        <v>106</v>
      </c>
      <c r="O222" s="291" t="s">
        <v>851</v>
      </c>
      <c r="P222" s="291"/>
      <c r="Q222" s="291"/>
      <c r="R222" s="291"/>
      <c r="S222" s="291" t="s">
        <v>8046</v>
      </c>
      <c r="T222" s="291"/>
      <c r="U222" s="291" t="s">
        <v>7561</v>
      </c>
      <c r="V222" s="291" t="s">
        <v>7561</v>
      </c>
      <c r="W222" s="291"/>
      <c r="X222" s="291"/>
      <c r="Y222" s="292">
        <v>43432.967731481483</v>
      </c>
      <c r="Z222" s="292">
        <v>43433.120081018518</v>
      </c>
      <c r="AA222" s="291"/>
      <c r="AB222" s="291" t="s">
        <v>955</v>
      </c>
      <c r="AC222" s="291">
        <v>74855</v>
      </c>
      <c r="AD222" s="291">
        <v>23760</v>
      </c>
      <c r="AE222" s="291" t="s">
        <v>8003</v>
      </c>
      <c r="AF222" s="291" t="s">
        <v>8005</v>
      </c>
      <c r="AG222" s="291"/>
    </row>
    <row r="223" spans="1:33" ht="26.4" x14ac:dyDescent="0.3">
      <c r="A223" s="291" t="s">
        <v>376</v>
      </c>
      <c r="B223" s="291" t="s">
        <v>8003</v>
      </c>
      <c r="C223" s="291" t="s">
        <v>66</v>
      </c>
      <c r="D223" s="291" t="s">
        <v>850</v>
      </c>
      <c r="E223" s="291" t="s">
        <v>956</v>
      </c>
      <c r="F223" s="291" t="s">
        <v>957</v>
      </c>
      <c r="G223" s="291" t="s">
        <v>958</v>
      </c>
      <c r="H223" s="291" t="s">
        <v>374</v>
      </c>
      <c r="I223" s="291" t="s">
        <v>7561</v>
      </c>
      <c r="J223" s="291" t="s">
        <v>7561</v>
      </c>
      <c r="K223" s="291" t="s">
        <v>7561</v>
      </c>
      <c r="L223" s="291" t="s">
        <v>7561</v>
      </c>
      <c r="M223" s="291" t="s">
        <v>8004</v>
      </c>
      <c r="N223" s="291" t="s">
        <v>106</v>
      </c>
      <c r="O223" s="291" t="s">
        <v>851</v>
      </c>
      <c r="P223" s="291"/>
      <c r="Q223" s="291"/>
      <c r="R223" s="291" t="s">
        <v>959</v>
      </c>
      <c r="S223" s="291"/>
      <c r="T223" s="291"/>
      <c r="U223" s="291" t="s">
        <v>7561</v>
      </c>
      <c r="V223" s="291" t="s">
        <v>7561</v>
      </c>
      <c r="W223" s="291"/>
      <c r="X223" s="291"/>
      <c r="Y223" s="292">
        <v>43432.969733796293</v>
      </c>
      <c r="Z223" s="292">
        <v>43433.120081018518</v>
      </c>
      <c r="AA223" s="291"/>
      <c r="AB223" s="291" t="s">
        <v>955</v>
      </c>
      <c r="AC223" s="291">
        <v>74855</v>
      </c>
      <c r="AD223" s="291">
        <v>24070</v>
      </c>
      <c r="AE223" s="291" t="s">
        <v>8003</v>
      </c>
      <c r="AF223" s="291" t="s">
        <v>8005</v>
      </c>
      <c r="AG223" s="291" t="s">
        <v>15</v>
      </c>
    </row>
    <row r="224" spans="1:33" ht="92.4" x14ac:dyDescent="0.3">
      <c r="A224" s="291" t="s">
        <v>644</v>
      </c>
      <c r="B224" s="291" t="s">
        <v>8003</v>
      </c>
      <c r="C224" s="291" t="s">
        <v>66</v>
      </c>
      <c r="D224" s="291" t="s">
        <v>645</v>
      </c>
      <c r="E224" s="291" t="s">
        <v>960</v>
      </c>
      <c r="F224" s="291" t="s">
        <v>961</v>
      </c>
      <c r="G224" s="291" t="s">
        <v>958</v>
      </c>
      <c r="H224" s="291" t="s">
        <v>344</v>
      </c>
      <c r="I224" s="291" t="s">
        <v>7561</v>
      </c>
      <c r="J224" s="291" t="s">
        <v>7561</v>
      </c>
      <c r="K224" s="291" t="s">
        <v>7561</v>
      </c>
      <c r="L224" s="291" t="s">
        <v>7561</v>
      </c>
      <c r="M224" s="291" t="s">
        <v>8004</v>
      </c>
      <c r="N224" s="291" t="s">
        <v>96</v>
      </c>
      <c r="O224" s="291" t="s">
        <v>7561</v>
      </c>
      <c r="P224" s="291"/>
      <c r="Q224" s="291"/>
      <c r="R224" s="291" t="s">
        <v>962</v>
      </c>
      <c r="S224" s="291" t="s">
        <v>8158</v>
      </c>
      <c r="T224" s="291"/>
      <c r="U224" s="291" t="s">
        <v>7561</v>
      </c>
      <c r="V224" s="291" t="s">
        <v>7561</v>
      </c>
      <c r="W224" s="291"/>
      <c r="X224" s="291"/>
      <c r="Y224" s="292">
        <v>43432.97142361111</v>
      </c>
      <c r="Z224" s="292">
        <v>43437.791354166664</v>
      </c>
      <c r="AA224" s="291"/>
      <c r="AB224" s="291" t="s">
        <v>955</v>
      </c>
      <c r="AC224" s="291">
        <v>74855</v>
      </c>
      <c r="AD224" s="291">
        <v>24060</v>
      </c>
      <c r="AE224" s="291" t="s">
        <v>8003</v>
      </c>
      <c r="AF224" s="291" t="s">
        <v>8005</v>
      </c>
      <c r="AG224" s="291" t="s">
        <v>15</v>
      </c>
    </row>
    <row r="225" spans="1:33" ht="39.6" x14ac:dyDescent="0.3">
      <c r="A225" s="291" t="s">
        <v>346</v>
      </c>
      <c r="B225" s="291" t="s">
        <v>8003</v>
      </c>
      <c r="C225" s="291" t="s">
        <v>19</v>
      </c>
      <c r="D225" s="291" t="s">
        <v>850</v>
      </c>
      <c r="E225" s="291" t="s">
        <v>963</v>
      </c>
      <c r="F225" s="291" t="s">
        <v>964</v>
      </c>
      <c r="G225" s="291" t="s">
        <v>958</v>
      </c>
      <c r="H225" s="291" t="s">
        <v>550</v>
      </c>
      <c r="I225" s="291" t="s">
        <v>967</v>
      </c>
      <c r="J225" s="291" t="s">
        <v>7561</v>
      </c>
      <c r="K225" s="291" t="s">
        <v>7561</v>
      </c>
      <c r="L225" s="291" t="s">
        <v>7561</v>
      </c>
      <c r="M225" s="291" t="s">
        <v>553</v>
      </c>
      <c r="N225" s="291" t="s">
        <v>106</v>
      </c>
      <c r="O225" s="291" t="s">
        <v>851</v>
      </c>
      <c r="P225" s="291" t="s">
        <v>966</v>
      </c>
      <c r="Q225" s="291"/>
      <c r="R225" s="291" t="s">
        <v>965</v>
      </c>
      <c r="S225" s="291" t="s">
        <v>8047</v>
      </c>
      <c r="T225" s="291"/>
      <c r="U225" s="291" t="s">
        <v>7561</v>
      </c>
      <c r="V225" s="291" t="s">
        <v>7561</v>
      </c>
      <c r="W225" s="291"/>
      <c r="X225" s="291"/>
      <c r="Y225" s="292">
        <v>43432.979189814818</v>
      </c>
      <c r="Z225" s="292">
        <v>43433.120092592595</v>
      </c>
      <c r="AA225" s="291"/>
      <c r="AB225" s="291" t="s">
        <v>955</v>
      </c>
      <c r="AC225" s="291">
        <v>74855</v>
      </c>
      <c r="AD225" s="291">
        <v>24050</v>
      </c>
      <c r="AE225" s="291" t="s">
        <v>8003</v>
      </c>
      <c r="AF225" s="291" t="s">
        <v>8005</v>
      </c>
      <c r="AG225" s="291" t="s">
        <v>15</v>
      </c>
    </row>
    <row r="226" spans="1:33" ht="39.6" x14ac:dyDescent="0.3">
      <c r="A226" s="291" t="s">
        <v>346</v>
      </c>
      <c r="B226" s="291" t="s">
        <v>8003</v>
      </c>
      <c r="C226" s="291" t="s">
        <v>19</v>
      </c>
      <c r="D226" s="291" t="s">
        <v>123</v>
      </c>
      <c r="E226" s="291" t="s">
        <v>968</v>
      </c>
      <c r="F226" s="291" t="s">
        <v>969</v>
      </c>
      <c r="G226" s="291" t="s">
        <v>603</v>
      </c>
      <c r="H226" s="291" t="s">
        <v>650</v>
      </c>
      <c r="I226" s="291" t="s">
        <v>973</v>
      </c>
      <c r="J226" s="291" t="s">
        <v>7561</v>
      </c>
      <c r="K226" s="291" t="s">
        <v>7561</v>
      </c>
      <c r="L226" s="291" t="s">
        <v>7561</v>
      </c>
      <c r="M226" s="291" t="s">
        <v>553</v>
      </c>
      <c r="N226" s="291" t="s">
        <v>96</v>
      </c>
      <c r="O226" s="291" t="s">
        <v>653</v>
      </c>
      <c r="P226" s="291" t="s">
        <v>972</v>
      </c>
      <c r="Q226" s="291"/>
      <c r="R226" s="291" t="s">
        <v>971</v>
      </c>
      <c r="S226" s="291" t="s">
        <v>8047</v>
      </c>
      <c r="T226" s="291"/>
      <c r="U226" s="291" t="s">
        <v>7561</v>
      </c>
      <c r="V226" s="291" t="s">
        <v>7561</v>
      </c>
      <c r="W226" s="291"/>
      <c r="X226" s="291"/>
      <c r="Y226" s="292">
        <v>43433.088865740741</v>
      </c>
      <c r="Z226" s="292">
        <v>43437.791354166664</v>
      </c>
      <c r="AA226" s="291"/>
      <c r="AB226" s="291" t="s">
        <v>970</v>
      </c>
      <c r="AC226" s="291">
        <v>46265</v>
      </c>
      <c r="AD226" s="291">
        <v>9010</v>
      </c>
      <c r="AE226" s="291" t="s">
        <v>8003</v>
      </c>
      <c r="AF226" s="291" t="s">
        <v>8005</v>
      </c>
      <c r="AG226" s="291" t="s">
        <v>15</v>
      </c>
    </row>
    <row r="227" spans="1:33" ht="39.6" x14ac:dyDescent="0.3">
      <c r="A227" s="291" t="s">
        <v>346</v>
      </c>
      <c r="B227" s="291" t="s">
        <v>8003</v>
      </c>
      <c r="C227" s="291" t="s">
        <v>19</v>
      </c>
      <c r="D227" s="291" t="s">
        <v>717</v>
      </c>
      <c r="E227" s="291" t="s">
        <v>974</v>
      </c>
      <c r="F227" s="291" t="s">
        <v>975</v>
      </c>
      <c r="G227" s="291" t="s">
        <v>707</v>
      </c>
      <c r="H227" s="291" t="s">
        <v>344</v>
      </c>
      <c r="I227" s="291" t="s">
        <v>7561</v>
      </c>
      <c r="J227" s="291" t="s">
        <v>7561</v>
      </c>
      <c r="K227" s="291" t="s">
        <v>7561</v>
      </c>
      <c r="L227" s="291" t="s">
        <v>7561</v>
      </c>
      <c r="M227" s="291" t="s">
        <v>8004</v>
      </c>
      <c r="N227" s="291" t="s">
        <v>106</v>
      </c>
      <c r="O227" s="291" t="s">
        <v>7561</v>
      </c>
      <c r="P227" s="291" t="s">
        <v>976</v>
      </c>
      <c r="Q227" s="291"/>
      <c r="R227" s="291" t="s">
        <v>720</v>
      </c>
      <c r="S227" s="291"/>
      <c r="T227" s="291"/>
      <c r="U227" s="291" t="s">
        <v>7561</v>
      </c>
      <c r="V227" s="291" t="s">
        <v>7561</v>
      </c>
      <c r="W227" s="291"/>
      <c r="X227" s="291"/>
      <c r="Y227" s="292">
        <v>43433.121168981481</v>
      </c>
      <c r="Z227" s="292">
        <v>43437.791354166664</v>
      </c>
      <c r="AA227" s="291"/>
      <c r="AB227" s="291" t="s">
        <v>567</v>
      </c>
      <c r="AC227" s="291">
        <v>46899</v>
      </c>
      <c r="AD227" s="291">
        <v>24110</v>
      </c>
      <c r="AE227" s="291" t="s">
        <v>8003</v>
      </c>
      <c r="AF227" s="291" t="s">
        <v>8005</v>
      </c>
      <c r="AG227" s="291" t="s">
        <v>15</v>
      </c>
    </row>
    <row r="228" spans="1:33" ht="409.6" x14ac:dyDescent="0.3">
      <c r="A228" s="291"/>
      <c r="B228" s="291" t="s">
        <v>8003</v>
      </c>
      <c r="C228" s="291" t="s">
        <v>32</v>
      </c>
      <c r="D228" s="291" t="s">
        <v>979</v>
      </c>
      <c r="E228" s="291" t="s">
        <v>977</v>
      </c>
      <c r="F228" s="291" t="s">
        <v>978</v>
      </c>
      <c r="G228" s="291" t="s">
        <v>321</v>
      </c>
      <c r="H228" s="291" t="s">
        <v>35</v>
      </c>
      <c r="I228" s="291" t="s">
        <v>7561</v>
      </c>
      <c r="J228" s="291" t="s">
        <v>7561</v>
      </c>
      <c r="K228" s="291" t="s">
        <v>7561</v>
      </c>
      <c r="L228" s="291" t="s">
        <v>7561</v>
      </c>
      <c r="M228" s="291" t="s">
        <v>8004</v>
      </c>
      <c r="N228" s="291" t="s">
        <v>106</v>
      </c>
      <c r="O228" s="291" t="s">
        <v>7561</v>
      </c>
      <c r="P228" s="291"/>
      <c r="Q228" s="291"/>
      <c r="R228" s="291"/>
      <c r="S228" s="291" t="s">
        <v>8159</v>
      </c>
      <c r="T228" s="291"/>
      <c r="U228" s="291" t="s">
        <v>7561</v>
      </c>
      <c r="V228" s="291" t="s">
        <v>7561</v>
      </c>
      <c r="W228" s="291"/>
      <c r="X228" s="291"/>
      <c r="Y228" s="292">
        <v>43433.12228009259</v>
      </c>
      <c r="Z228" s="292">
        <v>43438.009004629632</v>
      </c>
      <c r="AA228" s="291"/>
      <c r="AB228" s="291" t="s">
        <v>322</v>
      </c>
      <c r="AC228" s="291">
        <v>57198</v>
      </c>
      <c r="AD228" s="291">
        <v>24870</v>
      </c>
      <c r="AE228" s="291" t="s">
        <v>8003</v>
      </c>
      <c r="AF228" s="291" t="s">
        <v>8005</v>
      </c>
      <c r="AG228" s="291"/>
    </row>
    <row r="229" spans="1:33" ht="39.6" x14ac:dyDescent="0.3">
      <c r="A229" s="291"/>
      <c r="B229" s="291" t="s">
        <v>8003</v>
      </c>
      <c r="C229" s="291" t="s">
        <v>105</v>
      </c>
      <c r="D229" s="291" t="s">
        <v>717</v>
      </c>
      <c r="E229" s="291" t="s">
        <v>980</v>
      </c>
      <c r="F229" s="291" t="s">
        <v>981</v>
      </c>
      <c r="G229" s="291" t="s">
        <v>707</v>
      </c>
      <c r="H229" s="291" t="s">
        <v>35</v>
      </c>
      <c r="I229" s="291" t="s">
        <v>7561</v>
      </c>
      <c r="J229" s="291" t="s">
        <v>7561</v>
      </c>
      <c r="K229" s="291" t="s">
        <v>7561</v>
      </c>
      <c r="L229" s="291" t="s">
        <v>7561</v>
      </c>
      <c r="M229" s="291" t="s">
        <v>8004</v>
      </c>
      <c r="N229" s="291" t="s">
        <v>106</v>
      </c>
      <c r="O229" s="291" t="s">
        <v>7561</v>
      </c>
      <c r="P229" s="291"/>
      <c r="Q229" s="291"/>
      <c r="R229" s="291" t="s">
        <v>716</v>
      </c>
      <c r="S229" s="291"/>
      <c r="T229" s="291"/>
      <c r="U229" s="291" t="s">
        <v>7561</v>
      </c>
      <c r="V229" s="291" t="s">
        <v>7561</v>
      </c>
      <c r="W229" s="291"/>
      <c r="X229" s="291"/>
      <c r="Y229" s="292">
        <v>43433.122523148151</v>
      </c>
      <c r="Z229" s="292">
        <v>43437.791354166664</v>
      </c>
      <c r="AA229" s="291"/>
      <c r="AB229" s="291" t="s">
        <v>567</v>
      </c>
      <c r="AC229" s="291">
        <v>46899</v>
      </c>
      <c r="AD229" s="291">
        <v>24090</v>
      </c>
      <c r="AE229" s="291" t="s">
        <v>8003</v>
      </c>
      <c r="AF229" s="291" t="s">
        <v>8005</v>
      </c>
      <c r="AG229" s="291" t="s">
        <v>638</v>
      </c>
    </row>
    <row r="230" spans="1:33" ht="198" x14ac:dyDescent="0.3">
      <c r="A230" s="291" t="s">
        <v>346</v>
      </c>
      <c r="B230" s="291" t="s">
        <v>8003</v>
      </c>
      <c r="C230" s="291" t="s">
        <v>985</v>
      </c>
      <c r="D230" s="291" t="s">
        <v>347</v>
      </c>
      <c r="E230" s="291" t="s">
        <v>982</v>
      </c>
      <c r="F230" s="291" t="s">
        <v>983</v>
      </c>
      <c r="G230" s="291" t="s">
        <v>707</v>
      </c>
      <c r="H230" s="291" t="s">
        <v>344</v>
      </c>
      <c r="I230" s="291" t="s">
        <v>7561</v>
      </c>
      <c r="J230" s="291" t="s">
        <v>7561</v>
      </c>
      <c r="K230" s="291" t="s">
        <v>7561</v>
      </c>
      <c r="L230" s="291" t="s">
        <v>7561</v>
      </c>
      <c r="M230" s="291" t="s">
        <v>8004</v>
      </c>
      <c r="N230" s="291" t="s">
        <v>106</v>
      </c>
      <c r="O230" s="291" t="s">
        <v>7561</v>
      </c>
      <c r="P230" s="291"/>
      <c r="Q230" s="291"/>
      <c r="R230" s="291" t="s">
        <v>984</v>
      </c>
      <c r="S230" s="291" t="s">
        <v>8160</v>
      </c>
      <c r="T230" s="291"/>
      <c r="U230" s="291" t="s">
        <v>7561</v>
      </c>
      <c r="V230" s="291" t="s">
        <v>7561</v>
      </c>
      <c r="W230" s="291"/>
      <c r="X230" s="291"/>
      <c r="Y230" s="292">
        <v>43433.123344907406</v>
      </c>
      <c r="Z230" s="292">
        <v>43437.791354166664</v>
      </c>
      <c r="AA230" s="291"/>
      <c r="AB230" s="291" t="s">
        <v>567</v>
      </c>
      <c r="AC230" s="291">
        <v>46899</v>
      </c>
      <c r="AD230" s="291">
        <v>25890</v>
      </c>
      <c r="AE230" s="291" t="s">
        <v>8003</v>
      </c>
      <c r="AF230" s="291" t="s">
        <v>8005</v>
      </c>
      <c r="AG230" s="291" t="s">
        <v>15</v>
      </c>
    </row>
    <row r="231" spans="1:33" ht="39.6" x14ac:dyDescent="0.3">
      <c r="A231" s="291"/>
      <c r="B231" s="291" t="s">
        <v>8003</v>
      </c>
      <c r="C231" s="291" t="s">
        <v>105</v>
      </c>
      <c r="D231" s="291" t="s">
        <v>347</v>
      </c>
      <c r="E231" s="291" t="s">
        <v>986</v>
      </c>
      <c r="F231" s="291" t="s">
        <v>987</v>
      </c>
      <c r="G231" s="291" t="s">
        <v>707</v>
      </c>
      <c r="H231" s="291" t="s">
        <v>35</v>
      </c>
      <c r="I231" s="291" t="s">
        <v>7561</v>
      </c>
      <c r="J231" s="291" t="s">
        <v>7561</v>
      </c>
      <c r="K231" s="291" t="s">
        <v>7561</v>
      </c>
      <c r="L231" s="291" t="s">
        <v>7561</v>
      </c>
      <c r="M231" s="291" t="s">
        <v>8004</v>
      </c>
      <c r="N231" s="291" t="s">
        <v>106</v>
      </c>
      <c r="O231" s="291" t="s">
        <v>7561</v>
      </c>
      <c r="P231" s="291"/>
      <c r="Q231" s="291"/>
      <c r="R231" s="291" t="s">
        <v>988</v>
      </c>
      <c r="S231" s="291"/>
      <c r="T231" s="291"/>
      <c r="U231" s="291" t="s">
        <v>7561</v>
      </c>
      <c r="V231" s="291" t="s">
        <v>7561</v>
      </c>
      <c r="W231" s="291"/>
      <c r="X231" s="291"/>
      <c r="Y231" s="292">
        <v>43433.129004629627</v>
      </c>
      <c r="Z231" s="292">
        <v>43437.791354166664</v>
      </c>
      <c r="AA231" s="291"/>
      <c r="AB231" s="291" t="s">
        <v>567</v>
      </c>
      <c r="AC231" s="291">
        <v>46899</v>
      </c>
      <c r="AD231" s="291">
        <v>25900</v>
      </c>
      <c r="AE231" s="291" t="s">
        <v>8003</v>
      </c>
      <c r="AF231" s="291" t="s">
        <v>8005</v>
      </c>
      <c r="AG231" s="291" t="s">
        <v>638</v>
      </c>
    </row>
    <row r="232" spans="1:33" ht="79.2" x14ac:dyDescent="0.3">
      <c r="A232" s="291" t="s">
        <v>992</v>
      </c>
      <c r="B232" s="291" t="s">
        <v>8003</v>
      </c>
      <c r="C232" s="291" t="s">
        <v>19</v>
      </c>
      <c r="D232" s="291" t="s">
        <v>123</v>
      </c>
      <c r="E232" s="291" t="s">
        <v>989</v>
      </c>
      <c r="F232" s="291" t="s">
        <v>990</v>
      </c>
      <c r="G232" s="291" t="s">
        <v>92</v>
      </c>
      <c r="H232" s="291" t="s">
        <v>330</v>
      </c>
      <c r="I232" s="291" t="s">
        <v>7561</v>
      </c>
      <c r="J232" s="291" t="s">
        <v>7561</v>
      </c>
      <c r="K232" s="291" t="s">
        <v>7561</v>
      </c>
      <c r="L232" s="291" t="s">
        <v>7561</v>
      </c>
      <c r="M232" s="291" t="s">
        <v>8004</v>
      </c>
      <c r="N232" s="291" t="s">
        <v>96</v>
      </c>
      <c r="O232" s="291" t="s">
        <v>267</v>
      </c>
      <c r="P232" s="291" t="s">
        <v>993</v>
      </c>
      <c r="Q232" s="291"/>
      <c r="R232" s="291"/>
      <c r="S232" s="291" t="s">
        <v>8161</v>
      </c>
      <c r="T232" s="291"/>
      <c r="U232" s="291" t="s">
        <v>7561</v>
      </c>
      <c r="V232" s="291" t="s">
        <v>7561</v>
      </c>
      <c r="W232" s="291"/>
      <c r="X232" s="291"/>
      <c r="Y232" s="292">
        <v>43433.224456018521</v>
      </c>
      <c r="Z232" s="292">
        <v>43437.791354166664</v>
      </c>
      <c r="AA232" s="291"/>
      <c r="AB232" s="291" t="s">
        <v>991</v>
      </c>
      <c r="AC232" s="291">
        <v>43136</v>
      </c>
      <c r="AD232" s="291">
        <v>1000</v>
      </c>
      <c r="AE232" s="291" t="s">
        <v>8003</v>
      </c>
      <c r="AF232" s="291" t="s">
        <v>8005</v>
      </c>
      <c r="AG232" s="291"/>
    </row>
    <row r="233" spans="1:33" ht="26.4" x14ac:dyDescent="0.3">
      <c r="A233" s="291"/>
      <c r="B233" s="291" t="s">
        <v>8003</v>
      </c>
      <c r="C233" s="291" t="s">
        <v>19</v>
      </c>
      <c r="D233" s="291" t="s">
        <v>123</v>
      </c>
      <c r="E233" s="291" t="s">
        <v>994</v>
      </c>
      <c r="F233" s="291" t="s">
        <v>995</v>
      </c>
      <c r="G233" s="291" t="s">
        <v>996</v>
      </c>
      <c r="H233" s="291" t="s">
        <v>997</v>
      </c>
      <c r="I233" s="291" t="s">
        <v>7561</v>
      </c>
      <c r="J233" s="291" t="s">
        <v>7561</v>
      </c>
      <c r="K233" s="291" t="s">
        <v>7561</v>
      </c>
      <c r="L233" s="291" t="s">
        <v>7561</v>
      </c>
      <c r="M233" s="291" t="s">
        <v>8004</v>
      </c>
      <c r="N233" s="291" t="s">
        <v>96</v>
      </c>
      <c r="O233" s="291" t="s">
        <v>267</v>
      </c>
      <c r="P233" s="291" t="s">
        <v>998</v>
      </c>
      <c r="Q233" s="291"/>
      <c r="R233" s="291"/>
      <c r="S233" s="291"/>
      <c r="T233" s="291"/>
      <c r="U233" s="291" t="s">
        <v>7561</v>
      </c>
      <c r="V233" s="291" t="s">
        <v>7561</v>
      </c>
      <c r="W233" s="291"/>
      <c r="X233" s="291"/>
      <c r="Y233" s="292">
        <v>43433.22446759259</v>
      </c>
      <c r="Z233" s="292">
        <v>43439.667303240742</v>
      </c>
      <c r="AA233" s="291"/>
      <c r="AB233" s="291" t="s">
        <v>991</v>
      </c>
      <c r="AC233" s="291">
        <v>43136</v>
      </c>
      <c r="AD233" s="291">
        <v>270500</v>
      </c>
      <c r="AE233" s="291" t="s">
        <v>8003</v>
      </c>
      <c r="AF233" s="291" t="s">
        <v>8005</v>
      </c>
      <c r="AG233" s="291" t="s">
        <v>15</v>
      </c>
    </row>
    <row r="234" spans="1:33" ht="26.4" x14ac:dyDescent="0.3">
      <c r="A234" s="291"/>
      <c r="B234" s="291" t="s">
        <v>8003</v>
      </c>
      <c r="C234" s="291" t="s">
        <v>105</v>
      </c>
      <c r="D234" s="291" t="s">
        <v>239</v>
      </c>
      <c r="E234" s="291" t="s">
        <v>999</v>
      </c>
      <c r="F234" s="291" t="s">
        <v>1000</v>
      </c>
      <c r="G234" s="291" t="s">
        <v>996</v>
      </c>
      <c r="H234" s="291" t="s">
        <v>35</v>
      </c>
      <c r="I234" s="291" t="s">
        <v>7561</v>
      </c>
      <c r="J234" s="291" t="s">
        <v>7561</v>
      </c>
      <c r="K234" s="291" t="s">
        <v>7561</v>
      </c>
      <c r="L234" s="291" t="s">
        <v>7561</v>
      </c>
      <c r="M234" s="291" t="s">
        <v>8004</v>
      </c>
      <c r="N234" s="291" t="s">
        <v>96</v>
      </c>
      <c r="O234" s="291" t="s">
        <v>7561</v>
      </c>
      <c r="P234" s="291"/>
      <c r="Q234" s="291"/>
      <c r="R234" s="291"/>
      <c r="S234" s="291"/>
      <c r="T234" s="291"/>
      <c r="U234" s="291" t="s">
        <v>7561</v>
      </c>
      <c r="V234" s="291" t="s">
        <v>7561</v>
      </c>
      <c r="W234" s="291"/>
      <c r="X234" s="291"/>
      <c r="Y234" s="292">
        <v>43433.22446759259</v>
      </c>
      <c r="Z234" s="292">
        <v>43437.791354166664</v>
      </c>
      <c r="AA234" s="291"/>
      <c r="AB234" s="291" t="s">
        <v>991</v>
      </c>
      <c r="AC234" s="291">
        <v>43136</v>
      </c>
      <c r="AD234" s="291">
        <v>22450</v>
      </c>
      <c r="AE234" s="291" t="s">
        <v>8003</v>
      </c>
      <c r="AF234" s="291" t="s">
        <v>8005</v>
      </c>
      <c r="AG234" s="291"/>
    </row>
    <row r="235" spans="1:33" ht="39.6" x14ac:dyDescent="0.3">
      <c r="A235" s="291"/>
      <c r="B235" s="291" t="s">
        <v>8003</v>
      </c>
      <c r="C235" s="291" t="s">
        <v>105</v>
      </c>
      <c r="D235" s="291" t="s">
        <v>611</v>
      </c>
      <c r="E235" s="291" t="s">
        <v>1001</v>
      </c>
      <c r="F235" s="291" t="s">
        <v>1002</v>
      </c>
      <c r="G235" s="291" t="s">
        <v>996</v>
      </c>
      <c r="H235" s="291" t="s">
        <v>35</v>
      </c>
      <c r="I235" s="291" t="s">
        <v>7561</v>
      </c>
      <c r="J235" s="291" t="s">
        <v>7561</v>
      </c>
      <c r="K235" s="291" t="s">
        <v>7561</v>
      </c>
      <c r="L235" s="291" t="s">
        <v>7561</v>
      </c>
      <c r="M235" s="291" t="s">
        <v>8004</v>
      </c>
      <c r="N235" s="291" t="s">
        <v>7561</v>
      </c>
      <c r="O235" s="291" t="s">
        <v>612</v>
      </c>
      <c r="P235" s="291"/>
      <c r="Q235" s="291"/>
      <c r="R235" s="291"/>
      <c r="S235" s="291" t="s">
        <v>8036</v>
      </c>
      <c r="T235" s="291"/>
      <c r="U235" s="291" t="s">
        <v>7561</v>
      </c>
      <c r="V235" s="291" t="s">
        <v>7561</v>
      </c>
      <c r="W235" s="291"/>
      <c r="X235" s="291"/>
      <c r="Y235" s="292">
        <v>43433.22446759259</v>
      </c>
      <c r="Z235" s="292">
        <v>43437.791354166664</v>
      </c>
      <c r="AA235" s="291"/>
      <c r="AB235" s="291" t="s">
        <v>991</v>
      </c>
      <c r="AC235" s="291">
        <v>43136</v>
      </c>
      <c r="AD235" s="291">
        <v>23280</v>
      </c>
      <c r="AE235" s="291" t="s">
        <v>8003</v>
      </c>
      <c r="AF235" s="291" t="s">
        <v>8005</v>
      </c>
      <c r="AG235" s="291"/>
    </row>
    <row r="236" spans="1:33" ht="39.6" x14ac:dyDescent="0.3">
      <c r="A236" s="291"/>
      <c r="B236" s="291" t="s">
        <v>8003</v>
      </c>
      <c r="C236" s="291" t="s">
        <v>32</v>
      </c>
      <c r="D236" s="291" t="s">
        <v>1006</v>
      </c>
      <c r="E236" s="291" t="s">
        <v>1003</v>
      </c>
      <c r="F236" s="291" t="s">
        <v>1004</v>
      </c>
      <c r="G236" s="291" t="s">
        <v>125</v>
      </c>
      <c r="H236" s="291" t="s">
        <v>330</v>
      </c>
      <c r="I236" s="291" t="s">
        <v>7561</v>
      </c>
      <c r="J236" s="291" t="s">
        <v>7561</v>
      </c>
      <c r="K236" s="291" t="s">
        <v>7561</v>
      </c>
      <c r="L236" s="291" t="s">
        <v>7561</v>
      </c>
      <c r="M236" s="291" t="s">
        <v>8004</v>
      </c>
      <c r="N236" s="291" t="s">
        <v>106</v>
      </c>
      <c r="O236" s="291" t="s">
        <v>1007</v>
      </c>
      <c r="P236" s="291"/>
      <c r="Q236" s="291"/>
      <c r="R236" s="291"/>
      <c r="S236" s="291"/>
      <c r="T236" s="291"/>
      <c r="U236" s="291" t="s">
        <v>7561</v>
      </c>
      <c r="V236" s="291" t="s">
        <v>7561</v>
      </c>
      <c r="W236" s="291"/>
      <c r="X236" s="291"/>
      <c r="Y236" s="292">
        <v>43433.244884259257</v>
      </c>
      <c r="Z236" s="292">
        <v>43437.791354166664</v>
      </c>
      <c r="AA236" s="291"/>
      <c r="AB236" s="291" t="s">
        <v>1005</v>
      </c>
      <c r="AC236" s="291">
        <v>78058</v>
      </c>
      <c r="AD236" s="291">
        <v>24180</v>
      </c>
      <c r="AE236" s="291" t="s">
        <v>8003</v>
      </c>
      <c r="AF236" s="291" t="s">
        <v>8005</v>
      </c>
      <c r="AG236" s="291"/>
    </row>
    <row r="237" spans="1:33" ht="39.6" x14ac:dyDescent="0.3">
      <c r="A237" s="291"/>
      <c r="B237" s="291" t="s">
        <v>8003</v>
      </c>
      <c r="C237" s="291" t="s">
        <v>32</v>
      </c>
      <c r="D237" s="291" t="s">
        <v>635</v>
      </c>
      <c r="E237" s="291" t="s">
        <v>1008</v>
      </c>
      <c r="F237" s="291" t="s">
        <v>1009</v>
      </c>
      <c r="G237" s="291" t="s">
        <v>342</v>
      </c>
      <c r="H237" s="291" t="s">
        <v>35</v>
      </c>
      <c r="I237" s="291" t="s">
        <v>7561</v>
      </c>
      <c r="J237" s="291" t="s">
        <v>7561</v>
      </c>
      <c r="K237" s="291" t="s">
        <v>7561</v>
      </c>
      <c r="L237" s="291" t="s">
        <v>7561</v>
      </c>
      <c r="M237" s="291" t="s">
        <v>8004</v>
      </c>
      <c r="N237" s="291" t="s">
        <v>106</v>
      </c>
      <c r="O237" s="291" t="s">
        <v>7561</v>
      </c>
      <c r="P237" s="291"/>
      <c r="Q237" s="291"/>
      <c r="R237" s="291" t="s">
        <v>1009</v>
      </c>
      <c r="S237" s="291"/>
      <c r="T237" s="291"/>
      <c r="U237" s="291" t="s">
        <v>7561</v>
      </c>
      <c r="V237" s="291" t="s">
        <v>7561</v>
      </c>
      <c r="W237" s="291"/>
      <c r="X237" s="291"/>
      <c r="Y237" s="292">
        <v>43433.265219907407</v>
      </c>
      <c r="Z237" s="292">
        <v>43437.791354166664</v>
      </c>
      <c r="AA237" s="291"/>
      <c r="AB237" s="291" t="s">
        <v>1010</v>
      </c>
      <c r="AC237" s="291">
        <v>72184</v>
      </c>
      <c r="AD237" s="291">
        <v>24980</v>
      </c>
      <c r="AE237" s="291" t="s">
        <v>8003</v>
      </c>
      <c r="AF237" s="291" t="s">
        <v>8005</v>
      </c>
      <c r="AG237" s="291" t="s">
        <v>638</v>
      </c>
    </row>
    <row r="238" spans="1:33" ht="26.4" x14ac:dyDescent="0.3">
      <c r="A238" s="291" t="s">
        <v>634</v>
      </c>
      <c r="B238" s="291" t="s">
        <v>8003</v>
      </c>
      <c r="C238" s="291" t="s">
        <v>19</v>
      </c>
      <c r="D238" s="291" t="s">
        <v>635</v>
      </c>
      <c r="E238" s="291" t="s">
        <v>1011</v>
      </c>
      <c r="F238" s="291" t="s">
        <v>1012</v>
      </c>
      <c r="G238" s="291" t="s">
        <v>342</v>
      </c>
      <c r="H238" s="291" t="s">
        <v>344</v>
      </c>
      <c r="I238" s="291" t="s">
        <v>7561</v>
      </c>
      <c r="J238" s="291" t="s">
        <v>7561</v>
      </c>
      <c r="K238" s="291" t="s">
        <v>7561</v>
      </c>
      <c r="L238" s="291" t="s">
        <v>7561</v>
      </c>
      <c r="M238" s="291" t="s">
        <v>8004</v>
      </c>
      <c r="N238" s="291" t="s">
        <v>106</v>
      </c>
      <c r="O238" s="291" t="s">
        <v>7561</v>
      </c>
      <c r="P238" s="291" t="s">
        <v>1014</v>
      </c>
      <c r="Q238" s="291"/>
      <c r="R238" s="291" t="s">
        <v>1013</v>
      </c>
      <c r="S238" s="291"/>
      <c r="T238" s="291"/>
      <c r="U238" s="291" t="s">
        <v>7561</v>
      </c>
      <c r="V238" s="291" t="s">
        <v>7561</v>
      </c>
      <c r="W238" s="291"/>
      <c r="X238" s="291"/>
      <c r="Y238" s="292">
        <v>43433.267222222225</v>
      </c>
      <c r="Z238" s="292">
        <v>43437.791354166664</v>
      </c>
      <c r="AA238" s="291"/>
      <c r="AB238" s="291" t="s">
        <v>1010</v>
      </c>
      <c r="AC238" s="291">
        <v>72184</v>
      </c>
      <c r="AD238" s="291">
        <v>25440</v>
      </c>
      <c r="AE238" s="291" t="s">
        <v>8003</v>
      </c>
      <c r="AF238" s="291" t="s">
        <v>8005</v>
      </c>
      <c r="AG238" s="291" t="s">
        <v>15</v>
      </c>
    </row>
    <row r="239" spans="1:33" ht="26.4" x14ac:dyDescent="0.3">
      <c r="A239" s="291"/>
      <c r="B239" s="291" t="s">
        <v>8003</v>
      </c>
      <c r="C239" s="291" t="s">
        <v>32</v>
      </c>
      <c r="D239" s="291" t="s">
        <v>145</v>
      </c>
      <c r="E239" s="291" t="s">
        <v>1015</v>
      </c>
      <c r="F239" s="291" t="s">
        <v>1016</v>
      </c>
      <c r="G239" s="291" t="s">
        <v>92</v>
      </c>
      <c r="H239" s="291" t="s">
        <v>330</v>
      </c>
      <c r="I239" s="291" t="s">
        <v>7561</v>
      </c>
      <c r="J239" s="291" t="s">
        <v>7561</v>
      </c>
      <c r="K239" s="291" t="s">
        <v>7561</v>
      </c>
      <c r="L239" s="291" t="s">
        <v>7561</v>
      </c>
      <c r="M239" s="291" t="s">
        <v>8004</v>
      </c>
      <c r="N239" s="291" t="s">
        <v>106</v>
      </c>
      <c r="O239" s="291" t="s">
        <v>146</v>
      </c>
      <c r="P239" s="291"/>
      <c r="Q239" s="291"/>
      <c r="R239" s="291"/>
      <c r="S239" s="291"/>
      <c r="T239" s="291"/>
      <c r="U239" s="291" t="s">
        <v>7561</v>
      </c>
      <c r="V239" s="291" t="s">
        <v>7561</v>
      </c>
      <c r="W239" s="291"/>
      <c r="X239" s="291"/>
      <c r="Y239" s="292">
        <v>43433.277465277781</v>
      </c>
      <c r="Z239" s="292">
        <v>43438.009004629632</v>
      </c>
      <c r="AA239" s="291"/>
      <c r="AB239" s="291" t="s">
        <v>1017</v>
      </c>
      <c r="AC239" s="291">
        <v>44044</v>
      </c>
      <c r="AD239" s="291">
        <v>24210</v>
      </c>
      <c r="AE239" s="291" t="s">
        <v>8003</v>
      </c>
      <c r="AF239" s="291" t="s">
        <v>8005</v>
      </c>
      <c r="AG239" s="291"/>
    </row>
    <row r="240" spans="1:33" ht="26.4" x14ac:dyDescent="0.3">
      <c r="A240" s="291"/>
      <c r="B240" s="291" t="s">
        <v>8003</v>
      </c>
      <c r="C240" s="291" t="s">
        <v>32</v>
      </c>
      <c r="D240" s="291" t="s">
        <v>1020</v>
      </c>
      <c r="E240" s="291" t="s">
        <v>1018</v>
      </c>
      <c r="F240" s="291" t="s">
        <v>1019</v>
      </c>
      <c r="G240" s="291" t="s">
        <v>92</v>
      </c>
      <c r="H240" s="291" t="s">
        <v>330</v>
      </c>
      <c r="I240" s="291" t="s">
        <v>7561</v>
      </c>
      <c r="J240" s="291" t="s">
        <v>7561</v>
      </c>
      <c r="K240" s="291" t="s">
        <v>7561</v>
      </c>
      <c r="L240" s="291" t="s">
        <v>7561</v>
      </c>
      <c r="M240" s="291" t="s">
        <v>8004</v>
      </c>
      <c r="N240" s="291" t="s">
        <v>106</v>
      </c>
      <c r="O240" s="291" t="s">
        <v>1021</v>
      </c>
      <c r="P240" s="291"/>
      <c r="Q240" s="291"/>
      <c r="R240" s="291"/>
      <c r="S240" s="291"/>
      <c r="T240" s="291"/>
      <c r="U240" s="291" t="s">
        <v>7561</v>
      </c>
      <c r="V240" s="291" t="s">
        <v>7561</v>
      </c>
      <c r="W240" s="291"/>
      <c r="X240" s="291"/>
      <c r="Y240" s="292">
        <v>43433.27747685185</v>
      </c>
      <c r="Z240" s="292">
        <v>43438.009004629632</v>
      </c>
      <c r="AA240" s="291"/>
      <c r="AB240" s="291" t="s">
        <v>1017</v>
      </c>
      <c r="AC240" s="291">
        <v>44044</v>
      </c>
      <c r="AD240" s="291">
        <v>24220</v>
      </c>
      <c r="AE240" s="291" t="s">
        <v>8003</v>
      </c>
      <c r="AF240" s="291" t="s">
        <v>8005</v>
      </c>
      <c r="AG240" s="291"/>
    </row>
    <row r="241" spans="1:33" ht="39.6" x14ac:dyDescent="0.3">
      <c r="A241" s="291" t="s">
        <v>616</v>
      </c>
      <c r="B241" s="291" t="s">
        <v>8003</v>
      </c>
      <c r="C241" s="291" t="s">
        <v>19</v>
      </c>
      <c r="D241" s="291" t="s">
        <v>1020</v>
      </c>
      <c r="E241" s="291" t="s">
        <v>1022</v>
      </c>
      <c r="F241" s="291" t="s">
        <v>1023</v>
      </c>
      <c r="G241" s="291" t="s">
        <v>892</v>
      </c>
      <c r="H241" s="291" t="s">
        <v>374</v>
      </c>
      <c r="I241" s="291" t="s">
        <v>7561</v>
      </c>
      <c r="J241" s="291" t="s">
        <v>7561</v>
      </c>
      <c r="K241" s="291" t="s">
        <v>7561</v>
      </c>
      <c r="L241" s="291" t="s">
        <v>7561</v>
      </c>
      <c r="M241" s="291" t="s">
        <v>8004</v>
      </c>
      <c r="N241" s="291" t="s">
        <v>106</v>
      </c>
      <c r="O241" s="291" t="s">
        <v>1021</v>
      </c>
      <c r="P241" s="291" t="s">
        <v>1025</v>
      </c>
      <c r="Q241" s="291"/>
      <c r="R241" s="291" t="s">
        <v>1024</v>
      </c>
      <c r="S241" s="291"/>
      <c r="T241" s="291"/>
      <c r="U241" s="291" t="s">
        <v>7561</v>
      </c>
      <c r="V241" s="291" t="s">
        <v>7561</v>
      </c>
      <c r="W241" s="291"/>
      <c r="X241" s="291"/>
      <c r="Y241" s="292">
        <v>43433.27747685185</v>
      </c>
      <c r="Z241" s="292">
        <v>43438.009004629632</v>
      </c>
      <c r="AA241" s="291"/>
      <c r="AB241" s="291" t="s">
        <v>1017</v>
      </c>
      <c r="AC241" s="291">
        <v>44044</v>
      </c>
      <c r="AD241" s="291">
        <v>24600</v>
      </c>
      <c r="AE241" s="291" t="s">
        <v>8003</v>
      </c>
      <c r="AF241" s="291" t="s">
        <v>8005</v>
      </c>
      <c r="AG241" s="291" t="s">
        <v>15</v>
      </c>
    </row>
    <row r="242" spans="1:33" ht="39.6" x14ac:dyDescent="0.3">
      <c r="A242" s="291"/>
      <c r="B242" s="291" t="s">
        <v>8003</v>
      </c>
      <c r="C242" s="291" t="s">
        <v>32</v>
      </c>
      <c r="D242" s="291" t="s">
        <v>771</v>
      </c>
      <c r="E242" s="291" t="s">
        <v>1026</v>
      </c>
      <c r="F242" s="291" t="s">
        <v>1027</v>
      </c>
      <c r="G242" s="291" t="s">
        <v>92</v>
      </c>
      <c r="H242" s="291" t="s">
        <v>330</v>
      </c>
      <c r="I242" s="291" t="s">
        <v>7561</v>
      </c>
      <c r="J242" s="291" t="s">
        <v>7561</v>
      </c>
      <c r="K242" s="291" t="s">
        <v>7561</v>
      </c>
      <c r="L242" s="291" t="s">
        <v>7561</v>
      </c>
      <c r="M242" s="291" t="s">
        <v>8004</v>
      </c>
      <c r="N242" s="291" t="s">
        <v>106</v>
      </c>
      <c r="O242" s="291" t="s">
        <v>772</v>
      </c>
      <c r="P242" s="291"/>
      <c r="Q242" s="291"/>
      <c r="R242" s="291"/>
      <c r="S242" s="291"/>
      <c r="T242" s="291"/>
      <c r="U242" s="291" t="s">
        <v>7561</v>
      </c>
      <c r="V242" s="291" t="s">
        <v>7561</v>
      </c>
      <c r="W242" s="291"/>
      <c r="X242" s="291"/>
      <c r="Y242" s="292">
        <v>43433.27747685185</v>
      </c>
      <c r="Z242" s="292">
        <v>43438.009004629632</v>
      </c>
      <c r="AA242" s="291"/>
      <c r="AB242" s="291" t="s">
        <v>1017</v>
      </c>
      <c r="AC242" s="291">
        <v>44044</v>
      </c>
      <c r="AD242" s="291">
        <v>24240</v>
      </c>
      <c r="AE242" s="291" t="s">
        <v>8003</v>
      </c>
      <c r="AF242" s="291" t="s">
        <v>8005</v>
      </c>
      <c r="AG242" s="291"/>
    </row>
    <row r="243" spans="1:33" ht="26.4" x14ac:dyDescent="0.3">
      <c r="A243" s="291" t="s">
        <v>337</v>
      </c>
      <c r="B243" s="291" t="s">
        <v>8003</v>
      </c>
      <c r="C243" s="291" t="s">
        <v>32</v>
      </c>
      <c r="D243" s="291" t="s">
        <v>422</v>
      </c>
      <c r="E243" s="291" t="s">
        <v>1028</v>
      </c>
      <c r="F243" s="291" t="s">
        <v>1029</v>
      </c>
      <c r="G243" s="291" t="s">
        <v>272</v>
      </c>
      <c r="H243" s="291" t="s">
        <v>330</v>
      </c>
      <c r="I243" s="291" t="s">
        <v>7561</v>
      </c>
      <c r="J243" s="291" t="s">
        <v>7561</v>
      </c>
      <c r="K243" s="291" t="s">
        <v>7561</v>
      </c>
      <c r="L243" s="291" t="s">
        <v>7561</v>
      </c>
      <c r="M243" s="291" t="s">
        <v>8004</v>
      </c>
      <c r="N243" s="291" t="s">
        <v>414</v>
      </c>
      <c r="O243" s="291" t="s">
        <v>423</v>
      </c>
      <c r="P243" s="291"/>
      <c r="Q243" s="291"/>
      <c r="R243" s="291"/>
      <c r="S243" s="291" t="s">
        <v>8027</v>
      </c>
      <c r="T243" s="291"/>
      <c r="U243" s="291" t="s">
        <v>7561</v>
      </c>
      <c r="V243" s="291" t="s">
        <v>7561</v>
      </c>
      <c r="W243" s="291"/>
      <c r="X243" s="291"/>
      <c r="Y243" s="292">
        <v>43433.27747685185</v>
      </c>
      <c r="Z243" s="292">
        <v>43438.009004629632</v>
      </c>
      <c r="AA243" s="291"/>
      <c r="AB243" s="291" t="s">
        <v>1017</v>
      </c>
      <c r="AC243" s="291">
        <v>44044</v>
      </c>
      <c r="AD243" s="291">
        <v>22660</v>
      </c>
      <c r="AE243" s="291" t="s">
        <v>8003</v>
      </c>
      <c r="AF243" s="291" t="s">
        <v>8005</v>
      </c>
      <c r="AG243" s="291"/>
    </row>
    <row r="244" spans="1:33" ht="52.8" x14ac:dyDescent="0.3">
      <c r="A244" s="291" t="s">
        <v>337</v>
      </c>
      <c r="B244" s="291" t="s">
        <v>8003</v>
      </c>
      <c r="C244" s="291" t="s">
        <v>32</v>
      </c>
      <c r="D244" s="291" t="s">
        <v>1032</v>
      </c>
      <c r="E244" s="291" t="s">
        <v>1030</v>
      </c>
      <c r="F244" s="291" t="s">
        <v>1031</v>
      </c>
      <c r="G244" s="291" t="s">
        <v>272</v>
      </c>
      <c r="H244" s="291" t="s">
        <v>330</v>
      </c>
      <c r="I244" s="291" t="s">
        <v>7561</v>
      </c>
      <c r="J244" s="291" t="s">
        <v>7561</v>
      </c>
      <c r="K244" s="291" t="s">
        <v>7561</v>
      </c>
      <c r="L244" s="291" t="s">
        <v>7561</v>
      </c>
      <c r="M244" s="291" t="s">
        <v>8004</v>
      </c>
      <c r="N244" s="291" t="s">
        <v>255</v>
      </c>
      <c r="O244" s="291" t="s">
        <v>1033</v>
      </c>
      <c r="P244" s="291"/>
      <c r="Q244" s="291"/>
      <c r="R244" s="291"/>
      <c r="S244" s="291" t="s">
        <v>8027</v>
      </c>
      <c r="T244" s="291"/>
      <c r="U244" s="291" t="s">
        <v>7561</v>
      </c>
      <c r="V244" s="291" t="s">
        <v>7561</v>
      </c>
      <c r="W244" s="291"/>
      <c r="X244" s="291"/>
      <c r="Y244" s="292">
        <v>43433.27747685185</v>
      </c>
      <c r="Z244" s="292">
        <v>43438.009004629632</v>
      </c>
      <c r="AA244" s="291"/>
      <c r="AB244" s="291" t="s">
        <v>1017</v>
      </c>
      <c r="AC244" s="291">
        <v>44044</v>
      </c>
      <c r="AD244" s="291">
        <v>24260</v>
      </c>
      <c r="AE244" s="291" t="s">
        <v>8003</v>
      </c>
      <c r="AF244" s="291" t="s">
        <v>8005</v>
      </c>
      <c r="AG244" s="291"/>
    </row>
    <row r="245" spans="1:33" ht="39.6" x14ac:dyDescent="0.3">
      <c r="A245" s="291"/>
      <c r="B245" s="291" t="s">
        <v>8003</v>
      </c>
      <c r="C245" s="291" t="s">
        <v>32</v>
      </c>
      <c r="D245" s="291" t="s">
        <v>430</v>
      </c>
      <c r="E245" s="291" t="s">
        <v>1034</v>
      </c>
      <c r="F245" s="291" t="s">
        <v>1035</v>
      </c>
      <c r="G245" s="291" t="s">
        <v>272</v>
      </c>
      <c r="H245" s="291" t="s">
        <v>330</v>
      </c>
      <c r="I245" s="291" t="s">
        <v>7561</v>
      </c>
      <c r="J245" s="291" t="s">
        <v>7561</v>
      </c>
      <c r="K245" s="291" t="s">
        <v>7561</v>
      </c>
      <c r="L245" s="291" t="s">
        <v>7561</v>
      </c>
      <c r="M245" s="291" t="s">
        <v>8004</v>
      </c>
      <c r="N245" s="291" t="s">
        <v>414</v>
      </c>
      <c r="O245" s="291" t="s">
        <v>431</v>
      </c>
      <c r="P245" s="291"/>
      <c r="Q245" s="291"/>
      <c r="R245" s="291"/>
      <c r="S245" s="291" t="s">
        <v>8042</v>
      </c>
      <c r="T245" s="291"/>
      <c r="U245" s="291" t="s">
        <v>7561</v>
      </c>
      <c r="V245" s="291" t="s">
        <v>7561</v>
      </c>
      <c r="W245" s="291"/>
      <c r="X245" s="291"/>
      <c r="Y245" s="292">
        <v>43433.27747685185</v>
      </c>
      <c r="Z245" s="292">
        <v>43438.009004629632</v>
      </c>
      <c r="AA245" s="291"/>
      <c r="AB245" s="291" t="s">
        <v>1017</v>
      </c>
      <c r="AC245" s="291">
        <v>44044</v>
      </c>
      <c r="AD245" s="291">
        <v>22680</v>
      </c>
      <c r="AE245" s="291" t="s">
        <v>8003</v>
      </c>
      <c r="AF245" s="291" t="s">
        <v>8005</v>
      </c>
      <c r="AG245" s="291"/>
    </row>
    <row r="246" spans="1:33" ht="39.6" x14ac:dyDescent="0.3">
      <c r="A246" s="291" t="s">
        <v>644</v>
      </c>
      <c r="B246" s="291" t="s">
        <v>8003</v>
      </c>
      <c r="C246" s="291" t="s">
        <v>66</v>
      </c>
      <c r="D246" s="291" t="s">
        <v>430</v>
      </c>
      <c r="E246" s="291" t="s">
        <v>1036</v>
      </c>
      <c r="F246" s="291" t="s">
        <v>1037</v>
      </c>
      <c r="G246" s="291" t="s">
        <v>1038</v>
      </c>
      <c r="H246" s="291" t="s">
        <v>374</v>
      </c>
      <c r="I246" s="291" t="s">
        <v>7561</v>
      </c>
      <c r="J246" s="291" t="s">
        <v>7561</v>
      </c>
      <c r="K246" s="291" t="s">
        <v>7561</v>
      </c>
      <c r="L246" s="291" t="s">
        <v>7561</v>
      </c>
      <c r="M246" s="291" t="s">
        <v>8004</v>
      </c>
      <c r="N246" s="291" t="s">
        <v>414</v>
      </c>
      <c r="O246" s="291" t="s">
        <v>431</v>
      </c>
      <c r="P246" s="291"/>
      <c r="Q246" s="291"/>
      <c r="R246" s="291" t="s">
        <v>1039</v>
      </c>
      <c r="S246" s="291"/>
      <c r="T246" s="291"/>
      <c r="U246" s="291" t="s">
        <v>7561</v>
      </c>
      <c r="V246" s="291" t="s">
        <v>7561</v>
      </c>
      <c r="W246" s="291"/>
      <c r="X246" s="291"/>
      <c r="Y246" s="292">
        <v>43433.27747685185</v>
      </c>
      <c r="Z246" s="292">
        <v>43438.009004629632</v>
      </c>
      <c r="AA246" s="291"/>
      <c r="AB246" s="291" t="s">
        <v>1017</v>
      </c>
      <c r="AC246" s="291">
        <v>44044</v>
      </c>
      <c r="AD246" s="291">
        <v>24280</v>
      </c>
      <c r="AE246" s="291" t="s">
        <v>8003</v>
      </c>
      <c r="AF246" s="291" t="s">
        <v>8005</v>
      </c>
      <c r="AG246" s="291" t="s">
        <v>15</v>
      </c>
    </row>
    <row r="247" spans="1:33" ht="105.6" x14ac:dyDescent="0.3">
      <c r="A247" s="291" t="s">
        <v>644</v>
      </c>
      <c r="B247" s="291" t="s">
        <v>8003</v>
      </c>
      <c r="C247" s="291" t="s">
        <v>66</v>
      </c>
      <c r="D247" s="291" t="s">
        <v>645</v>
      </c>
      <c r="E247" s="291" t="s">
        <v>1040</v>
      </c>
      <c r="F247" s="291" t="s">
        <v>1041</v>
      </c>
      <c r="G247" s="291" t="s">
        <v>892</v>
      </c>
      <c r="H247" s="291" t="s">
        <v>344</v>
      </c>
      <c r="I247" s="291" t="s">
        <v>7561</v>
      </c>
      <c r="J247" s="291" t="s">
        <v>7561</v>
      </c>
      <c r="K247" s="291" t="s">
        <v>7561</v>
      </c>
      <c r="L247" s="291" t="s">
        <v>7561</v>
      </c>
      <c r="M247" s="291" t="s">
        <v>8004</v>
      </c>
      <c r="N247" s="291" t="s">
        <v>96</v>
      </c>
      <c r="O247" s="291" t="s">
        <v>7561</v>
      </c>
      <c r="P247" s="291"/>
      <c r="Q247" s="291"/>
      <c r="R247" s="291" t="s">
        <v>1042</v>
      </c>
      <c r="S247" s="291"/>
      <c r="T247" s="291"/>
      <c r="U247" s="291" t="s">
        <v>7561</v>
      </c>
      <c r="V247" s="291" t="s">
        <v>7561</v>
      </c>
      <c r="W247" s="291"/>
      <c r="X247" s="291"/>
      <c r="Y247" s="292">
        <v>43433.27747685185</v>
      </c>
      <c r="Z247" s="292">
        <v>43438.009004629632</v>
      </c>
      <c r="AA247" s="291"/>
      <c r="AB247" s="291" t="s">
        <v>1017</v>
      </c>
      <c r="AC247" s="291">
        <v>44044</v>
      </c>
      <c r="AD247" s="291">
        <v>24290</v>
      </c>
      <c r="AE247" s="291" t="s">
        <v>8003</v>
      </c>
      <c r="AF247" s="291" t="s">
        <v>8005</v>
      </c>
      <c r="AG247" s="291" t="s">
        <v>15</v>
      </c>
    </row>
    <row r="248" spans="1:33" ht="26.4" x14ac:dyDescent="0.3">
      <c r="A248" s="291"/>
      <c r="B248" s="291" t="s">
        <v>8003</v>
      </c>
      <c r="C248" s="291" t="s">
        <v>105</v>
      </c>
      <c r="D248" s="291" t="s">
        <v>95</v>
      </c>
      <c r="E248" s="291" t="s">
        <v>1043</v>
      </c>
      <c r="F248" s="291" t="s">
        <v>1044</v>
      </c>
      <c r="G248" s="291" t="s">
        <v>892</v>
      </c>
      <c r="H248" s="291" t="s">
        <v>35</v>
      </c>
      <c r="I248" s="291" t="s">
        <v>7561</v>
      </c>
      <c r="J248" s="291" t="s">
        <v>7561</v>
      </c>
      <c r="K248" s="291" t="s">
        <v>7561</v>
      </c>
      <c r="L248" s="291" t="s">
        <v>7561</v>
      </c>
      <c r="M248" s="291" t="s">
        <v>8004</v>
      </c>
      <c r="N248" s="291" t="s">
        <v>96</v>
      </c>
      <c r="O248" s="291" t="s">
        <v>7561</v>
      </c>
      <c r="P248" s="291"/>
      <c r="Q248" s="291"/>
      <c r="R248" s="291"/>
      <c r="S248" s="291"/>
      <c r="T248" s="291"/>
      <c r="U248" s="291" t="s">
        <v>7561</v>
      </c>
      <c r="V248" s="291" t="s">
        <v>7561</v>
      </c>
      <c r="W248" s="291"/>
      <c r="X248" s="291"/>
      <c r="Y248" s="292">
        <v>43433.27747685185</v>
      </c>
      <c r="Z248" s="292">
        <v>43438.009004629632</v>
      </c>
      <c r="AA248" s="291"/>
      <c r="AB248" s="291" t="s">
        <v>1017</v>
      </c>
      <c r="AC248" s="291">
        <v>44044</v>
      </c>
      <c r="AD248" s="291">
        <v>24300</v>
      </c>
      <c r="AE248" s="291" t="s">
        <v>8003</v>
      </c>
      <c r="AF248" s="291" t="s">
        <v>8005</v>
      </c>
      <c r="AG248" s="291" t="s">
        <v>638</v>
      </c>
    </row>
    <row r="249" spans="1:33" ht="26.4" x14ac:dyDescent="0.3">
      <c r="A249" s="291"/>
      <c r="B249" s="291" t="s">
        <v>8003</v>
      </c>
      <c r="C249" s="291" t="s">
        <v>105</v>
      </c>
      <c r="D249" s="291" t="s">
        <v>239</v>
      </c>
      <c r="E249" s="291" t="s">
        <v>1045</v>
      </c>
      <c r="F249" s="291" t="s">
        <v>1046</v>
      </c>
      <c r="G249" s="291" t="s">
        <v>892</v>
      </c>
      <c r="H249" s="291" t="s">
        <v>35</v>
      </c>
      <c r="I249" s="291" t="s">
        <v>7561</v>
      </c>
      <c r="J249" s="291" t="s">
        <v>7561</v>
      </c>
      <c r="K249" s="291" t="s">
        <v>7561</v>
      </c>
      <c r="L249" s="291" t="s">
        <v>7561</v>
      </c>
      <c r="M249" s="291" t="s">
        <v>8004</v>
      </c>
      <c r="N249" s="291" t="s">
        <v>96</v>
      </c>
      <c r="O249" s="291" t="s">
        <v>267</v>
      </c>
      <c r="P249" s="291"/>
      <c r="Q249" s="291"/>
      <c r="R249" s="291" t="s">
        <v>1047</v>
      </c>
      <c r="S249" s="291"/>
      <c r="T249" s="291"/>
      <c r="U249" s="291" t="s">
        <v>7561</v>
      </c>
      <c r="V249" s="291" t="s">
        <v>7561</v>
      </c>
      <c r="W249" s="291"/>
      <c r="X249" s="291"/>
      <c r="Y249" s="292">
        <v>43433.27747685185</v>
      </c>
      <c r="Z249" s="292">
        <v>43438.009004629632</v>
      </c>
      <c r="AA249" s="291"/>
      <c r="AB249" s="291" t="s">
        <v>1017</v>
      </c>
      <c r="AC249" s="291">
        <v>44044</v>
      </c>
      <c r="AD249" s="291">
        <v>22460</v>
      </c>
      <c r="AE249" s="291" t="s">
        <v>8003</v>
      </c>
      <c r="AF249" s="291" t="s">
        <v>8005</v>
      </c>
      <c r="AG249" s="291" t="s">
        <v>638</v>
      </c>
    </row>
    <row r="250" spans="1:33" ht="26.4" x14ac:dyDescent="0.3">
      <c r="A250" s="291"/>
      <c r="B250" s="291" t="s">
        <v>8003</v>
      </c>
      <c r="C250" s="291" t="s">
        <v>105</v>
      </c>
      <c r="D250" s="291" t="s">
        <v>767</v>
      </c>
      <c r="E250" s="291" t="s">
        <v>1048</v>
      </c>
      <c r="F250" s="291" t="s">
        <v>1049</v>
      </c>
      <c r="G250" s="291" t="s">
        <v>892</v>
      </c>
      <c r="H250" s="291" t="s">
        <v>35</v>
      </c>
      <c r="I250" s="291" t="s">
        <v>7561</v>
      </c>
      <c r="J250" s="291" t="s">
        <v>7561</v>
      </c>
      <c r="K250" s="291" t="s">
        <v>7561</v>
      </c>
      <c r="L250" s="291" t="s">
        <v>7561</v>
      </c>
      <c r="M250" s="291" t="s">
        <v>8004</v>
      </c>
      <c r="N250" s="291" t="s">
        <v>106</v>
      </c>
      <c r="O250" s="291" t="s">
        <v>117</v>
      </c>
      <c r="P250" s="291"/>
      <c r="Q250" s="291"/>
      <c r="R250" s="291"/>
      <c r="S250" s="291"/>
      <c r="T250" s="291"/>
      <c r="U250" s="291" t="s">
        <v>7561</v>
      </c>
      <c r="V250" s="291" t="s">
        <v>7561</v>
      </c>
      <c r="W250" s="291"/>
      <c r="X250" s="291"/>
      <c r="Y250" s="292">
        <v>43433.27747685185</v>
      </c>
      <c r="Z250" s="292">
        <v>43438.009004629632</v>
      </c>
      <c r="AA250" s="291"/>
      <c r="AB250" s="291" t="s">
        <v>1017</v>
      </c>
      <c r="AC250" s="291">
        <v>44044</v>
      </c>
      <c r="AD250" s="291">
        <v>23530</v>
      </c>
      <c r="AE250" s="291" t="s">
        <v>8003</v>
      </c>
      <c r="AF250" s="291" t="s">
        <v>8005</v>
      </c>
      <c r="AG250" s="291" t="s">
        <v>638</v>
      </c>
    </row>
    <row r="251" spans="1:33" ht="105.6" x14ac:dyDescent="0.3">
      <c r="A251" s="291"/>
      <c r="B251" s="291" t="s">
        <v>8003</v>
      </c>
      <c r="C251" s="291" t="s">
        <v>32</v>
      </c>
      <c r="D251" s="291" t="s">
        <v>767</v>
      </c>
      <c r="E251" s="291" t="s">
        <v>1050</v>
      </c>
      <c r="F251" s="291" t="s">
        <v>1051</v>
      </c>
      <c r="G251" s="291" t="s">
        <v>892</v>
      </c>
      <c r="H251" s="291" t="s">
        <v>35</v>
      </c>
      <c r="I251" s="291" t="s">
        <v>7561</v>
      </c>
      <c r="J251" s="291" t="s">
        <v>7561</v>
      </c>
      <c r="K251" s="291" t="s">
        <v>7561</v>
      </c>
      <c r="L251" s="291" t="s">
        <v>7561</v>
      </c>
      <c r="M251" s="291" t="s">
        <v>8004</v>
      </c>
      <c r="N251" s="291" t="s">
        <v>106</v>
      </c>
      <c r="O251" s="291" t="s">
        <v>1052</v>
      </c>
      <c r="P251" s="291"/>
      <c r="Q251" s="291"/>
      <c r="R251" s="291"/>
      <c r="S251" s="291" t="s">
        <v>8162</v>
      </c>
      <c r="T251" s="291"/>
      <c r="U251" s="291" t="s">
        <v>7561</v>
      </c>
      <c r="V251" s="291" t="s">
        <v>7561</v>
      </c>
      <c r="W251" s="291"/>
      <c r="X251" s="291"/>
      <c r="Y251" s="292">
        <v>43433.27747685185</v>
      </c>
      <c r="Z251" s="292">
        <v>43438.009004629632</v>
      </c>
      <c r="AA251" s="291"/>
      <c r="AB251" s="291" t="s">
        <v>1017</v>
      </c>
      <c r="AC251" s="291">
        <v>44044</v>
      </c>
      <c r="AD251" s="291">
        <v>24700</v>
      </c>
      <c r="AE251" s="291" t="s">
        <v>8003</v>
      </c>
      <c r="AF251" s="291" t="s">
        <v>8005</v>
      </c>
      <c r="AG251" s="291" t="s">
        <v>638</v>
      </c>
    </row>
    <row r="252" spans="1:33" ht="39.6" x14ac:dyDescent="0.3">
      <c r="A252" s="291"/>
      <c r="B252" s="291" t="s">
        <v>8003</v>
      </c>
      <c r="C252" s="291" t="s">
        <v>105</v>
      </c>
      <c r="D252" s="291" t="s">
        <v>611</v>
      </c>
      <c r="E252" s="291" t="s">
        <v>1053</v>
      </c>
      <c r="F252" s="291" t="s">
        <v>1054</v>
      </c>
      <c r="G252" s="291" t="s">
        <v>892</v>
      </c>
      <c r="H252" s="291" t="s">
        <v>35</v>
      </c>
      <c r="I252" s="291" t="s">
        <v>7561</v>
      </c>
      <c r="J252" s="291" t="s">
        <v>7561</v>
      </c>
      <c r="K252" s="291" t="s">
        <v>7561</v>
      </c>
      <c r="L252" s="291" t="s">
        <v>7561</v>
      </c>
      <c r="M252" s="291" t="s">
        <v>8004</v>
      </c>
      <c r="N252" s="291" t="s">
        <v>106</v>
      </c>
      <c r="O252" s="291" t="s">
        <v>612</v>
      </c>
      <c r="P252" s="291"/>
      <c r="Q252" s="291"/>
      <c r="R252" s="291"/>
      <c r="S252" s="291" t="s">
        <v>8036</v>
      </c>
      <c r="T252" s="291"/>
      <c r="U252" s="291" t="s">
        <v>7561</v>
      </c>
      <c r="V252" s="291" t="s">
        <v>7561</v>
      </c>
      <c r="W252" s="291"/>
      <c r="X252" s="291"/>
      <c r="Y252" s="292">
        <v>43433.27747685185</v>
      </c>
      <c r="Z252" s="292">
        <v>43438.009004629632</v>
      </c>
      <c r="AA252" s="291"/>
      <c r="AB252" s="291" t="s">
        <v>1017</v>
      </c>
      <c r="AC252" s="291">
        <v>44044</v>
      </c>
      <c r="AD252" s="291">
        <v>24020</v>
      </c>
      <c r="AE252" s="291" t="s">
        <v>8003</v>
      </c>
      <c r="AF252" s="291" t="s">
        <v>8005</v>
      </c>
      <c r="AG252" s="291" t="s">
        <v>638</v>
      </c>
    </row>
    <row r="253" spans="1:33" ht="39.6" x14ac:dyDescent="0.3">
      <c r="A253" s="291"/>
      <c r="B253" s="291" t="s">
        <v>8003</v>
      </c>
      <c r="C253" s="291" t="s">
        <v>105</v>
      </c>
      <c r="D253" s="291" t="s">
        <v>611</v>
      </c>
      <c r="E253" s="291" t="s">
        <v>1055</v>
      </c>
      <c r="F253" s="291" t="s">
        <v>1056</v>
      </c>
      <c r="G253" s="291" t="s">
        <v>892</v>
      </c>
      <c r="H253" s="291" t="s">
        <v>35</v>
      </c>
      <c r="I253" s="291" t="s">
        <v>7561</v>
      </c>
      <c r="J253" s="291" t="s">
        <v>7561</v>
      </c>
      <c r="K253" s="291" t="s">
        <v>7561</v>
      </c>
      <c r="L253" s="291" t="s">
        <v>7561</v>
      </c>
      <c r="M253" s="291" t="s">
        <v>8004</v>
      </c>
      <c r="N253" s="291" t="s">
        <v>106</v>
      </c>
      <c r="O253" s="291" t="s">
        <v>612</v>
      </c>
      <c r="P253" s="291"/>
      <c r="Q253" s="291"/>
      <c r="R253" s="291"/>
      <c r="S253" s="291" t="s">
        <v>8036</v>
      </c>
      <c r="T253" s="291"/>
      <c r="U253" s="291" t="s">
        <v>7561</v>
      </c>
      <c r="V253" s="291" t="s">
        <v>7561</v>
      </c>
      <c r="W253" s="291"/>
      <c r="X253" s="291"/>
      <c r="Y253" s="292">
        <v>43433.27747685185</v>
      </c>
      <c r="Z253" s="292">
        <v>43438.009004629632</v>
      </c>
      <c r="AA253" s="291"/>
      <c r="AB253" s="291" t="s">
        <v>1017</v>
      </c>
      <c r="AC253" s="291">
        <v>44044</v>
      </c>
      <c r="AD253" s="291">
        <v>24170</v>
      </c>
      <c r="AE253" s="291" t="s">
        <v>8003</v>
      </c>
      <c r="AF253" s="291" t="s">
        <v>8005</v>
      </c>
      <c r="AG253" s="291" t="s">
        <v>638</v>
      </c>
    </row>
    <row r="254" spans="1:33" ht="92.4" x14ac:dyDescent="0.3">
      <c r="A254" s="291" t="s">
        <v>280</v>
      </c>
      <c r="B254" s="291" t="s">
        <v>8003</v>
      </c>
      <c r="C254" s="291" t="s">
        <v>19</v>
      </c>
      <c r="D254" s="291" t="s">
        <v>281</v>
      </c>
      <c r="E254" s="291" t="s">
        <v>284</v>
      </c>
      <c r="F254" s="291" t="s">
        <v>1057</v>
      </c>
      <c r="G254" s="291" t="s">
        <v>898</v>
      </c>
      <c r="H254" s="291" t="s">
        <v>1058</v>
      </c>
      <c r="I254" s="291" t="s">
        <v>7561</v>
      </c>
      <c r="J254" s="291" t="s">
        <v>7561</v>
      </c>
      <c r="K254" s="291" t="s">
        <v>7561</v>
      </c>
      <c r="L254" s="291" t="s">
        <v>7561</v>
      </c>
      <c r="M254" s="291" t="s">
        <v>8004</v>
      </c>
      <c r="N254" s="291" t="s">
        <v>7561</v>
      </c>
      <c r="O254" s="291" t="s">
        <v>7561</v>
      </c>
      <c r="P254" s="291" t="s">
        <v>1059</v>
      </c>
      <c r="Q254" s="291"/>
      <c r="R254" s="291"/>
      <c r="S254" s="291" t="s">
        <v>8163</v>
      </c>
      <c r="T254" s="291"/>
      <c r="U254" s="291" t="s">
        <v>278</v>
      </c>
      <c r="V254" s="291" t="s">
        <v>7561</v>
      </c>
      <c r="W254" s="291" t="s">
        <v>277</v>
      </c>
      <c r="X254" s="291"/>
      <c r="Y254" s="292">
        <v>43433.280266203707</v>
      </c>
      <c r="Z254" s="292">
        <v>43438.009004629632</v>
      </c>
      <c r="AA254" s="291"/>
      <c r="AB254" s="291" t="s">
        <v>1017</v>
      </c>
      <c r="AC254" s="291">
        <v>44044</v>
      </c>
      <c r="AD254" s="291">
        <v>22360</v>
      </c>
      <c r="AE254" s="291" t="s">
        <v>8003</v>
      </c>
      <c r="AF254" s="291" t="s">
        <v>8005</v>
      </c>
      <c r="AG254" s="291" t="s">
        <v>15</v>
      </c>
    </row>
    <row r="255" spans="1:33" ht="118.8" x14ac:dyDescent="0.3">
      <c r="A255" s="291" t="s">
        <v>755</v>
      </c>
      <c r="B255" s="291" t="s">
        <v>8003</v>
      </c>
      <c r="C255" s="291" t="s">
        <v>66</v>
      </c>
      <c r="D255" s="291" t="s">
        <v>123</v>
      </c>
      <c r="E255" s="291" t="s">
        <v>1060</v>
      </c>
      <c r="F255" s="291" t="s">
        <v>1061</v>
      </c>
      <c r="G255" s="291" t="s">
        <v>1062</v>
      </c>
      <c r="H255" s="291" t="s">
        <v>7</v>
      </c>
      <c r="I255" s="291" t="s">
        <v>1066</v>
      </c>
      <c r="J255" s="291">
        <v>1280</v>
      </c>
      <c r="K255" s="291">
        <v>2</v>
      </c>
      <c r="L255" s="291" t="s">
        <v>759</v>
      </c>
      <c r="M255" s="291" t="s">
        <v>559</v>
      </c>
      <c r="N255" s="291" t="s">
        <v>96</v>
      </c>
      <c r="O255" s="291" t="s">
        <v>240</v>
      </c>
      <c r="P255" s="291"/>
      <c r="Q255" s="291" t="s">
        <v>1065</v>
      </c>
      <c r="R255" s="291" t="s">
        <v>1064</v>
      </c>
      <c r="S255" s="291"/>
      <c r="T255" s="291"/>
      <c r="U255" s="291" t="s">
        <v>7561</v>
      </c>
      <c r="V255" s="291" t="s">
        <v>7561</v>
      </c>
      <c r="W255" s="291"/>
      <c r="X255" s="291"/>
      <c r="Y255" s="292">
        <v>43433.287615740737</v>
      </c>
      <c r="Z255" s="292">
        <v>43436.285567129627</v>
      </c>
      <c r="AA255" s="291"/>
      <c r="AB255" s="291" t="s">
        <v>1063</v>
      </c>
      <c r="AC255" s="291">
        <v>76792</v>
      </c>
      <c r="AD255" s="291">
        <v>7040</v>
      </c>
      <c r="AE255" s="291" t="s">
        <v>8003</v>
      </c>
      <c r="AF255" s="291" t="s">
        <v>8005</v>
      </c>
      <c r="AG255" s="291" t="s">
        <v>15</v>
      </c>
    </row>
    <row r="256" spans="1:33" ht="39.6" x14ac:dyDescent="0.3">
      <c r="A256" s="291" t="s">
        <v>361</v>
      </c>
      <c r="B256" s="291" t="s">
        <v>8003</v>
      </c>
      <c r="C256" s="291" t="s">
        <v>32</v>
      </c>
      <c r="D256" s="291" t="s">
        <v>835</v>
      </c>
      <c r="E256" s="291" t="s">
        <v>1068</v>
      </c>
      <c r="F256" s="291" t="s">
        <v>1069</v>
      </c>
      <c r="G256" s="291" t="s">
        <v>125</v>
      </c>
      <c r="H256" s="291" t="s">
        <v>330</v>
      </c>
      <c r="I256" s="291" t="s">
        <v>7561</v>
      </c>
      <c r="J256" s="291" t="s">
        <v>7561</v>
      </c>
      <c r="K256" s="291" t="s">
        <v>7561</v>
      </c>
      <c r="L256" s="291" t="s">
        <v>7561</v>
      </c>
      <c r="M256" s="291" t="s">
        <v>8004</v>
      </c>
      <c r="N256" s="291" t="s">
        <v>96</v>
      </c>
      <c r="O256" s="291" t="s">
        <v>836</v>
      </c>
      <c r="P256" s="291"/>
      <c r="Q256" s="291"/>
      <c r="R256" s="291"/>
      <c r="S256" s="291" t="s">
        <v>8164</v>
      </c>
      <c r="T256" s="291"/>
      <c r="U256" s="291" t="s">
        <v>7561</v>
      </c>
      <c r="V256" s="291" t="s">
        <v>7561</v>
      </c>
      <c r="W256" s="291"/>
      <c r="X256" s="291"/>
      <c r="Y256" s="292">
        <v>43433.579467592594</v>
      </c>
      <c r="Z256" s="292">
        <v>43437.791354166664</v>
      </c>
      <c r="AA256" s="291"/>
      <c r="AB256" s="291" t="s">
        <v>1070</v>
      </c>
      <c r="AC256" s="291">
        <v>69943</v>
      </c>
      <c r="AD256" s="291">
        <v>23710</v>
      </c>
      <c r="AE256" s="291" t="s">
        <v>8003</v>
      </c>
      <c r="AF256" s="291" t="s">
        <v>8005</v>
      </c>
      <c r="AG256" s="291"/>
    </row>
    <row r="257" spans="1:33" ht="39.6" x14ac:dyDescent="0.3">
      <c r="A257" s="291"/>
      <c r="B257" s="291" t="s">
        <v>8003</v>
      </c>
      <c r="C257" s="291" t="s">
        <v>32</v>
      </c>
      <c r="D257" s="291" t="s">
        <v>468</v>
      </c>
      <c r="E257" s="291" t="s">
        <v>1071</v>
      </c>
      <c r="F257" s="291" t="s">
        <v>1072</v>
      </c>
      <c r="G257" s="291" t="s">
        <v>272</v>
      </c>
      <c r="H257" s="291" t="s">
        <v>330</v>
      </c>
      <c r="I257" s="291" t="s">
        <v>7561</v>
      </c>
      <c r="J257" s="291" t="s">
        <v>7561</v>
      </c>
      <c r="K257" s="291" t="s">
        <v>7561</v>
      </c>
      <c r="L257" s="291" t="s">
        <v>7561</v>
      </c>
      <c r="M257" s="291" t="s">
        <v>8004</v>
      </c>
      <c r="N257" s="291" t="s">
        <v>96</v>
      </c>
      <c r="O257" s="291" t="s">
        <v>469</v>
      </c>
      <c r="P257" s="291"/>
      <c r="Q257" s="291"/>
      <c r="R257" s="291"/>
      <c r="S257" s="291" t="s">
        <v>8042</v>
      </c>
      <c r="T257" s="291"/>
      <c r="U257" s="291" t="s">
        <v>7561</v>
      </c>
      <c r="V257" s="291" t="s">
        <v>7561</v>
      </c>
      <c r="W257" s="291"/>
      <c r="X257" s="291"/>
      <c r="Y257" s="292">
        <v>43433.601134259261</v>
      </c>
      <c r="Z257" s="292">
        <v>43437.791354166664</v>
      </c>
      <c r="AA257" s="291"/>
      <c r="AB257" s="291" t="s">
        <v>1073</v>
      </c>
      <c r="AC257" s="291">
        <v>38175</v>
      </c>
      <c r="AD257" s="291">
        <v>22800</v>
      </c>
      <c r="AE257" s="291" t="s">
        <v>8003</v>
      </c>
      <c r="AF257" s="291" t="s">
        <v>8005</v>
      </c>
      <c r="AG257" s="291"/>
    </row>
    <row r="258" spans="1:33" ht="52.8" x14ac:dyDescent="0.3">
      <c r="A258" s="291"/>
      <c r="B258" s="291" t="s">
        <v>8003</v>
      </c>
      <c r="C258" s="291" t="s">
        <v>32</v>
      </c>
      <c r="D258" s="291" t="s">
        <v>472</v>
      </c>
      <c r="E258" s="291" t="s">
        <v>1074</v>
      </c>
      <c r="F258" s="291" t="s">
        <v>1075</v>
      </c>
      <c r="G258" s="291" t="s">
        <v>272</v>
      </c>
      <c r="H258" s="291" t="s">
        <v>330</v>
      </c>
      <c r="I258" s="291" t="s">
        <v>7561</v>
      </c>
      <c r="J258" s="291" t="s">
        <v>7561</v>
      </c>
      <c r="K258" s="291" t="s">
        <v>7561</v>
      </c>
      <c r="L258" s="291" t="s">
        <v>7561</v>
      </c>
      <c r="M258" s="291" t="s">
        <v>8004</v>
      </c>
      <c r="N258" s="291" t="s">
        <v>96</v>
      </c>
      <c r="O258" s="291" t="s">
        <v>473</v>
      </c>
      <c r="P258" s="291"/>
      <c r="Q258" s="291"/>
      <c r="R258" s="291"/>
      <c r="S258" s="291" t="s">
        <v>8042</v>
      </c>
      <c r="T258" s="291"/>
      <c r="U258" s="291" t="s">
        <v>7561</v>
      </c>
      <c r="V258" s="291" t="s">
        <v>7561</v>
      </c>
      <c r="W258" s="291"/>
      <c r="X258" s="291"/>
      <c r="Y258" s="292">
        <v>43433.603854166664</v>
      </c>
      <c r="Z258" s="292">
        <v>43437.791354166664</v>
      </c>
      <c r="AA258" s="291"/>
      <c r="AB258" s="291" t="s">
        <v>1073</v>
      </c>
      <c r="AC258" s="291">
        <v>38175</v>
      </c>
      <c r="AD258" s="291">
        <v>22810</v>
      </c>
      <c r="AE258" s="291" t="s">
        <v>8003</v>
      </c>
      <c r="AF258" s="291" t="s">
        <v>8005</v>
      </c>
      <c r="AG258" s="291"/>
    </row>
    <row r="259" spans="1:33" ht="52.8" x14ac:dyDescent="0.3">
      <c r="A259" s="291" t="s">
        <v>644</v>
      </c>
      <c r="B259" s="291" t="s">
        <v>8003</v>
      </c>
      <c r="C259" s="291" t="s">
        <v>66</v>
      </c>
      <c r="D259" s="291" t="s">
        <v>472</v>
      </c>
      <c r="E259" s="291" t="s">
        <v>1076</v>
      </c>
      <c r="F259" s="291" t="s">
        <v>1077</v>
      </c>
      <c r="G259" s="291" t="s">
        <v>1078</v>
      </c>
      <c r="H259" s="291" t="s">
        <v>374</v>
      </c>
      <c r="I259" s="291" t="s">
        <v>7561</v>
      </c>
      <c r="J259" s="291" t="s">
        <v>7561</v>
      </c>
      <c r="K259" s="291" t="s">
        <v>7561</v>
      </c>
      <c r="L259" s="291" t="s">
        <v>7561</v>
      </c>
      <c r="M259" s="291" t="s">
        <v>8004</v>
      </c>
      <c r="N259" s="291" t="s">
        <v>96</v>
      </c>
      <c r="O259" s="291" t="s">
        <v>473</v>
      </c>
      <c r="P259" s="291"/>
      <c r="Q259" s="291"/>
      <c r="R259" s="291" t="s">
        <v>1079</v>
      </c>
      <c r="S259" s="291"/>
      <c r="T259" s="291"/>
      <c r="U259" s="291" t="s">
        <v>7561</v>
      </c>
      <c r="V259" s="291" t="s">
        <v>7561</v>
      </c>
      <c r="W259" s="291"/>
      <c r="X259" s="291"/>
      <c r="Y259" s="292">
        <v>43433.607071759259</v>
      </c>
      <c r="Z259" s="292">
        <v>43437.791354166664</v>
      </c>
      <c r="AA259" s="291"/>
      <c r="AB259" s="291" t="s">
        <v>1073</v>
      </c>
      <c r="AC259" s="291">
        <v>38175</v>
      </c>
      <c r="AD259" s="291">
        <v>24410</v>
      </c>
      <c r="AE259" s="291" t="s">
        <v>8003</v>
      </c>
      <c r="AF259" s="291" t="s">
        <v>8005</v>
      </c>
      <c r="AG259" s="291" t="s">
        <v>15</v>
      </c>
    </row>
    <row r="260" spans="1:33" ht="39.6" x14ac:dyDescent="0.3">
      <c r="A260" s="291" t="s">
        <v>361</v>
      </c>
      <c r="B260" s="291" t="s">
        <v>8003</v>
      </c>
      <c r="C260" s="291" t="s">
        <v>32</v>
      </c>
      <c r="D260" s="291" t="s">
        <v>1083</v>
      </c>
      <c r="E260" s="291" t="s">
        <v>1080</v>
      </c>
      <c r="F260" s="291" t="s">
        <v>1081</v>
      </c>
      <c r="G260" s="291" t="s">
        <v>98</v>
      </c>
      <c r="H260" s="291" t="s">
        <v>330</v>
      </c>
      <c r="I260" s="291" t="s">
        <v>7561</v>
      </c>
      <c r="J260" s="291" t="s">
        <v>7561</v>
      </c>
      <c r="K260" s="291" t="s">
        <v>7561</v>
      </c>
      <c r="L260" s="291" t="s">
        <v>7561</v>
      </c>
      <c r="M260" s="291" t="s">
        <v>8004</v>
      </c>
      <c r="N260" s="291" t="s">
        <v>106</v>
      </c>
      <c r="O260" s="291" t="s">
        <v>1084</v>
      </c>
      <c r="P260" s="291"/>
      <c r="Q260" s="291"/>
      <c r="R260" s="291"/>
      <c r="S260" s="291" t="s">
        <v>8165</v>
      </c>
      <c r="T260" s="291"/>
      <c r="U260" s="291" t="s">
        <v>7561</v>
      </c>
      <c r="V260" s="291" t="s">
        <v>7561</v>
      </c>
      <c r="W260" s="291"/>
      <c r="X260" s="291"/>
      <c r="Y260" s="292">
        <v>43433.625185185185</v>
      </c>
      <c r="Z260" s="292">
        <v>43438.009004629632</v>
      </c>
      <c r="AA260" s="291"/>
      <c r="AB260" s="291" t="s">
        <v>1082</v>
      </c>
      <c r="AC260" s="291">
        <v>21633</v>
      </c>
      <c r="AD260" s="291">
        <v>24420</v>
      </c>
      <c r="AE260" s="291" t="s">
        <v>8003</v>
      </c>
      <c r="AF260" s="291" t="s">
        <v>8005</v>
      </c>
      <c r="AG260" s="291"/>
    </row>
    <row r="261" spans="1:33" ht="409.6" x14ac:dyDescent="0.3">
      <c r="A261" s="291"/>
      <c r="B261" s="291" t="s">
        <v>8003</v>
      </c>
      <c r="C261" s="291" t="s">
        <v>32</v>
      </c>
      <c r="D261" s="291" t="s">
        <v>1083</v>
      </c>
      <c r="E261" s="291" t="s">
        <v>1085</v>
      </c>
      <c r="F261" s="291" t="s">
        <v>1086</v>
      </c>
      <c r="G261" s="291" t="s">
        <v>1087</v>
      </c>
      <c r="H261" s="291" t="s">
        <v>35</v>
      </c>
      <c r="I261" s="291" t="s">
        <v>1088</v>
      </c>
      <c r="J261" s="291" t="s">
        <v>7561</v>
      </c>
      <c r="K261" s="291" t="s">
        <v>7561</v>
      </c>
      <c r="L261" s="291" t="s">
        <v>7561</v>
      </c>
      <c r="M261" s="291" t="s">
        <v>8004</v>
      </c>
      <c r="N261" s="291" t="s">
        <v>106</v>
      </c>
      <c r="O261" s="291" t="s">
        <v>7561</v>
      </c>
      <c r="P261" s="291"/>
      <c r="Q261" s="291"/>
      <c r="R261" s="291"/>
      <c r="S261" s="291" t="s">
        <v>8166</v>
      </c>
      <c r="T261" s="291"/>
      <c r="U261" s="291" t="s">
        <v>7561</v>
      </c>
      <c r="V261" s="291" t="s">
        <v>7561</v>
      </c>
      <c r="W261" s="291"/>
      <c r="X261" s="291"/>
      <c r="Y261" s="292">
        <v>43433.679143518515</v>
      </c>
      <c r="Z261" s="292">
        <v>43438.009004629632</v>
      </c>
      <c r="AA261" s="291"/>
      <c r="AB261" s="291" t="s">
        <v>1082</v>
      </c>
      <c r="AC261" s="291">
        <v>21633</v>
      </c>
      <c r="AD261" s="291">
        <v>24430</v>
      </c>
      <c r="AE261" s="291" t="s">
        <v>8003</v>
      </c>
      <c r="AF261" s="291" t="s">
        <v>8005</v>
      </c>
      <c r="AG261" s="291" t="s">
        <v>15</v>
      </c>
    </row>
    <row r="262" spans="1:33" ht="250.8" x14ac:dyDescent="0.3">
      <c r="A262" s="291" t="s">
        <v>755</v>
      </c>
      <c r="B262" s="291" t="s">
        <v>8003</v>
      </c>
      <c r="C262" s="291" t="s">
        <v>19</v>
      </c>
      <c r="D262" s="291" t="s">
        <v>1083</v>
      </c>
      <c r="E262" s="291" t="s">
        <v>1089</v>
      </c>
      <c r="F262" s="291" t="s">
        <v>1090</v>
      </c>
      <c r="G262" s="291" t="s">
        <v>1091</v>
      </c>
      <c r="H262" s="291" t="s">
        <v>591</v>
      </c>
      <c r="I262" s="291" t="s">
        <v>7561</v>
      </c>
      <c r="J262" s="291" t="s">
        <v>7561</v>
      </c>
      <c r="K262" s="291" t="s">
        <v>7561</v>
      </c>
      <c r="L262" s="291" t="s">
        <v>7561</v>
      </c>
      <c r="M262" s="291" t="s">
        <v>8004</v>
      </c>
      <c r="N262" s="291" t="s">
        <v>106</v>
      </c>
      <c r="O262" s="291" t="s">
        <v>1084</v>
      </c>
      <c r="P262" s="291" t="s">
        <v>1093</v>
      </c>
      <c r="Q262" s="291"/>
      <c r="R262" s="291" t="s">
        <v>1092</v>
      </c>
      <c r="S262" s="291" t="s">
        <v>8167</v>
      </c>
      <c r="T262" s="291"/>
      <c r="U262" s="291" t="s">
        <v>7561</v>
      </c>
      <c r="V262" s="291" t="s">
        <v>7561</v>
      </c>
      <c r="W262" s="291"/>
      <c r="X262" s="291"/>
      <c r="Y262" s="292">
        <v>43433.682083333333</v>
      </c>
      <c r="Z262" s="292">
        <v>43438.009004629632</v>
      </c>
      <c r="AA262" s="291"/>
      <c r="AB262" s="291" t="s">
        <v>1082</v>
      </c>
      <c r="AC262" s="291">
        <v>21633</v>
      </c>
      <c r="AD262" s="291">
        <v>24440</v>
      </c>
      <c r="AE262" s="291" t="s">
        <v>8003</v>
      </c>
      <c r="AF262" s="291" t="s">
        <v>8005</v>
      </c>
      <c r="AG262" s="291" t="s">
        <v>15</v>
      </c>
    </row>
    <row r="263" spans="1:33" ht="26.4" x14ac:dyDescent="0.3">
      <c r="A263" s="291" t="s">
        <v>337</v>
      </c>
      <c r="B263" s="291" t="s">
        <v>8003</v>
      </c>
      <c r="C263" s="291" t="s">
        <v>32</v>
      </c>
      <c r="D263" s="291" t="s">
        <v>442</v>
      </c>
      <c r="E263" s="291" t="s">
        <v>1094</v>
      </c>
      <c r="F263" s="291" t="s">
        <v>1095</v>
      </c>
      <c r="G263" s="291" t="s">
        <v>272</v>
      </c>
      <c r="H263" s="291" t="s">
        <v>330</v>
      </c>
      <c r="I263" s="291" t="s">
        <v>7561</v>
      </c>
      <c r="J263" s="291" t="s">
        <v>7561</v>
      </c>
      <c r="K263" s="291" t="s">
        <v>7561</v>
      </c>
      <c r="L263" s="291" t="s">
        <v>7561</v>
      </c>
      <c r="M263" s="291" t="s">
        <v>8004</v>
      </c>
      <c r="N263" s="291" t="s">
        <v>414</v>
      </c>
      <c r="O263" s="291" t="s">
        <v>443</v>
      </c>
      <c r="P263" s="291"/>
      <c r="Q263" s="291"/>
      <c r="R263" s="291" t="s">
        <v>1097</v>
      </c>
      <c r="S263" s="291" t="s">
        <v>8025</v>
      </c>
      <c r="T263" s="291"/>
      <c r="U263" s="291" t="s">
        <v>7561</v>
      </c>
      <c r="V263" s="291" t="s">
        <v>7561</v>
      </c>
      <c r="W263" s="291"/>
      <c r="X263" s="291"/>
      <c r="Y263" s="292">
        <v>43433.880011574074</v>
      </c>
      <c r="Z263" s="292">
        <v>43436.140972222223</v>
      </c>
      <c r="AA263" s="291"/>
      <c r="AB263" s="291" t="s">
        <v>1096</v>
      </c>
      <c r="AC263" s="291">
        <v>75979</v>
      </c>
      <c r="AD263" s="291">
        <v>22710</v>
      </c>
      <c r="AE263" s="291" t="s">
        <v>8003</v>
      </c>
      <c r="AF263" s="291" t="s">
        <v>8005</v>
      </c>
      <c r="AG263" s="291"/>
    </row>
    <row r="264" spans="1:33" ht="26.4" x14ac:dyDescent="0.3">
      <c r="A264" s="291"/>
      <c r="B264" s="291" t="s">
        <v>8003</v>
      </c>
      <c r="C264" s="291" t="s">
        <v>66</v>
      </c>
      <c r="D264" s="291" t="s">
        <v>123</v>
      </c>
      <c r="E264" s="291" t="s">
        <v>1098</v>
      </c>
      <c r="F264" s="291" t="s">
        <v>1099</v>
      </c>
      <c r="G264" s="291" t="s">
        <v>98</v>
      </c>
      <c r="H264" s="291" t="s">
        <v>395</v>
      </c>
      <c r="I264" s="291" t="s">
        <v>7561</v>
      </c>
      <c r="J264" s="291" t="s">
        <v>7561</v>
      </c>
      <c r="K264" s="291" t="s">
        <v>7561</v>
      </c>
      <c r="L264" s="291" t="s">
        <v>7561</v>
      </c>
      <c r="M264" s="291" t="s">
        <v>8004</v>
      </c>
      <c r="N264" s="291" t="s">
        <v>96</v>
      </c>
      <c r="O264" s="291" t="s">
        <v>240</v>
      </c>
      <c r="P264" s="291"/>
      <c r="Q264" s="291"/>
      <c r="R264" s="291"/>
      <c r="S264" s="291"/>
      <c r="T264" s="291"/>
      <c r="U264" s="291" t="s">
        <v>7561</v>
      </c>
      <c r="V264" s="291" t="s">
        <v>7561</v>
      </c>
      <c r="W264" s="291"/>
      <c r="X264" s="291"/>
      <c r="Y264" s="292">
        <v>43433.949733796297</v>
      </c>
      <c r="Z264" s="292">
        <v>43440.969953703701</v>
      </c>
      <c r="AA264" s="291"/>
      <c r="AB264" s="291" t="s">
        <v>1100</v>
      </c>
      <c r="AC264" s="291">
        <v>53262</v>
      </c>
      <c r="AD264" s="291">
        <v>7000</v>
      </c>
      <c r="AE264" s="291" t="s">
        <v>8003</v>
      </c>
      <c r="AF264" s="291" t="s">
        <v>8005</v>
      </c>
      <c r="AG264" s="291" t="s">
        <v>15</v>
      </c>
    </row>
    <row r="265" spans="1:33" ht="409.6" x14ac:dyDescent="0.3">
      <c r="A265" s="291" t="s">
        <v>1103</v>
      </c>
      <c r="B265" s="291" t="s">
        <v>8003</v>
      </c>
      <c r="C265" s="291" t="s">
        <v>798</v>
      </c>
      <c r="D265" s="291" t="s">
        <v>123</v>
      </c>
      <c r="E265" s="291" t="s">
        <v>1101</v>
      </c>
      <c r="F265" s="291" t="s">
        <v>1102</v>
      </c>
      <c r="G265" s="291" t="s">
        <v>98</v>
      </c>
      <c r="H265" s="291" t="s">
        <v>395</v>
      </c>
      <c r="I265" s="291" t="s">
        <v>7561</v>
      </c>
      <c r="J265" s="291" t="s">
        <v>7561</v>
      </c>
      <c r="K265" s="291" t="s">
        <v>7561</v>
      </c>
      <c r="L265" s="291" t="s">
        <v>7561</v>
      </c>
      <c r="M265" s="291" t="s">
        <v>8004</v>
      </c>
      <c r="N265" s="291" t="s">
        <v>96</v>
      </c>
      <c r="O265" s="291" t="s">
        <v>240</v>
      </c>
      <c r="P265" s="291"/>
      <c r="Q265" s="291"/>
      <c r="R265" s="291"/>
      <c r="S265" s="291" t="s">
        <v>8168</v>
      </c>
      <c r="T265" s="291"/>
      <c r="U265" s="291" t="s">
        <v>7561</v>
      </c>
      <c r="V265" s="291" t="s">
        <v>7561</v>
      </c>
      <c r="W265" s="291"/>
      <c r="X265" s="291"/>
      <c r="Y265" s="292">
        <v>43433.949733796297</v>
      </c>
      <c r="Z265" s="292">
        <v>43440.969953703701</v>
      </c>
      <c r="AA265" s="291"/>
      <c r="AB265" s="291" t="s">
        <v>1100</v>
      </c>
      <c r="AC265" s="291">
        <v>53262</v>
      </c>
      <c r="AD265" s="291">
        <v>7010</v>
      </c>
      <c r="AE265" s="291" t="s">
        <v>8003</v>
      </c>
      <c r="AF265" s="291" t="s">
        <v>8005</v>
      </c>
      <c r="AG265" s="291" t="s">
        <v>15</v>
      </c>
    </row>
    <row r="266" spans="1:33" ht="250.8" x14ac:dyDescent="0.3">
      <c r="A266" s="291" t="s">
        <v>1106</v>
      </c>
      <c r="B266" s="291" t="s">
        <v>8003</v>
      </c>
      <c r="C266" s="291" t="s">
        <v>798</v>
      </c>
      <c r="D266" s="291" t="s">
        <v>123</v>
      </c>
      <c r="E266" s="291" t="s">
        <v>1104</v>
      </c>
      <c r="F266" s="291" t="s">
        <v>1105</v>
      </c>
      <c r="G266" s="291" t="s">
        <v>98</v>
      </c>
      <c r="H266" s="291" t="s">
        <v>395</v>
      </c>
      <c r="I266" s="291" t="s">
        <v>7561</v>
      </c>
      <c r="J266" s="291" t="s">
        <v>7561</v>
      </c>
      <c r="K266" s="291" t="s">
        <v>7561</v>
      </c>
      <c r="L266" s="291" t="s">
        <v>7561</v>
      </c>
      <c r="M266" s="291" t="s">
        <v>8004</v>
      </c>
      <c r="N266" s="291" t="s">
        <v>96</v>
      </c>
      <c r="O266" s="291" t="s">
        <v>240</v>
      </c>
      <c r="P266" s="291"/>
      <c r="Q266" s="291"/>
      <c r="R266" s="291"/>
      <c r="S266" s="291" t="s">
        <v>8169</v>
      </c>
      <c r="T266" s="291"/>
      <c r="U266" s="291" t="s">
        <v>7561</v>
      </c>
      <c r="V266" s="291" t="s">
        <v>7561</v>
      </c>
      <c r="W266" s="291"/>
      <c r="X266" s="291"/>
      <c r="Y266" s="292">
        <v>43433.949733796297</v>
      </c>
      <c r="Z266" s="292">
        <v>43440.969953703701</v>
      </c>
      <c r="AA266" s="291"/>
      <c r="AB266" s="291" t="s">
        <v>1100</v>
      </c>
      <c r="AC266" s="291">
        <v>53262</v>
      </c>
      <c r="AD266" s="291">
        <v>7050</v>
      </c>
      <c r="AE266" s="291" t="s">
        <v>8003</v>
      </c>
      <c r="AF266" s="291" t="s">
        <v>8005</v>
      </c>
      <c r="AG266" s="291" t="s">
        <v>15</v>
      </c>
    </row>
    <row r="267" spans="1:33" ht="26.4" x14ac:dyDescent="0.3">
      <c r="A267" s="291"/>
      <c r="B267" s="291" t="s">
        <v>8003</v>
      </c>
      <c r="C267" s="291" t="s">
        <v>66</v>
      </c>
      <c r="D267" s="291" t="s">
        <v>1109</v>
      </c>
      <c r="E267" s="291" t="s">
        <v>1107</v>
      </c>
      <c r="F267" s="291" t="s">
        <v>1108</v>
      </c>
      <c r="G267" s="291" t="s">
        <v>98</v>
      </c>
      <c r="H267" s="291" t="s">
        <v>395</v>
      </c>
      <c r="I267" s="291" t="s">
        <v>7561</v>
      </c>
      <c r="J267" s="291" t="s">
        <v>7561</v>
      </c>
      <c r="K267" s="291" t="s">
        <v>7561</v>
      </c>
      <c r="L267" s="291" t="s">
        <v>7561</v>
      </c>
      <c r="M267" s="291" t="s">
        <v>8004</v>
      </c>
      <c r="N267" s="291" t="s">
        <v>96</v>
      </c>
      <c r="O267" s="291" t="s">
        <v>1110</v>
      </c>
      <c r="P267" s="291"/>
      <c r="Q267" s="291"/>
      <c r="R267" s="291"/>
      <c r="S267" s="291"/>
      <c r="T267" s="291"/>
      <c r="U267" s="291" t="s">
        <v>7561</v>
      </c>
      <c r="V267" s="291" t="s">
        <v>7561</v>
      </c>
      <c r="W267" s="291"/>
      <c r="X267" s="291"/>
      <c r="Y267" s="292">
        <v>43433.949733796297</v>
      </c>
      <c r="Z267" s="292">
        <v>43440.969953703701</v>
      </c>
      <c r="AA267" s="291"/>
      <c r="AB267" s="291" t="s">
        <v>1100</v>
      </c>
      <c r="AC267" s="291">
        <v>53262</v>
      </c>
      <c r="AD267" s="291">
        <v>26900</v>
      </c>
      <c r="AE267" s="291" t="s">
        <v>8003</v>
      </c>
      <c r="AF267" s="291" t="s">
        <v>8005</v>
      </c>
      <c r="AG267" s="291" t="s">
        <v>15</v>
      </c>
    </row>
    <row r="268" spans="1:33" ht="158.4" x14ac:dyDescent="0.3">
      <c r="A268" s="291" t="s">
        <v>361</v>
      </c>
      <c r="B268" s="291" t="s">
        <v>8003</v>
      </c>
      <c r="C268" s="291" t="s">
        <v>66</v>
      </c>
      <c r="D268" s="291" t="s">
        <v>1113</v>
      </c>
      <c r="E268" s="291" t="s">
        <v>1111</v>
      </c>
      <c r="F268" s="291" t="s">
        <v>1112</v>
      </c>
      <c r="G268" s="291" t="s">
        <v>98</v>
      </c>
      <c r="H268" s="291" t="s">
        <v>395</v>
      </c>
      <c r="I268" s="291" t="s">
        <v>7561</v>
      </c>
      <c r="J268" s="291" t="s">
        <v>7561</v>
      </c>
      <c r="K268" s="291" t="s">
        <v>7561</v>
      </c>
      <c r="L268" s="291" t="s">
        <v>7561</v>
      </c>
      <c r="M268" s="291" t="s">
        <v>8004</v>
      </c>
      <c r="N268" s="291" t="s">
        <v>96</v>
      </c>
      <c r="O268" s="291" t="s">
        <v>1110</v>
      </c>
      <c r="P268" s="291"/>
      <c r="Q268" s="291"/>
      <c r="R268" s="291"/>
      <c r="S268" s="291" t="s">
        <v>8170</v>
      </c>
      <c r="T268" s="291"/>
      <c r="U268" s="291" t="s">
        <v>7561</v>
      </c>
      <c r="V268" s="291" t="s">
        <v>7561</v>
      </c>
      <c r="W268" s="291"/>
      <c r="X268" s="291"/>
      <c r="Y268" s="292">
        <v>43433.949733796297</v>
      </c>
      <c r="Z268" s="292">
        <v>43440.969953703701</v>
      </c>
      <c r="AA268" s="291"/>
      <c r="AB268" s="291" t="s">
        <v>1100</v>
      </c>
      <c r="AC268" s="291">
        <v>53262</v>
      </c>
      <c r="AD268" s="291">
        <v>24500</v>
      </c>
      <c r="AE268" s="291" t="s">
        <v>8003</v>
      </c>
      <c r="AF268" s="291" t="s">
        <v>8005</v>
      </c>
      <c r="AG268" s="291" t="s">
        <v>15</v>
      </c>
    </row>
    <row r="269" spans="1:33" ht="79.2" x14ac:dyDescent="0.3">
      <c r="A269" s="291"/>
      <c r="B269" s="291" t="s">
        <v>8003</v>
      </c>
      <c r="C269" s="291" t="s">
        <v>66</v>
      </c>
      <c r="D269" s="291">
        <v>14</v>
      </c>
      <c r="E269" s="291" t="s">
        <v>1114</v>
      </c>
      <c r="F269" s="291" t="s">
        <v>1115</v>
      </c>
      <c r="G269" s="291" t="s">
        <v>98</v>
      </c>
      <c r="H269" s="291" t="s">
        <v>395</v>
      </c>
      <c r="I269" s="291" t="s">
        <v>7561</v>
      </c>
      <c r="J269" s="291" t="s">
        <v>7561</v>
      </c>
      <c r="K269" s="291" t="s">
        <v>7561</v>
      </c>
      <c r="L269" s="291" t="s">
        <v>7561</v>
      </c>
      <c r="M269" s="291" t="s">
        <v>8004</v>
      </c>
      <c r="N269" s="291" t="s">
        <v>255</v>
      </c>
      <c r="O269" s="291" t="s">
        <v>1116</v>
      </c>
      <c r="P269" s="291"/>
      <c r="Q269" s="291"/>
      <c r="R269" s="291"/>
      <c r="S269" s="291"/>
      <c r="T269" s="291"/>
      <c r="U269" s="291" t="s">
        <v>7561</v>
      </c>
      <c r="V269" s="291" t="s">
        <v>7561</v>
      </c>
      <c r="W269" s="291"/>
      <c r="X269" s="291"/>
      <c r="Y269" s="292">
        <v>43433.949733796297</v>
      </c>
      <c r="Z269" s="292">
        <v>43440.969953703701</v>
      </c>
      <c r="AA269" s="291"/>
      <c r="AB269" s="291" t="s">
        <v>1100</v>
      </c>
      <c r="AC269" s="291">
        <v>53262</v>
      </c>
      <c r="AD269" s="291">
        <v>3020</v>
      </c>
      <c r="AE269" s="291" t="s">
        <v>8003</v>
      </c>
      <c r="AF269" s="291" t="s">
        <v>8005</v>
      </c>
      <c r="AG269" s="291" t="s">
        <v>15</v>
      </c>
    </row>
    <row r="270" spans="1:33" ht="26.4" x14ac:dyDescent="0.3">
      <c r="A270" s="291"/>
      <c r="B270" s="291" t="s">
        <v>8003</v>
      </c>
      <c r="C270" s="291" t="s">
        <v>19</v>
      </c>
      <c r="D270" s="291" t="s">
        <v>239</v>
      </c>
      <c r="E270" s="291" t="s">
        <v>1117</v>
      </c>
      <c r="F270" s="291" t="s">
        <v>1118</v>
      </c>
      <c r="G270" s="291" t="s">
        <v>1119</v>
      </c>
      <c r="H270" s="291" t="s">
        <v>35</v>
      </c>
      <c r="I270" s="291" t="s">
        <v>7561</v>
      </c>
      <c r="J270" s="291" t="s">
        <v>7561</v>
      </c>
      <c r="K270" s="291" t="s">
        <v>7561</v>
      </c>
      <c r="L270" s="291" t="s">
        <v>7561</v>
      </c>
      <c r="M270" s="291" t="s">
        <v>8004</v>
      </c>
      <c r="N270" s="291" t="s">
        <v>7561</v>
      </c>
      <c r="O270" s="291" t="s">
        <v>7561</v>
      </c>
      <c r="P270" s="291" t="s">
        <v>1121</v>
      </c>
      <c r="Q270" s="291"/>
      <c r="R270" s="291"/>
      <c r="S270" s="291"/>
      <c r="T270" s="291"/>
      <c r="U270" s="291" t="s">
        <v>7561</v>
      </c>
      <c r="V270" s="291" t="s">
        <v>7561</v>
      </c>
      <c r="W270" s="291"/>
      <c r="X270" s="291"/>
      <c r="Y270" s="292">
        <v>43433.983240740738</v>
      </c>
      <c r="Z270" s="292">
        <v>43437.791354166664</v>
      </c>
      <c r="AA270" s="291"/>
      <c r="AB270" s="291" t="s">
        <v>1120</v>
      </c>
      <c r="AC270" s="291">
        <v>57084</v>
      </c>
      <c r="AD270" s="291">
        <v>22300</v>
      </c>
      <c r="AE270" s="291" t="s">
        <v>8003</v>
      </c>
      <c r="AF270" s="291" t="s">
        <v>8005</v>
      </c>
      <c r="AG270" s="291" t="s">
        <v>323</v>
      </c>
    </row>
    <row r="271" spans="1:33" ht="26.4" x14ac:dyDescent="0.3">
      <c r="A271" s="291"/>
      <c r="B271" s="291" t="s">
        <v>8003</v>
      </c>
      <c r="C271" s="291" t="s">
        <v>105</v>
      </c>
      <c r="D271" s="291" t="s">
        <v>617</v>
      </c>
      <c r="E271" s="291" t="s">
        <v>1122</v>
      </c>
      <c r="F271" s="291" t="s">
        <v>1123</v>
      </c>
      <c r="G271" s="291" t="s">
        <v>1119</v>
      </c>
      <c r="H271" s="291" t="s">
        <v>35</v>
      </c>
      <c r="I271" s="291" t="s">
        <v>7561</v>
      </c>
      <c r="J271" s="291" t="s">
        <v>7561</v>
      </c>
      <c r="K271" s="291" t="s">
        <v>7561</v>
      </c>
      <c r="L271" s="291" t="s">
        <v>7561</v>
      </c>
      <c r="M271" s="291" t="s">
        <v>8004</v>
      </c>
      <c r="N271" s="291" t="s">
        <v>7561</v>
      </c>
      <c r="O271" s="291" t="s">
        <v>7561</v>
      </c>
      <c r="P271" s="291"/>
      <c r="Q271" s="291"/>
      <c r="R271" s="291"/>
      <c r="S271" s="291"/>
      <c r="T271" s="291"/>
      <c r="U271" s="291" t="s">
        <v>7561</v>
      </c>
      <c r="V271" s="291" t="s">
        <v>7561</v>
      </c>
      <c r="W271" s="291"/>
      <c r="X271" s="291"/>
      <c r="Y271" s="292">
        <v>43433.983287037037</v>
      </c>
      <c r="Z271" s="292">
        <v>43437.791354166664</v>
      </c>
      <c r="AA271" s="291"/>
      <c r="AB271" s="291" t="s">
        <v>1120</v>
      </c>
      <c r="AC271" s="291">
        <v>57084</v>
      </c>
      <c r="AD271" s="291">
        <v>23200</v>
      </c>
      <c r="AE271" s="291" t="s">
        <v>8003</v>
      </c>
      <c r="AF271" s="291" t="s">
        <v>8005</v>
      </c>
      <c r="AG271" s="291" t="s">
        <v>323</v>
      </c>
    </row>
    <row r="272" spans="1:33" ht="52.8" x14ac:dyDescent="0.3">
      <c r="A272" s="291"/>
      <c r="B272" s="291" t="s">
        <v>8003</v>
      </c>
      <c r="C272" s="291" t="s">
        <v>19</v>
      </c>
      <c r="D272" s="291" t="s">
        <v>635</v>
      </c>
      <c r="E272" s="291" t="s">
        <v>1124</v>
      </c>
      <c r="F272" s="291" t="s">
        <v>1125</v>
      </c>
      <c r="G272" s="291" t="s">
        <v>1119</v>
      </c>
      <c r="H272" s="291" t="s">
        <v>35</v>
      </c>
      <c r="I272" s="291" t="s">
        <v>7561</v>
      </c>
      <c r="J272" s="291" t="s">
        <v>7561</v>
      </c>
      <c r="K272" s="291" t="s">
        <v>7561</v>
      </c>
      <c r="L272" s="291" t="s">
        <v>7561</v>
      </c>
      <c r="M272" s="291" t="s">
        <v>8004</v>
      </c>
      <c r="N272" s="291" t="s">
        <v>106</v>
      </c>
      <c r="O272" s="291" t="s">
        <v>7561</v>
      </c>
      <c r="P272" s="291" t="s">
        <v>1127</v>
      </c>
      <c r="Q272" s="291"/>
      <c r="R272" s="291" t="s">
        <v>1126</v>
      </c>
      <c r="S272" s="291"/>
      <c r="T272" s="291"/>
      <c r="U272" s="291" t="s">
        <v>7561</v>
      </c>
      <c r="V272" s="291" t="s">
        <v>7561</v>
      </c>
      <c r="W272" s="291"/>
      <c r="X272" s="291"/>
      <c r="Y272" s="292">
        <v>43433.983287037037</v>
      </c>
      <c r="Z272" s="292">
        <v>43437.791354166664</v>
      </c>
      <c r="AA272" s="291"/>
      <c r="AB272" s="291" t="s">
        <v>1120</v>
      </c>
      <c r="AC272" s="291">
        <v>57084</v>
      </c>
      <c r="AD272" s="291">
        <v>24200</v>
      </c>
      <c r="AE272" s="291" t="s">
        <v>8003</v>
      </c>
      <c r="AF272" s="291" t="s">
        <v>8005</v>
      </c>
      <c r="AG272" s="291" t="s">
        <v>323</v>
      </c>
    </row>
    <row r="273" spans="1:33" ht="79.2" x14ac:dyDescent="0.3">
      <c r="A273" s="291"/>
      <c r="B273" s="291" t="s">
        <v>8003</v>
      </c>
      <c r="C273" s="291" t="s">
        <v>19</v>
      </c>
      <c r="D273" s="291" t="s">
        <v>767</v>
      </c>
      <c r="E273" s="291" t="s">
        <v>1128</v>
      </c>
      <c r="F273" s="291" t="s">
        <v>1129</v>
      </c>
      <c r="G273" s="291" t="s">
        <v>1119</v>
      </c>
      <c r="H273" s="291" t="s">
        <v>35</v>
      </c>
      <c r="I273" s="291" t="s">
        <v>7561</v>
      </c>
      <c r="J273" s="291" t="s">
        <v>7561</v>
      </c>
      <c r="K273" s="291" t="s">
        <v>7561</v>
      </c>
      <c r="L273" s="291" t="s">
        <v>7561</v>
      </c>
      <c r="M273" s="291" t="s">
        <v>8004</v>
      </c>
      <c r="N273" s="291" t="s">
        <v>106</v>
      </c>
      <c r="O273" s="291" t="s">
        <v>7561</v>
      </c>
      <c r="P273" s="291" t="s">
        <v>1131</v>
      </c>
      <c r="Q273" s="291"/>
      <c r="R273" s="291" t="s">
        <v>1130</v>
      </c>
      <c r="S273" s="291"/>
      <c r="T273" s="291"/>
      <c r="U273" s="291" t="s">
        <v>7561</v>
      </c>
      <c r="V273" s="291" t="s">
        <v>7561</v>
      </c>
      <c r="W273" s="291"/>
      <c r="X273" s="291"/>
      <c r="Y273" s="292">
        <v>43433.983287037037</v>
      </c>
      <c r="Z273" s="292">
        <v>43437.791354166664</v>
      </c>
      <c r="AA273" s="291"/>
      <c r="AB273" s="291" t="s">
        <v>1120</v>
      </c>
      <c r="AC273" s="291">
        <v>57084</v>
      </c>
      <c r="AD273" s="291">
        <v>24550</v>
      </c>
      <c r="AE273" s="291" t="s">
        <v>8003</v>
      </c>
      <c r="AF273" s="291" t="s">
        <v>8005</v>
      </c>
      <c r="AG273" s="291" t="s">
        <v>323</v>
      </c>
    </row>
    <row r="274" spans="1:33" ht="26.4" x14ac:dyDescent="0.3">
      <c r="A274" s="291"/>
      <c r="B274" s="291" t="s">
        <v>8003</v>
      </c>
      <c r="C274" s="291" t="s">
        <v>19</v>
      </c>
      <c r="D274" s="291" t="s">
        <v>1136</v>
      </c>
      <c r="E274" s="291" t="s">
        <v>1132</v>
      </c>
      <c r="F274" s="291" t="s">
        <v>1133</v>
      </c>
      <c r="G274" s="291" t="s">
        <v>1134</v>
      </c>
      <c r="H274" s="291" t="s">
        <v>35</v>
      </c>
      <c r="I274" s="291" t="s">
        <v>7561</v>
      </c>
      <c r="J274" s="291" t="s">
        <v>7561</v>
      </c>
      <c r="K274" s="291" t="s">
        <v>7561</v>
      </c>
      <c r="L274" s="291" t="s">
        <v>7561</v>
      </c>
      <c r="M274" s="291" t="s">
        <v>8004</v>
      </c>
      <c r="N274" s="291" t="s">
        <v>96</v>
      </c>
      <c r="O274" s="291" t="s">
        <v>240</v>
      </c>
      <c r="P274" s="291" t="s">
        <v>1137</v>
      </c>
      <c r="Q274" s="291"/>
      <c r="R274" s="291"/>
      <c r="S274" s="291"/>
      <c r="T274" s="291"/>
      <c r="U274" s="291" t="s">
        <v>7561</v>
      </c>
      <c r="V274" s="291" t="s">
        <v>7561</v>
      </c>
      <c r="W274" s="291"/>
      <c r="X274" s="291"/>
      <c r="Y274" s="292">
        <v>43434.010821759257</v>
      </c>
      <c r="Z274" s="292">
        <v>43437.791354166664</v>
      </c>
      <c r="AA274" s="291"/>
      <c r="AB274" s="291" t="s">
        <v>1135</v>
      </c>
      <c r="AC274" s="291">
        <v>60906</v>
      </c>
      <c r="AD274" s="291">
        <v>25430</v>
      </c>
      <c r="AE274" s="291" t="s">
        <v>8003</v>
      </c>
      <c r="AF274" s="291" t="s">
        <v>8005</v>
      </c>
      <c r="AG274" s="291" t="s">
        <v>323</v>
      </c>
    </row>
    <row r="275" spans="1:33" ht="26.4" x14ac:dyDescent="0.3">
      <c r="A275" s="291"/>
      <c r="B275" s="291" t="s">
        <v>8003</v>
      </c>
      <c r="C275" s="291" t="s">
        <v>32</v>
      </c>
      <c r="D275" s="291" t="s">
        <v>943</v>
      </c>
      <c r="E275" s="291" t="s">
        <v>1138</v>
      </c>
      <c r="F275" s="291" t="s">
        <v>1139</v>
      </c>
      <c r="G275" s="291" t="s">
        <v>92</v>
      </c>
      <c r="H275" s="291" t="s">
        <v>330</v>
      </c>
      <c r="I275" s="291" t="s">
        <v>7561</v>
      </c>
      <c r="J275" s="291" t="s">
        <v>7561</v>
      </c>
      <c r="K275" s="291" t="s">
        <v>7561</v>
      </c>
      <c r="L275" s="291" t="s">
        <v>7561</v>
      </c>
      <c r="M275" s="291" t="s">
        <v>8004</v>
      </c>
      <c r="N275" s="291" t="s">
        <v>106</v>
      </c>
      <c r="O275" s="291" t="s">
        <v>945</v>
      </c>
      <c r="P275" s="291"/>
      <c r="Q275" s="291"/>
      <c r="R275" s="291"/>
      <c r="S275" s="291"/>
      <c r="T275" s="291"/>
      <c r="U275" s="291" t="s">
        <v>7561</v>
      </c>
      <c r="V275" s="291" t="s">
        <v>7561</v>
      </c>
      <c r="W275" s="291"/>
      <c r="X275" s="291"/>
      <c r="Y275" s="292">
        <v>43434.018530092595</v>
      </c>
      <c r="Z275" s="292">
        <v>43438.009004629632</v>
      </c>
      <c r="AA275" s="291"/>
      <c r="AB275" s="291" t="s">
        <v>1140</v>
      </c>
      <c r="AC275" s="291">
        <v>47329</v>
      </c>
      <c r="AD275" s="291">
        <v>24570</v>
      </c>
      <c r="AE275" s="291" t="s">
        <v>8003</v>
      </c>
      <c r="AF275" s="291" t="s">
        <v>8005</v>
      </c>
      <c r="AG275" s="291"/>
    </row>
    <row r="276" spans="1:33" ht="39.6" x14ac:dyDescent="0.3">
      <c r="A276" s="291"/>
      <c r="B276" s="291" t="s">
        <v>8003</v>
      </c>
      <c r="C276" s="291" t="s">
        <v>105</v>
      </c>
      <c r="D276" s="291" t="s">
        <v>1145</v>
      </c>
      <c r="E276" s="291" t="s">
        <v>1141</v>
      </c>
      <c r="F276" s="291" t="s">
        <v>1142</v>
      </c>
      <c r="G276" s="291" t="s">
        <v>1143</v>
      </c>
      <c r="H276" s="291" t="s">
        <v>35</v>
      </c>
      <c r="I276" s="291" t="s">
        <v>7561</v>
      </c>
      <c r="J276" s="291" t="s">
        <v>7561</v>
      </c>
      <c r="K276" s="291" t="s">
        <v>7561</v>
      </c>
      <c r="L276" s="291" t="s">
        <v>7561</v>
      </c>
      <c r="M276" s="291" t="s">
        <v>8004</v>
      </c>
      <c r="N276" s="291" t="s">
        <v>106</v>
      </c>
      <c r="O276" s="291" t="s">
        <v>7561</v>
      </c>
      <c r="P276" s="291"/>
      <c r="Q276" s="291"/>
      <c r="R276" s="291" t="s">
        <v>1144</v>
      </c>
      <c r="S276" s="291"/>
      <c r="T276" s="291"/>
      <c r="U276" s="291" t="s">
        <v>7561</v>
      </c>
      <c r="V276" s="291" t="s">
        <v>7561</v>
      </c>
      <c r="W276" s="291"/>
      <c r="X276" s="291"/>
      <c r="Y276" s="292">
        <v>43434.018530092595</v>
      </c>
      <c r="Z276" s="292">
        <v>43438.009004629632</v>
      </c>
      <c r="AA276" s="291"/>
      <c r="AB276" s="291" t="s">
        <v>1140</v>
      </c>
      <c r="AC276" s="291">
        <v>47329</v>
      </c>
      <c r="AD276" s="291">
        <v>24580</v>
      </c>
      <c r="AE276" s="291" t="s">
        <v>8003</v>
      </c>
      <c r="AF276" s="291" t="s">
        <v>8005</v>
      </c>
      <c r="AG276" s="291" t="s">
        <v>323</v>
      </c>
    </row>
    <row r="277" spans="1:33" ht="26.4" x14ac:dyDescent="0.3">
      <c r="A277" s="291"/>
      <c r="B277" s="291" t="s">
        <v>8003</v>
      </c>
      <c r="C277" s="291" t="s">
        <v>105</v>
      </c>
      <c r="D277" s="291" t="s">
        <v>239</v>
      </c>
      <c r="E277" s="291" t="s">
        <v>1146</v>
      </c>
      <c r="F277" s="291" t="s">
        <v>1147</v>
      </c>
      <c r="G277" s="291" t="s">
        <v>1143</v>
      </c>
      <c r="H277" s="291" t="s">
        <v>35</v>
      </c>
      <c r="I277" s="291" t="s">
        <v>7561</v>
      </c>
      <c r="J277" s="291" t="s">
        <v>7561</v>
      </c>
      <c r="K277" s="291" t="s">
        <v>7561</v>
      </c>
      <c r="L277" s="291" t="s">
        <v>7561</v>
      </c>
      <c r="M277" s="291" t="s">
        <v>8004</v>
      </c>
      <c r="N277" s="291" t="s">
        <v>96</v>
      </c>
      <c r="O277" s="291" t="s">
        <v>7561</v>
      </c>
      <c r="P277" s="291"/>
      <c r="Q277" s="291"/>
      <c r="R277" s="291" t="s">
        <v>1148</v>
      </c>
      <c r="S277" s="291"/>
      <c r="T277" s="291"/>
      <c r="U277" s="291" t="s">
        <v>7561</v>
      </c>
      <c r="V277" s="291" t="s">
        <v>7561</v>
      </c>
      <c r="W277" s="291"/>
      <c r="X277" s="291"/>
      <c r="Y277" s="292">
        <v>43434.018530092595</v>
      </c>
      <c r="Z277" s="292">
        <v>43438.009004629632</v>
      </c>
      <c r="AA277" s="291"/>
      <c r="AB277" s="291" t="s">
        <v>1140</v>
      </c>
      <c r="AC277" s="291">
        <v>47329</v>
      </c>
      <c r="AD277" s="291">
        <v>22420</v>
      </c>
      <c r="AE277" s="291" t="s">
        <v>8003</v>
      </c>
      <c r="AF277" s="291" t="s">
        <v>8005</v>
      </c>
      <c r="AG277" s="291" t="s">
        <v>323</v>
      </c>
    </row>
    <row r="278" spans="1:33" ht="39.6" x14ac:dyDescent="0.3">
      <c r="A278" s="291"/>
      <c r="B278" s="291" t="s">
        <v>8003</v>
      </c>
      <c r="C278" s="291" t="s">
        <v>105</v>
      </c>
      <c r="D278" s="291" t="s">
        <v>1020</v>
      </c>
      <c r="E278" s="291" t="s">
        <v>1149</v>
      </c>
      <c r="F278" s="291" t="s">
        <v>1150</v>
      </c>
      <c r="G278" s="291" t="s">
        <v>1151</v>
      </c>
      <c r="H278" s="291" t="s">
        <v>35</v>
      </c>
      <c r="I278" s="291" t="s">
        <v>7561</v>
      </c>
      <c r="J278" s="291" t="s">
        <v>7561</v>
      </c>
      <c r="K278" s="291" t="s">
        <v>7561</v>
      </c>
      <c r="L278" s="291" t="s">
        <v>7561</v>
      </c>
      <c r="M278" s="291" t="s">
        <v>8004</v>
      </c>
      <c r="N278" s="291" t="s">
        <v>106</v>
      </c>
      <c r="O278" s="291" t="s">
        <v>1153</v>
      </c>
      <c r="P278" s="291"/>
      <c r="Q278" s="291"/>
      <c r="R278" s="291"/>
      <c r="S278" s="291"/>
      <c r="T278" s="291"/>
      <c r="U278" s="291" t="s">
        <v>7561</v>
      </c>
      <c r="V278" s="291" t="s">
        <v>7561</v>
      </c>
      <c r="W278" s="291"/>
      <c r="X278" s="291"/>
      <c r="Y278" s="292">
        <v>43434.039259259262</v>
      </c>
      <c r="Z278" s="292">
        <v>43437.791354166664</v>
      </c>
      <c r="AA278" s="291"/>
      <c r="AB278" s="291" t="s">
        <v>1152</v>
      </c>
      <c r="AC278" s="291">
        <v>59235</v>
      </c>
      <c r="AD278" s="291">
        <v>24230</v>
      </c>
      <c r="AE278" s="291" t="s">
        <v>8003</v>
      </c>
      <c r="AF278" s="291" t="s">
        <v>8005</v>
      </c>
      <c r="AG278" s="291"/>
    </row>
    <row r="279" spans="1:33" ht="39.6" x14ac:dyDescent="0.3">
      <c r="A279" s="291"/>
      <c r="B279" s="291" t="s">
        <v>8003</v>
      </c>
      <c r="C279" s="291" t="s">
        <v>32</v>
      </c>
      <c r="D279" s="291" t="s">
        <v>239</v>
      </c>
      <c r="E279" s="291" t="s">
        <v>1154</v>
      </c>
      <c r="F279" s="291" t="s">
        <v>1155</v>
      </c>
      <c r="G279" s="291" t="s">
        <v>1156</v>
      </c>
      <c r="H279" s="291" t="s">
        <v>35</v>
      </c>
      <c r="I279" s="291" t="s">
        <v>7561</v>
      </c>
      <c r="J279" s="291" t="s">
        <v>7561</v>
      </c>
      <c r="K279" s="291" t="s">
        <v>7561</v>
      </c>
      <c r="L279" s="291" t="s">
        <v>7561</v>
      </c>
      <c r="M279" s="291" t="s">
        <v>8004</v>
      </c>
      <c r="N279" s="291" t="s">
        <v>96</v>
      </c>
      <c r="O279" s="291" t="s">
        <v>267</v>
      </c>
      <c r="P279" s="291"/>
      <c r="Q279" s="291"/>
      <c r="R279" s="291"/>
      <c r="S279" s="291"/>
      <c r="T279" s="291"/>
      <c r="U279" s="291" t="s">
        <v>7561</v>
      </c>
      <c r="V279" s="291" t="s">
        <v>7561</v>
      </c>
      <c r="W279" s="291"/>
      <c r="X279" s="291"/>
      <c r="Y279" s="292">
        <v>43434.063055555554</v>
      </c>
      <c r="Z279" s="292">
        <v>43437.791354166664</v>
      </c>
      <c r="AA279" s="291"/>
      <c r="AB279" s="291" t="s">
        <v>1157</v>
      </c>
      <c r="AC279" s="291">
        <v>73341</v>
      </c>
      <c r="AD279" s="291">
        <v>271300</v>
      </c>
      <c r="AE279" s="291" t="s">
        <v>8003</v>
      </c>
      <c r="AF279" s="291" t="s">
        <v>8005</v>
      </c>
      <c r="AG279" s="291"/>
    </row>
    <row r="280" spans="1:33" ht="26.4" x14ac:dyDescent="0.3">
      <c r="A280" s="291"/>
      <c r="B280" s="291" t="s">
        <v>8003</v>
      </c>
      <c r="C280" s="291" t="s">
        <v>32</v>
      </c>
      <c r="D280" s="291" t="s">
        <v>123</v>
      </c>
      <c r="E280" s="291" t="s">
        <v>1158</v>
      </c>
      <c r="F280" s="291" t="s">
        <v>1159</v>
      </c>
      <c r="G280" s="291" t="s">
        <v>373</v>
      </c>
      <c r="H280" s="291" t="s">
        <v>35</v>
      </c>
      <c r="I280" s="291" t="s">
        <v>7561</v>
      </c>
      <c r="J280" s="291" t="s">
        <v>7561</v>
      </c>
      <c r="K280" s="291" t="s">
        <v>7561</v>
      </c>
      <c r="L280" s="291" t="s">
        <v>7561</v>
      </c>
      <c r="M280" s="291" t="s">
        <v>8004</v>
      </c>
      <c r="N280" s="291" t="s">
        <v>96</v>
      </c>
      <c r="O280" s="291" t="s">
        <v>240</v>
      </c>
      <c r="P280" s="291"/>
      <c r="Q280" s="291"/>
      <c r="R280" s="291" t="s">
        <v>1161</v>
      </c>
      <c r="S280" s="291"/>
      <c r="T280" s="291"/>
      <c r="U280" s="291" t="s">
        <v>7561</v>
      </c>
      <c r="V280" s="291" t="s">
        <v>7561</v>
      </c>
      <c r="W280" s="291"/>
      <c r="X280" s="291"/>
      <c r="Y280" s="292">
        <v>43434.064120370371</v>
      </c>
      <c r="Z280" s="292">
        <v>43437.791354166664</v>
      </c>
      <c r="AA280" s="291"/>
      <c r="AB280" s="291" t="s">
        <v>1160</v>
      </c>
      <c r="AC280" s="291">
        <v>21143</v>
      </c>
      <c r="AD280" s="291">
        <v>8500</v>
      </c>
      <c r="AE280" s="291" t="s">
        <v>8003</v>
      </c>
      <c r="AF280" s="291" t="s">
        <v>8005</v>
      </c>
      <c r="AG280" s="291" t="s">
        <v>638</v>
      </c>
    </row>
    <row r="281" spans="1:33" ht="224.4" x14ac:dyDescent="0.3">
      <c r="A281" s="291" t="s">
        <v>346</v>
      </c>
      <c r="B281" s="291" t="s">
        <v>8003</v>
      </c>
      <c r="C281" s="291" t="s">
        <v>19</v>
      </c>
      <c r="D281" s="291" t="s">
        <v>123</v>
      </c>
      <c r="E281" s="291" t="s">
        <v>1162</v>
      </c>
      <c r="F281" s="291" t="s">
        <v>1163</v>
      </c>
      <c r="G281" s="291" t="s">
        <v>373</v>
      </c>
      <c r="H281" s="291" t="s">
        <v>7</v>
      </c>
      <c r="I281" s="291" t="s">
        <v>1166</v>
      </c>
      <c r="J281" s="291">
        <v>33</v>
      </c>
      <c r="K281" s="291" t="s">
        <v>7561</v>
      </c>
      <c r="L281" s="291" t="s">
        <v>759</v>
      </c>
      <c r="M281" s="291" t="s">
        <v>559</v>
      </c>
      <c r="N281" s="291" t="s">
        <v>96</v>
      </c>
      <c r="O281" s="291" t="s">
        <v>240</v>
      </c>
      <c r="P281" s="291" t="s">
        <v>1165</v>
      </c>
      <c r="Q281" s="291"/>
      <c r="R281" s="291" t="s">
        <v>1164</v>
      </c>
      <c r="S281" s="291"/>
      <c r="T281" s="291"/>
      <c r="U281" s="291" t="s">
        <v>7561</v>
      </c>
      <c r="V281" s="291" t="s">
        <v>7561</v>
      </c>
      <c r="W281" s="291"/>
      <c r="X281" s="291"/>
      <c r="Y281" s="292">
        <v>43434.064120370371</v>
      </c>
      <c r="Z281" s="292">
        <v>43437.791354166664</v>
      </c>
      <c r="AA281" s="291"/>
      <c r="AB281" s="291" t="s">
        <v>1160</v>
      </c>
      <c r="AC281" s="291">
        <v>21143</v>
      </c>
      <c r="AD281" s="291">
        <v>8515</v>
      </c>
      <c r="AE281" s="291" t="s">
        <v>8003</v>
      </c>
      <c r="AF281" s="291" t="s">
        <v>8005</v>
      </c>
      <c r="AG281" s="291" t="s">
        <v>15</v>
      </c>
    </row>
    <row r="282" spans="1:33" ht="237.6" x14ac:dyDescent="0.3">
      <c r="A282" s="291" t="s">
        <v>346</v>
      </c>
      <c r="B282" s="291" t="s">
        <v>8003</v>
      </c>
      <c r="C282" s="291" t="s">
        <v>19</v>
      </c>
      <c r="D282" s="291" t="s">
        <v>123</v>
      </c>
      <c r="E282" s="291" t="s">
        <v>1168</v>
      </c>
      <c r="F282" s="291" t="s">
        <v>1169</v>
      </c>
      <c r="G282" s="291" t="s">
        <v>1170</v>
      </c>
      <c r="H282" s="291" t="s">
        <v>7</v>
      </c>
      <c r="I282" s="291" t="s">
        <v>1166</v>
      </c>
      <c r="J282" s="291">
        <v>34</v>
      </c>
      <c r="K282" s="291" t="s">
        <v>7561</v>
      </c>
      <c r="L282" s="291" t="s">
        <v>759</v>
      </c>
      <c r="M282" s="291" t="s">
        <v>559</v>
      </c>
      <c r="N282" s="291" t="s">
        <v>96</v>
      </c>
      <c r="O282" s="291" t="s">
        <v>240</v>
      </c>
      <c r="P282" s="291" t="s">
        <v>1172</v>
      </c>
      <c r="Q282" s="291"/>
      <c r="R282" s="291" t="s">
        <v>1171</v>
      </c>
      <c r="S282" s="291"/>
      <c r="T282" s="291"/>
      <c r="U282" s="291" t="s">
        <v>7561</v>
      </c>
      <c r="V282" s="291" t="s">
        <v>7561</v>
      </c>
      <c r="W282" s="291"/>
      <c r="X282" s="291"/>
      <c r="Y282" s="292">
        <v>43434.064155092594</v>
      </c>
      <c r="Z282" s="292">
        <v>43437.791354166664</v>
      </c>
      <c r="AA282" s="291"/>
      <c r="AB282" s="291" t="s">
        <v>1160</v>
      </c>
      <c r="AC282" s="291">
        <v>21143</v>
      </c>
      <c r="AD282" s="291">
        <v>8518</v>
      </c>
      <c r="AE282" s="291" t="s">
        <v>8003</v>
      </c>
      <c r="AF282" s="291" t="s">
        <v>8005</v>
      </c>
      <c r="AG282" s="291" t="s">
        <v>15</v>
      </c>
    </row>
    <row r="283" spans="1:33" ht="26.4" x14ac:dyDescent="0.3">
      <c r="A283" s="291"/>
      <c r="B283" s="291" t="s">
        <v>8003</v>
      </c>
      <c r="C283" s="291" t="s">
        <v>105</v>
      </c>
      <c r="D283" s="291" t="s">
        <v>767</v>
      </c>
      <c r="E283" s="291" t="s">
        <v>1174</v>
      </c>
      <c r="F283" s="291" t="s">
        <v>1175</v>
      </c>
      <c r="G283" s="291" t="s">
        <v>1176</v>
      </c>
      <c r="H283" s="291" t="s">
        <v>35</v>
      </c>
      <c r="I283" s="291" t="s">
        <v>7561</v>
      </c>
      <c r="J283" s="291" t="s">
        <v>7561</v>
      </c>
      <c r="K283" s="291" t="s">
        <v>7561</v>
      </c>
      <c r="L283" s="291" t="s">
        <v>7561</v>
      </c>
      <c r="M283" s="291" t="s">
        <v>8004</v>
      </c>
      <c r="N283" s="291" t="s">
        <v>106</v>
      </c>
      <c r="O283" s="291" t="s">
        <v>7561</v>
      </c>
      <c r="P283" s="291"/>
      <c r="Q283" s="291"/>
      <c r="R283" s="291"/>
      <c r="S283" s="291"/>
      <c r="T283" s="291"/>
      <c r="U283" s="291" t="s">
        <v>7561</v>
      </c>
      <c r="V283" s="291" t="s">
        <v>7561</v>
      </c>
      <c r="W283" s="291"/>
      <c r="X283" s="291"/>
      <c r="Y283" s="292">
        <v>43434.093148148146</v>
      </c>
      <c r="Z283" s="292">
        <v>43437.791354166664</v>
      </c>
      <c r="AA283" s="291"/>
      <c r="AB283" s="291" t="s">
        <v>1177</v>
      </c>
      <c r="AC283" s="291">
        <v>72721</v>
      </c>
      <c r="AD283" s="291">
        <v>23990</v>
      </c>
      <c r="AE283" s="291" t="s">
        <v>8003</v>
      </c>
      <c r="AF283" s="291" t="s">
        <v>8005</v>
      </c>
      <c r="AG283" s="291" t="s">
        <v>323</v>
      </c>
    </row>
    <row r="284" spans="1:33" ht="382.8" x14ac:dyDescent="0.3">
      <c r="A284" s="291"/>
      <c r="B284" s="291" t="s">
        <v>8003</v>
      </c>
      <c r="C284" s="291" t="s">
        <v>32</v>
      </c>
      <c r="D284" s="291" t="s">
        <v>635</v>
      </c>
      <c r="E284" s="291" t="s">
        <v>1178</v>
      </c>
      <c r="F284" s="291" t="s">
        <v>1179</v>
      </c>
      <c r="G284" s="291" t="s">
        <v>1180</v>
      </c>
      <c r="H284" s="291" t="s">
        <v>35</v>
      </c>
      <c r="I284" s="291" t="s">
        <v>7561</v>
      </c>
      <c r="J284" s="291" t="s">
        <v>7561</v>
      </c>
      <c r="K284" s="291" t="s">
        <v>7561</v>
      </c>
      <c r="L284" s="291" t="s">
        <v>7561</v>
      </c>
      <c r="M284" s="291" t="s">
        <v>8004</v>
      </c>
      <c r="N284" s="291" t="s">
        <v>7561</v>
      </c>
      <c r="O284" s="291" t="s">
        <v>7561</v>
      </c>
      <c r="P284" s="291"/>
      <c r="Q284" s="291"/>
      <c r="R284" s="291" t="s">
        <v>1181</v>
      </c>
      <c r="S284" s="291" t="s">
        <v>8171</v>
      </c>
      <c r="T284" s="291"/>
      <c r="U284" s="291" t="s">
        <v>7561</v>
      </c>
      <c r="V284" s="291" t="s">
        <v>7561</v>
      </c>
      <c r="W284" s="291"/>
      <c r="X284" s="291"/>
      <c r="Y284" s="292">
        <v>43434.093148148146</v>
      </c>
      <c r="Z284" s="292">
        <v>43437.791354166664</v>
      </c>
      <c r="AA284" s="291"/>
      <c r="AB284" s="291" t="s">
        <v>1177</v>
      </c>
      <c r="AC284" s="291">
        <v>72721</v>
      </c>
      <c r="AD284" s="291">
        <v>28000</v>
      </c>
      <c r="AE284" s="291" t="s">
        <v>8003</v>
      </c>
      <c r="AF284" s="291" t="s">
        <v>8005</v>
      </c>
      <c r="AG284" s="291" t="s">
        <v>323</v>
      </c>
    </row>
    <row r="285" spans="1:33" ht="26.4" x14ac:dyDescent="0.3">
      <c r="A285" s="291"/>
      <c r="B285" s="291" t="s">
        <v>8003</v>
      </c>
      <c r="C285" s="291" t="s">
        <v>105</v>
      </c>
      <c r="D285" s="291" t="s">
        <v>617</v>
      </c>
      <c r="E285" s="291" t="s">
        <v>1182</v>
      </c>
      <c r="F285" s="291" t="s">
        <v>1183</v>
      </c>
      <c r="G285" s="291" t="s">
        <v>1176</v>
      </c>
      <c r="H285" s="291" t="s">
        <v>35</v>
      </c>
      <c r="I285" s="291" t="s">
        <v>7561</v>
      </c>
      <c r="J285" s="291" t="s">
        <v>7561</v>
      </c>
      <c r="K285" s="291" t="s">
        <v>7561</v>
      </c>
      <c r="L285" s="291" t="s">
        <v>7561</v>
      </c>
      <c r="M285" s="291" t="s">
        <v>8004</v>
      </c>
      <c r="N285" s="291" t="s">
        <v>7561</v>
      </c>
      <c r="O285" s="291" t="s">
        <v>7561</v>
      </c>
      <c r="P285" s="291"/>
      <c r="Q285" s="291"/>
      <c r="R285" s="291"/>
      <c r="S285" s="291"/>
      <c r="T285" s="291"/>
      <c r="U285" s="291" t="s">
        <v>7561</v>
      </c>
      <c r="V285" s="291" t="s">
        <v>7561</v>
      </c>
      <c r="W285" s="291"/>
      <c r="X285" s="291"/>
      <c r="Y285" s="292">
        <v>43434.093148148146</v>
      </c>
      <c r="Z285" s="292">
        <v>43437.791354166664</v>
      </c>
      <c r="AA285" s="291"/>
      <c r="AB285" s="291" t="s">
        <v>1177</v>
      </c>
      <c r="AC285" s="291">
        <v>72721</v>
      </c>
      <c r="AD285" s="291">
        <v>23490</v>
      </c>
      <c r="AE285" s="291" t="s">
        <v>8003</v>
      </c>
      <c r="AF285" s="291" t="s">
        <v>8005</v>
      </c>
      <c r="AG285" s="291" t="s">
        <v>323</v>
      </c>
    </row>
    <row r="286" spans="1:33" ht="26.4" x14ac:dyDescent="0.3">
      <c r="A286" s="291"/>
      <c r="B286" s="291" t="s">
        <v>8003</v>
      </c>
      <c r="C286" s="291" t="s">
        <v>105</v>
      </c>
      <c r="D286" s="291" t="s">
        <v>617</v>
      </c>
      <c r="E286" s="291" t="s">
        <v>1184</v>
      </c>
      <c r="F286" s="291" t="s">
        <v>1185</v>
      </c>
      <c r="G286" s="291" t="s">
        <v>1176</v>
      </c>
      <c r="H286" s="291" t="s">
        <v>35</v>
      </c>
      <c r="I286" s="291" t="s">
        <v>7561</v>
      </c>
      <c r="J286" s="291" t="s">
        <v>7561</v>
      </c>
      <c r="K286" s="291" t="s">
        <v>7561</v>
      </c>
      <c r="L286" s="291" t="s">
        <v>7561</v>
      </c>
      <c r="M286" s="291" t="s">
        <v>8004</v>
      </c>
      <c r="N286" s="291" t="s">
        <v>7561</v>
      </c>
      <c r="O286" s="291" t="s">
        <v>7561</v>
      </c>
      <c r="P286" s="291"/>
      <c r="Q286" s="291"/>
      <c r="R286" s="291"/>
      <c r="S286" s="291"/>
      <c r="T286" s="291"/>
      <c r="U286" s="291" t="s">
        <v>7561</v>
      </c>
      <c r="V286" s="291" t="s">
        <v>7561</v>
      </c>
      <c r="W286" s="291"/>
      <c r="X286" s="291"/>
      <c r="Y286" s="292">
        <v>43434.093148148146</v>
      </c>
      <c r="Z286" s="292">
        <v>43437.791354166664</v>
      </c>
      <c r="AA286" s="291"/>
      <c r="AB286" s="291" t="s">
        <v>1177</v>
      </c>
      <c r="AC286" s="291">
        <v>72721</v>
      </c>
      <c r="AD286" s="291">
        <v>24530</v>
      </c>
      <c r="AE286" s="291" t="s">
        <v>8003</v>
      </c>
      <c r="AF286" s="291" t="s">
        <v>8005</v>
      </c>
      <c r="AG286" s="291" t="s">
        <v>323</v>
      </c>
    </row>
    <row r="287" spans="1:33" ht="264" x14ac:dyDescent="0.3">
      <c r="A287" s="291"/>
      <c r="B287" s="291" t="s">
        <v>8003</v>
      </c>
      <c r="C287" s="291" t="s">
        <v>32</v>
      </c>
      <c r="D287" s="291" t="s">
        <v>767</v>
      </c>
      <c r="E287" s="291" t="s">
        <v>1186</v>
      </c>
      <c r="F287" s="291" t="s">
        <v>1187</v>
      </c>
      <c r="G287" s="291" t="s">
        <v>788</v>
      </c>
      <c r="H287" s="291" t="s">
        <v>35</v>
      </c>
      <c r="I287" s="291" t="s">
        <v>7561</v>
      </c>
      <c r="J287" s="291" t="s">
        <v>7561</v>
      </c>
      <c r="K287" s="291" t="s">
        <v>7561</v>
      </c>
      <c r="L287" s="291" t="s">
        <v>7561</v>
      </c>
      <c r="M287" s="291" t="s">
        <v>8004</v>
      </c>
      <c r="N287" s="291" t="s">
        <v>106</v>
      </c>
      <c r="O287" s="291" t="s">
        <v>7561</v>
      </c>
      <c r="P287" s="291"/>
      <c r="Q287" s="291"/>
      <c r="R287" s="291" t="s">
        <v>1189</v>
      </c>
      <c r="S287" s="291" t="s">
        <v>8172</v>
      </c>
      <c r="T287" s="291"/>
      <c r="U287" s="291" t="s">
        <v>7561</v>
      </c>
      <c r="V287" s="291" t="s">
        <v>7561</v>
      </c>
      <c r="W287" s="291"/>
      <c r="X287" s="291"/>
      <c r="Y287" s="292">
        <v>43434.101076388892</v>
      </c>
      <c r="Z287" s="292">
        <v>43437.791354166664</v>
      </c>
      <c r="AA287" s="291"/>
      <c r="AB287" s="291" t="s">
        <v>1188</v>
      </c>
      <c r="AC287" s="291">
        <v>38890</v>
      </c>
      <c r="AD287" s="291">
        <v>24323</v>
      </c>
      <c r="AE287" s="291" t="s">
        <v>8003</v>
      </c>
      <c r="AF287" s="291" t="s">
        <v>8005</v>
      </c>
      <c r="AG287" s="291"/>
    </row>
    <row r="288" spans="1:33" ht="66" x14ac:dyDescent="0.3">
      <c r="A288" s="291" t="s">
        <v>616</v>
      </c>
      <c r="B288" s="291" t="s">
        <v>8003</v>
      </c>
      <c r="C288" s="291" t="s">
        <v>105</v>
      </c>
      <c r="D288" s="291" t="s">
        <v>767</v>
      </c>
      <c r="E288" s="291" t="s">
        <v>1190</v>
      </c>
      <c r="F288" s="291" t="s">
        <v>1191</v>
      </c>
      <c r="G288" s="291" t="s">
        <v>788</v>
      </c>
      <c r="H288" s="291" t="s">
        <v>344</v>
      </c>
      <c r="I288" s="291" t="s">
        <v>7561</v>
      </c>
      <c r="J288" s="291" t="s">
        <v>7561</v>
      </c>
      <c r="K288" s="291" t="s">
        <v>7561</v>
      </c>
      <c r="L288" s="291" t="s">
        <v>7561</v>
      </c>
      <c r="M288" s="291" t="s">
        <v>8004</v>
      </c>
      <c r="N288" s="291" t="s">
        <v>106</v>
      </c>
      <c r="O288" s="291" t="s">
        <v>7561</v>
      </c>
      <c r="P288" s="291"/>
      <c r="Q288" s="291"/>
      <c r="R288" s="291" t="s">
        <v>1192</v>
      </c>
      <c r="S288" s="291"/>
      <c r="T288" s="291"/>
      <c r="U288" s="291" t="s">
        <v>7561</v>
      </c>
      <c r="V288" s="291" t="s">
        <v>7561</v>
      </c>
      <c r="W288" s="291"/>
      <c r="X288" s="291"/>
      <c r="Y288" s="292">
        <v>43434.102280092593</v>
      </c>
      <c r="Z288" s="292">
        <v>43437.791354166664</v>
      </c>
      <c r="AA288" s="291"/>
      <c r="AB288" s="291" t="s">
        <v>1188</v>
      </c>
      <c r="AC288" s="291">
        <v>38890</v>
      </c>
      <c r="AD288" s="291">
        <v>24326</v>
      </c>
      <c r="AE288" s="291" t="s">
        <v>8003</v>
      </c>
      <c r="AF288" s="291" t="s">
        <v>8005</v>
      </c>
      <c r="AG288" s="291" t="s">
        <v>15</v>
      </c>
    </row>
    <row r="289" spans="1:33" ht="52.8" x14ac:dyDescent="0.3">
      <c r="A289" s="291"/>
      <c r="B289" s="291" t="s">
        <v>8003</v>
      </c>
      <c r="C289" s="291" t="s">
        <v>105</v>
      </c>
      <c r="D289" s="291" t="s">
        <v>767</v>
      </c>
      <c r="E289" s="291" t="s">
        <v>1193</v>
      </c>
      <c r="F289" s="291" t="s">
        <v>1194</v>
      </c>
      <c r="G289" s="291" t="s">
        <v>1195</v>
      </c>
      <c r="H289" s="291" t="s">
        <v>35</v>
      </c>
      <c r="I289" s="291" t="s">
        <v>7561</v>
      </c>
      <c r="J289" s="291" t="s">
        <v>7561</v>
      </c>
      <c r="K289" s="291" t="s">
        <v>7561</v>
      </c>
      <c r="L289" s="291" t="s">
        <v>7561</v>
      </c>
      <c r="M289" s="291" t="s">
        <v>8004</v>
      </c>
      <c r="N289" s="291" t="s">
        <v>106</v>
      </c>
      <c r="O289" s="291" t="s">
        <v>7561</v>
      </c>
      <c r="P289" s="291"/>
      <c r="Q289" s="291"/>
      <c r="R289" s="291" t="s">
        <v>1196</v>
      </c>
      <c r="S289" s="291"/>
      <c r="T289" s="291"/>
      <c r="U289" s="291" t="s">
        <v>7561</v>
      </c>
      <c r="V289" s="291" t="s">
        <v>7561</v>
      </c>
      <c r="W289" s="291"/>
      <c r="X289" s="291"/>
      <c r="Y289" s="292">
        <v>43434.10396990741</v>
      </c>
      <c r="Z289" s="292">
        <v>43437.791354166664</v>
      </c>
      <c r="AA289" s="291"/>
      <c r="AB289" s="291" t="s">
        <v>1188</v>
      </c>
      <c r="AC289" s="291">
        <v>38890</v>
      </c>
      <c r="AD289" s="291">
        <v>25310</v>
      </c>
      <c r="AE289" s="291" t="s">
        <v>8003</v>
      </c>
      <c r="AF289" s="291" t="s">
        <v>8005</v>
      </c>
      <c r="AG289" s="291" t="s">
        <v>638</v>
      </c>
    </row>
    <row r="290" spans="1:33" ht="39.6" x14ac:dyDescent="0.3">
      <c r="A290" s="291"/>
      <c r="B290" s="291" t="s">
        <v>8003</v>
      </c>
      <c r="C290" s="291" t="s">
        <v>105</v>
      </c>
      <c r="D290" s="291" t="s">
        <v>239</v>
      </c>
      <c r="E290" s="291" t="s">
        <v>1197</v>
      </c>
      <c r="F290" s="291" t="s">
        <v>1198</v>
      </c>
      <c r="G290" s="291" t="s">
        <v>788</v>
      </c>
      <c r="H290" s="291" t="s">
        <v>35</v>
      </c>
      <c r="I290" s="291" t="s">
        <v>7561</v>
      </c>
      <c r="J290" s="291" t="s">
        <v>7561</v>
      </c>
      <c r="K290" s="291" t="s">
        <v>7561</v>
      </c>
      <c r="L290" s="291" t="s">
        <v>7561</v>
      </c>
      <c r="M290" s="291" t="s">
        <v>8004</v>
      </c>
      <c r="N290" s="291" t="s">
        <v>96</v>
      </c>
      <c r="O290" s="291" t="s">
        <v>7561</v>
      </c>
      <c r="P290" s="291"/>
      <c r="Q290" s="291"/>
      <c r="R290" s="291" t="s">
        <v>1199</v>
      </c>
      <c r="S290" s="291"/>
      <c r="T290" s="291"/>
      <c r="U290" s="291" t="s">
        <v>7561</v>
      </c>
      <c r="V290" s="291" t="s">
        <v>7561</v>
      </c>
      <c r="W290" s="291"/>
      <c r="X290" s="291"/>
      <c r="Y290" s="292">
        <v>43434.105162037034</v>
      </c>
      <c r="Z290" s="292">
        <v>43437.791354166664</v>
      </c>
      <c r="AA290" s="291"/>
      <c r="AB290" s="291" t="s">
        <v>1188</v>
      </c>
      <c r="AC290" s="291">
        <v>38890</v>
      </c>
      <c r="AD290" s="291">
        <v>22470</v>
      </c>
      <c r="AE290" s="291" t="s">
        <v>8003</v>
      </c>
      <c r="AF290" s="291" t="s">
        <v>8005</v>
      </c>
      <c r="AG290" s="291" t="s">
        <v>586</v>
      </c>
    </row>
    <row r="291" spans="1:33" ht="145.19999999999999" x14ac:dyDescent="0.3">
      <c r="A291" s="291" t="s">
        <v>616</v>
      </c>
      <c r="B291" s="291" t="s">
        <v>8003</v>
      </c>
      <c r="C291" s="291" t="s">
        <v>1202</v>
      </c>
      <c r="D291" s="291" t="s">
        <v>145</v>
      </c>
      <c r="E291" s="291" t="s">
        <v>1200</v>
      </c>
      <c r="F291" s="291" t="s">
        <v>694</v>
      </c>
      <c r="G291" s="291" t="s">
        <v>892</v>
      </c>
      <c r="H291" s="291" t="s">
        <v>374</v>
      </c>
      <c r="I291" s="291" t="s">
        <v>7561</v>
      </c>
      <c r="J291" s="291" t="s">
        <v>7561</v>
      </c>
      <c r="K291" s="291" t="s">
        <v>7561</v>
      </c>
      <c r="L291" s="291" t="s">
        <v>7561</v>
      </c>
      <c r="M291" s="291" t="s">
        <v>8004</v>
      </c>
      <c r="N291" s="291" t="s">
        <v>106</v>
      </c>
      <c r="O291" s="291" t="s">
        <v>146</v>
      </c>
      <c r="P291" s="291"/>
      <c r="Q291" s="291"/>
      <c r="R291" s="291" t="s">
        <v>1201</v>
      </c>
      <c r="S291" s="291" t="s">
        <v>8173</v>
      </c>
      <c r="T291" s="291"/>
      <c r="U291" s="291" t="s">
        <v>7561</v>
      </c>
      <c r="V291" s="291" t="s">
        <v>7561</v>
      </c>
      <c r="W291" s="291"/>
      <c r="X291" s="291"/>
      <c r="Y291" s="292">
        <v>43434.105925925927</v>
      </c>
      <c r="Z291" s="292">
        <v>43438.009004629632</v>
      </c>
      <c r="AA291" s="291"/>
      <c r="AB291" s="291" t="s">
        <v>1017</v>
      </c>
      <c r="AC291" s="291">
        <v>44044</v>
      </c>
      <c r="AD291" s="291">
        <v>25960</v>
      </c>
      <c r="AE291" s="291" t="s">
        <v>8003</v>
      </c>
      <c r="AF291" s="291" t="s">
        <v>8005</v>
      </c>
      <c r="AG291" s="291" t="s">
        <v>15</v>
      </c>
    </row>
    <row r="292" spans="1:33" ht="132" x14ac:dyDescent="0.3">
      <c r="A292" s="291" t="s">
        <v>755</v>
      </c>
      <c r="B292" s="291" t="s">
        <v>8003</v>
      </c>
      <c r="C292" s="291" t="s">
        <v>66</v>
      </c>
      <c r="D292" s="291">
        <v>14</v>
      </c>
      <c r="E292" s="291" t="s">
        <v>1203</v>
      </c>
      <c r="F292" s="291" t="s">
        <v>1204</v>
      </c>
      <c r="G292" s="291" t="s">
        <v>788</v>
      </c>
      <c r="H292" s="291" t="s">
        <v>7</v>
      </c>
      <c r="I292" s="291" t="s">
        <v>1066</v>
      </c>
      <c r="J292" s="291">
        <v>1281</v>
      </c>
      <c r="K292" s="291" t="s">
        <v>7561</v>
      </c>
      <c r="L292" s="291" t="s">
        <v>759</v>
      </c>
      <c r="M292" s="291" t="s">
        <v>1206</v>
      </c>
      <c r="N292" s="291" t="s">
        <v>414</v>
      </c>
      <c r="O292" s="291" t="s">
        <v>793</v>
      </c>
      <c r="P292" s="291"/>
      <c r="Q292" s="291"/>
      <c r="R292" s="291" t="s">
        <v>1205</v>
      </c>
      <c r="S292" s="291" t="s">
        <v>8048</v>
      </c>
      <c r="T292" s="291"/>
      <c r="U292" s="291" t="s">
        <v>7561</v>
      </c>
      <c r="V292" s="291" t="s">
        <v>7561</v>
      </c>
      <c r="W292" s="291"/>
      <c r="X292" s="291"/>
      <c r="Y292" s="292">
        <v>43434.110856481479</v>
      </c>
      <c r="Z292" s="292">
        <v>43437.791354166664</v>
      </c>
      <c r="AA292" s="291"/>
      <c r="AB292" s="291" t="s">
        <v>1188</v>
      </c>
      <c r="AC292" s="291">
        <v>38890</v>
      </c>
      <c r="AD292" s="291">
        <v>3010</v>
      </c>
      <c r="AE292" s="291" t="s">
        <v>8003</v>
      </c>
      <c r="AF292" s="291" t="s">
        <v>8005</v>
      </c>
      <c r="AG292" s="291" t="s">
        <v>15</v>
      </c>
    </row>
    <row r="293" spans="1:33" ht="79.2" x14ac:dyDescent="0.3">
      <c r="A293" s="291"/>
      <c r="B293" s="291" t="s">
        <v>8003</v>
      </c>
      <c r="C293" s="291" t="s">
        <v>32</v>
      </c>
      <c r="D293" s="291" t="s">
        <v>239</v>
      </c>
      <c r="E293" s="291" t="s">
        <v>1208</v>
      </c>
      <c r="F293" s="291" t="s">
        <v>1209</v>
      </c>
      <c r="G293" s="291" t="s">
        <v>739</v>
      </c>
      <c r="H293" s="291" t="s">
        <v>35</v>
      </c>
      <c r="I293" s="291" t="s">
        <v>7561</v>
      </c>
      <c r="J293" s="291" t="s">
        <v>7561</v>
      </c>
      <c r="K293" s="291" t="s">
        <v>7561</v>
      </c>
      <c r="L293" s="291" t="s">
        <v>7561</v>
      </c>
      <c r="M293" s="291" t="s">
        <v>8004</v>
      </c>
      <c r="N293" s="291" t="s">
        <v>96</v>
      </c>
      <c r="O293" s="291" t="s">
        <v>267</v>
      </c>
      <c r="P293" s="291"/>
      <c r="Q293" s="291"/>
      <c r="R293" s="291"/>
      <c r="S293" s="291" t="s">
        <v>8049</v>
      </c>
      <c r="T293" s="291"/>
      <c r="U293" s="291" t="s">
        <v>7561</v>
      </c>
      <c r="V293" s="291" t="s">
        <v>7561</v>
      </c>
      <c r="W293" s="291"/>
      <c r="X293" s="291"/>
      <c r="Y293" s="292">
        <v>43434.114965277775</v>
      </c>
      <c r="Z293" s="292">
        <v>43437.791354166664</v>
      </c>
      <c r="AA293" s="291"/>
      <c r="AB293" s="291" t="s">
        <v>735</v>
      </c>
      <c r="AC293" s="291">
        <v>35212</v>
      </c>
      <c r="AD293" s="291">
        <v>22310</v>
      </c>
      <c r="AE293" s="291" t="s">
        <v>8003</v>
      </c>
      <c r="AF293" s="291" t="s">
        <v>8005</v>
      </c>
      <c r="AG293" s="291" t="s">
        <v>638</v>
      </c>
    </row>
    <row r="294" spans="1:33" ht="39.6" x14ac:dyDescent="0.3">
      <c r="A294" s="291" t="s">
        <v>576</v>
      </c>
      <c r="B294" s="291" t="s">
        <v>8003</v>
      </c>
      <c r="C294" s="291" t="s">
        <v>105</v>
      </c>
      <c r="D294" s="291" t="s">
        <v>611</v>
      </c>
      <c r="E294" s="291" t="s">
        <v>1210</v>
      </c>
      <c r="F294" s="291" t="s">
        <v>1211</v>
      </c>
      <c r="G294" s="291" t="s">
        <v>1195</v>
      </c>
      <c r="H294" s="291" t="s">
        <v>574</v>
      </c>
      <c r="I294" s="291" t="s">
        <v>949</v>
      </c>
      <c r="J294" s="291" t="s">
        <v>7561</v>
      </c>
      <c r="K294" s="291" t="s">
        <v>7561</v>
      </c>
      <c r="L294" s="291" t="s">
        <v>7561</v>
      </c>
      <c r="M294" s="291" t="s">
        <v>950</v>
      </c>
      <c r="N294" s="291" t="s">
        <v>106</v>
      </c>
      <c r="O294" s="291" t="s">
        <v>612</v>
      </c>
      <c r="P294" s="291"/>
      <c r="Q294" s="291"/>
      <c r="R294" s="291"/>
      <c r="S294" s="291" t="s">
        <v>8036</v>
      </c>
      <c r="T294" s="291"/>
      <c r="U294" s="291" t="s">
        <v>7561</v>
      </c>
      <c r="V294" s="291" t="s">
        <v>7561</v>
      </c>
      <c r="W294" s="291"/>
      <c r="X294" s="291"/>
      <c r="Y294" s="292">
        <v>43434.117164351854</v>
      </c>
      <c r="Z294" s="292">
        <v>43437.791354166664</v>
      </c>
      <c r="AA294" s="291"/>
      <c r="AB294" s="291" t="s">
        <v>1188</v>
      </c>
      <c r="AC294" s="291">
        <v>38890</v>
      </c>
      <c r="AD294" s="291">
        <v>24340</v>
      </c>
      <c r="AE294" s="291" t="s">
        <v>8003</v>
      </c>
      <c r="AF294" s="291" t="s">
        <v>8005</v>
      </c>
      <c r="AG294" s="291" t="s">
        <v>15</v>
      </c>
    </row>
    <row r="295" spans="1:33" ht="26.4" x14ac:dyDescent="0.3">
      <c r="A295" s="291"/>
      <c r="B295" s="291" t="s">
        <v>8003</v>
      </c>
      <c r="C295" s="291" t="s">
        <v>32</v>
      </c>
      <c r="D295" s="291" t="s">
        <v>979</v>
      </c>
      <c r="E295" s="291" t="s">
        <v>1212</v>
      </c>
      <c r="F295" s="291" t="s">
        <v>1213</v>
      </c>
      <c r="G295" s="291" t="s">
        <v>92</v>
      </c>
      <c r="H295" s="291" t="s">
        <v>330</v>
      </c>
      <c r="I295" s="291" t="s">
        <v>7561</v>
      </c>
      <c r="J295" s="291" t="s">
        <v>7561</v>
      </c>
      <c r="K295" s="291" t="s">
        <v>7561</v>
      </c>
      <c r="L295" s="291" t="s">
        <v>7561</v>
      </c>
      <c r="M295" s="291" t="s">
        <v>8004</v>
      </c>
      <c r="N295" s="291" t="s">
        <v>106</v>
      </c>
      <c r="O295" s="291" t="s">
        <v>1052</v>
      </c>
      <c r="P295" s="291"/>
      <c r="Q295" s="291"/>
      <c r="R295" s="291"/>
      <c r="S295" s="291" t="s">
        <v>8045</v>
      </c>
      <c r="T295" s="291"/>
      <c r="U295" s="291" t="s">
        <v>7561</v>
      </c>
      <c r="V295" s="291" t="s">
        <v>7561</v>
      </c>
      <c r="W295" s="291"/>
      <c r="X295" s="291"/>
      <c r="Y295" s="292">
        <v>43434.141898148147</v>
      </c>
      <c r="Z295" s="292">
        <v>43437.791354166664</v>
      </c>
      <c r="AA295" s="291"/>
      <c r="AB295" s="291" t="s">
        <v>1214</v>
      </c>
      <c r="AC295" s="291">
        <v>58525</v>
      </c>
      <c r="AD295" s="291">
        <v>24100</v>
      </c>
      <c r="AE295" s="291" t="s">
        <v>8003</v>
      </c>
      <c r="AF295" s="291" t="s">
        <v>8005</v>
      </c>
      <c r="AG295" s="291"/>
    </row>
    <row r="296" spans="1:33" ht="39.6" x14ac:dyDescent="0.3">
      <c r="A296" s="291" t="s">
        <v>616</v>
      </c>
      <c r="B296" s="291" t="s">
        <v>8003</v>
      </c>
      <c r="C296" s="291" t="s">
        <v>66</v>
      </c>
      <c r="D296" s="291" t="s">
        <v>979</v>
      </c>
      <c r="E296" s="291" t="s">
        <v>1215</v>
      </c>
      <c r="F296" s="291" t="s">
        <v>1216</v>
      </c>
      <c r="G296" s="291" t="s">
        <v>1217</v>
      </c>
      <c r="H296" s="291" t="s">
        <v>550</v>
      </c>
      <c r="I296" s="291" t="s">
        <v>1219</v>
      </c>
      <c r="J296" s="291" t="s">
        <v>7561</v>
      </c>
      <c r="K296" s="291" t="s">
        <v>7561</v>
      </c>
      <c r="L296" s="291" t="s">
        <v>7561</v>
      </c>
      <c r="M296" s="291" t="s">
        <v>553</v>
      </c>
      <c r="N296" s="291" t="s">
        <v>106</v>
      </c>
      <c r="O296" s="291" t="s">
        <v>1052</v>
      </c>
      <c r="P296" s="291"/>
      <c r="Q296" s="291"/>
      <c r="R296" s="291" t="s">
        <v>1218</v>
      </c>
      <c r="S296" s="291"/>
      <c r="T296" s="291"/>
      <c r="U296" s="291" t="s">
        <v>7561</v>
      </c>
      <c r="V296" s="291" t="s">
        <v>7561</v>
      </c>
      <c r="W296" s="291"/>
      <c r="X296" s="291"/>
      <c r="Y296" s="292">
        <v>43434.141898148147</v>
      </c>
      <c r="Z296" s="292">
        <v>43437.791354166664</v>
      </c>
      <c r="AA296" s="291"/>
      <c r="AB296" s="291" t="s">
        <v>1214</v>
      </c>
      <c r="AC296" s="291">
        <v>58525</v>
      </c>
      <c r="AD296" s="291">
        <v>24770</v>
      </c>
      <c r="AE296" s="291" t="s">
        <v>8003</v>
      </c>
      <c r="AF296" s="291" t="s">
        <v>8005</v>
      </c>
      <c r="AG296" s="291" t="s">
        <v>15</v>
      </c>
    </row>
    <row r="297" spans="1:33" ht="52.8" x14ac:dyDescent="0.3">
      <c r="A297" s="291" t="s">
        <v>755</v>
      </c>
      <c r="B297" s="291" t="s">
        <v>8003</v>
      </c>
      <c r="C297" s="291" t="s">
        <v>19</v>
      </c>
      <c r="D297" s="291" t="s">
        <v>709</v>
      </c>
      <c r="E297" s="291" t="s">
        <v>1220</v>
      </c>
      <c r="F297" s="291" t="s">
        <v>1221</v>
      </c>
      <c r="G297" s="291" t="s">
        <v>1222</v>
      </c>
      <c r="H297" s="291" t="s">
        <v>1224</v>
      </c>
      <c r="I297" s="291" t="s">
        <v>7561</v>
      </c>
      <c r="J297" s="291" t="s">
        <v>7561</v>
      </c>
      <c r="K297" s="291" t="s">
        <v>7561</v>
      </c>
      <c r="L297" s="291" t="s">
        <v>7561</v>
      </c>
      <c r="M297" s="291" t="s">
        <v>8004</v>
      </c>
      <c r="N297" s="291" t="s">
        <v>106</v>
      </c>
      <c r="O297" s="291" t="s">
        <v>7561</v>
      </c>
      <c r="P297" s="291" t="s">
        <v>1226</v>
      </c>
      <c r="Q297" s="291"/>
      <c r="R297" s="291" t="s">
        <v>1225</v>
      </c>
      <c r="S297" s="291"/>
      <c r="T297" s="291"/>
      <c r="U297" s="291" t="s">
        <v>7561</v>
      </c>
      <c r="V297" s="291" t="s">
        <v>7561</v>
      </c>
      <c r="W297" s="291"/>
      <c r="X297" s="291"/>
      <c r="Y297" s="292">
        <v>43434.182500000003</v>
      </c>
      <c r="Z297" s="292">
        <v>43434.36210648148</v>
      </c>
      <c r="AA297" s="291"/>
      <c r="AB297" s="291" t="s">
        <v>1223</v>
      </c>
      <c r="AC297" s="291">
        <v>56667</v>
      </c>
      <c r="AD297" s="291">
        <v>23500</v>
      </c>
      <c r="AE297" s="291" t="s">
        <v>8003</v>
      </c>
      <c r="AF297" s="291" t="s">
        <v>8005</v>
      </c>
      <c r="AG297" s="291" t="s">
        <v>15</v>
      </c>
    </row>
    <row r="298" spans="1:33" ht="52.8" x14ac:dyDescent="0.3">
      <c r="A298" s="291"/>
      <c r="B298" s="291" t="s">
        <v>8003</v>
      </c>
      <c r="C298" s="291" t="s">
        <v>19</v>
      </c>
      <c r="D298" s="291" t="s">
        <v>709</v>
      </c>
      <c r="E298" s="291" t="s">
        <v>1227</v>
      </c>
      <c r="F298" s="291" t="s">
        <v>1228</v>
      </c>
      <c r="G298" s="291" t="s">
        <v>1222</v>
      </c>
      <c r="H298" s="291" t="s">
        <v>35</v>
      </c>
      <c r="I298" s="291" t="s">
        <v>7561</v>
      </c>
      <c r="J298" s="291" t="s">
        <v>7561</v>
      </c>
      <c r="K298" s="291" t="s">
        <v>7561</v>
      </c>
      <c r="L298" s="291" t="s">
        <v>7561</v>
      </c>
      <c r="M298" s="291" t="s">
        <v>8004</v>
      </c>
      <c r="N298" s="291" t="s">
        <v>106</v>
      </c>
      <c r="O298" s="291" t="s">
        <v>7561</v>
      </c>
      <c r="P298" s="291" t="s">
        <v>1229</v>
      </c>
      <c r="Q298" s="291"/>
      <c r="R298" s="291"/>
      <c r="S298" s="291"/>
      <c r="T298" s="291"/>
      <c r="U298" s="291" t="s">
        <v>7561</v>
      </c>
      <c r="V298" s="291" t="s">
        <v>7561</v>
      </c>
      <c r="W298" s="291"/>
      <c r="X298" s="291"/>
      <c r="Y298" s="292">
        <v>43434.183472222219</v>
      </c>
      <c r="Z298" s="292">
        <v>43434.36210648148</v>
      </c>
      <c r="AA298" s="291"/>
      <c r="AB298" s="291" t="s">
        <v>1223</v>
      </c>
      <c r="AC298" s="291">
        <v>56667</v>
      </c>
      <c r="AD298" s="291">
        <v>23400</v>
      </c>
      <c r="AE298" s="291" t="s">
        <v>8003</v>
      </c>
      <c r="AF298" s="291" t="s">
        <v>8005</v>
      </c>
      <c r="AG298" s="291" t="s">
        <v>638</v>
      </c>
    </row>
    <row r="299" spans="1:33" ht="39.6" x14ac:dyDescent="0.3">
      <c r="A299" s="291" t="s">
        <v>616</v>
      </c>
      <c r="B299" s="291" t="s">
        <v>8003</v>
      </c>
      <c r="C299" s="291" t="s">
        <v>32</v>
      </c>
      <c r="D299" s="291" t="s">
        <v>771</v>
      </c>
      <c r="E299" s="291" t="s">
        <v>1230</v>
      </c>
      <c r="F299" s="291" t="s">
        <v>1231</v>
      </c>
      <c r="G299" s="291" t="s">
        <v>898</v>
      </c>
      <c r="H299" s="291" t="s">
        <v>550</v>
      </c>
      <c r="I299" s="291" t="s">
        <v>1234</v>
      </c>
      <c r="J299" s="291" t="s">
        <v>7561</v>
      </c>
      <c r="K299" s="291" t="s">
        <v>7561</v>
      </c>
      <c r="L299" s="291" t="s">
        <v>7561</v>
      </c>
      <c r="M299" s="291" t="s">
        <v>553</v>
      </c>
      <c r="N299" s="291" t="s">
        <v>106</v>
      </c>
      <c r="O299" s="291" t="s">
        <v>772</v>
      </c>
      <c r="P299" s="291"/>
      <c r="Q299" s="291"/>
      <c r="R299" s="291" t="s">
        <v>1233</v>
      </c>
      <c r="S299" s="291"/>
      <c r="T299" s="291"/>
      <c r="U299" s="291" t="s">
        <v>7561</v>
      </c>
      <c r="V299" s="291" t="s">
        <v>7561</v>
      </c>
      <c r="W299" s="291"/>
      <c r="X299" s="291"/>
      <c r="Y299" s="292">
        <v>43434.190960648149</v>
      </c>
      <c r="Z299" s="292">
        <v>43437.791354166664</v>
      </c>
      <c r="AA299" s="291"/>
      <c r="AB299" s="291" t="s">
        <v>1232</v>
      </c>
      <c r="AC299" s="291">
        <v>58585</v>
      </c>
      <c r="AD299" s="291">
        <v>26940</v>
      </c>
      <c r="AE299" s="291" t="s">
        <v>8003</v>
      </c>
      <c r="AF299" s="291" t="s">
        <v>8005</v>
      </c>
      <c r="AG299" s="291" t="s">
        <v>36</v>
      </c>
    </row>
    <row r="300" spans="1:33" ht="290.39999999999998" x14ac:dyDescent="0.3">
      <c r="A300" s="291"/>
      <c r="B300" s="291" t="s">
        <v>8003</v>
      </c>
      <c r="C300" s="291" t="s">
        <v>32</v>
      </c>
      <c r="D300" s="291" t="s">
        <v>123</v>
      </c>
      <c r="E300" s="291" t="s">
        <v>1235</v>
      </c>
      <c r="F300" s="291" t="s">
        <v>1236</v>
      </c>
      <c r="G300" s="291" t="s">
        <v>321</v>
      </c>
      <c r="H300" s="291" t="s">
        <v>35</v>
      </c>
      <c r="I300" s="291" t="s">
        <v>7561</v>
      </c>
      <c r="J300" s="291" t="s">
        <v>7561</v>
      </c>
      <c r="K300" s="291" t="s">
        <v>7561</v>
      </c>
      <c r="L300" s="291" t="s">
        <v>7561</v>
      </c>
      <c r="M300" s="291" t="s">
        <v>8004</v>
      </c>
      <c r="N300" s="291" t="s">
        <v>96</v>
      </c>
      <c r="O300" s="291" t="s">
        <v>240</v>
      </c>
      <c r="P300" s="291"/>
      <c r="Q300" s="291"/>
      <c r="R300" s="291"/>
      <c r="S300" s="291" t="s">
        <v>8174</v>
      </c>
      <c r="T300" s="291"/>
      <c r="U300" s="291" t="s">
        <v>7561</v>
      </c>
      <c r="V300" s="291" t="s">
        <v>7561</v>
      </c>
      <c r="W300" s="291"/>
      <c r="X300" s="291"/>
      <c r="Y300" s="292">
        <v>43434.198449074072</v>
      </c>
      <c r="Z300" s="292">
        <v>43439.667303240742</v>
      </c>
      <c r="AA300" s="291"/>
      <c r="AB300" s="291" t="s">
        <v>627</v>
      </c>
      <c r="AC300" s="291">
        <v>29801</v>
      </c>
      <c r="AD300" s="291">
        <v>6218</v>
      </c>
      <c r="AE300" s="291" t="s">
        <v>8003</v>
      </c>
      <c r="AF300" s="291" t="s">
        <v>8005</v>
      </c>
      <c r="AG300" s="291" t="s">
        <v>323</v>
      </c>
    </row>
    <row r="301" spans="1:33" ht="171.6" x14ac:dyDescent="0.3">
      <c r="A301" s="291" t="s">
        <v>634</v>
      </c>
      <c r="B301" s="291" t="s">
        <v>8003</v>
      </c>
      <c r="C301" s="291" t="s">
        <v>19</v>
      </c>
      <c r="D301" s="291" t="s">
        <v>123</v>
      </c>
      <c r="E301" s="291" t="s">
        <v>1237</v>
      </c>
      <c r="F301" s="291" t="s">
        <v>1238</v>
      </c>
      <c r="G301" s="291" t="s">
        <v>321</v>
      </c>
      <c r="H301" s="291" t="s">
        <v>7</v>
      </c>
      <c r="I301" s="291" t="s">
        <v>1241</v>
      </c>
      <c r="J301" s="291">
        <v>791</v>
      </c>
      <c r="K301" s="291" t="s">
        <v>7561</v>
      </c>
      <c r="L301" s="291" t="s">
        <v>759</v>
      </c>
      <c r="M301" s="291" t="s">
        <v>559</v>
      </c>
      <c r="N301" s="291" t="s">
        <v>96</v>
      </c>
      <c r="O301" s="291" t="s">
        <v>240</v>
      </c>
      <c r="P301" s="291" t="s">
        <v>1240</v>
      </c>
      <c r="Q301" s="291"/>
      <c r="R301" s="291" t="s">
        <v>1239</v>
      </c>
      <c r="S301" s="291"/>
      <c r="T301" s="291"/>
      <c r="U301" s="291" t="s">
        <v>7561</v>
      </c>
      <c r="V301" s="291" t="s">
        <v>7561</v>
      </c>
      <c r="W301" s="291"/>
      <c r="X301" s="291"/>
      <c r="Y301" s="292">
        <v>43434.198449074072</v>
      </c>
      <c r="Z301" s="292">
        <v>43438.009004629632</v>
      </c>
      <c r="AA301" s="291"/>
      <c r="AB301" s="291" t="s">
        <v>627</v>
      </c>
      <c r="AC301" s="291">
        <v>29801</v>
      </c>
      <c r="AD301" s="291">
        <v>6220</v>
      </c>
      <c r="AE301" s="291" t="s">
        <v>8003</v>
      </c>
      <c r="AF301" s="291" t="s">
        <v>8005</v>
      </c>
      <c r="AG301" s="291" t="s">
        <v>15</v>
      </c>
    </row>
    <row r="302" spans="1:33" ht="39.6" x14ac:dyDescent="0.3">
      <c r="A302" s="291" t="s">
        <v>576</v>
      </c>
      <c r="B302" s="291" t="s">
        <v>8003</v>
      </c>
      <c r="C302" s="291" t="s">
        <v>32</v>
      </c>
      <c r="D302" s="291" t="s">
        <v>611</v>
      </c>
      <c r="E302" s="291" t="s">
        <v>1243</v>
      </c>
      <c r="F302" s="291" t="s">
        <v>1244</v>
      </c>
      <c r="G302" s="291" t="s">
        <v>1245</v>
      </c>
      <c r="H302" s="291" t="s">
        <v>330</v>
      </c>
      <c r="I302" s="291" t="s">
        <v>7561</v>
      </c>
      <c r="J302" s="291" t="s">
        <v>7561</v>
      </c>
      <c r="K302" s="291" t="s">
        <v>7561</v>
      </c>
      <c r="L302" s="291" t="s">
        <v>7561</v>
      </c>
      <c r="M302" s="291" t="s">
        <v>8004</v>
      </c>
      <c r="N302" s="291" t="s">
        <v>106</v>
      </c>
      <c r="O302" s="291" t="s">
        <v>612</v>
      </c>
      <c r="P302" s="291"/>
      <c r="Q302" s="291"/>
      <c r="R302" s="291" t="s">
        <v>595</v>
      </c>
      <c r="S302" s="291" t="s">
        <v>8050</v>
      </c>
      <c r="T302" s="291"/>
      <c r="U302" s="291" t="s">
        <v>7561</v>
      </c>
      <c r="V302" s="291" t="s">
        <v>7561</v>
      </c>
      <c r="W302" s="291"/>
      <c r="X302" s="291"/>
      <c r="Y302" s="292">
        <v>43434.206886574073</v>
      </c>
      <c r="Z302" s="292">
        <v>43447.483831018515</v>
      </c>
      <c r="AA302" s="291"/>
      <c r="AB302" s="291" t="s">
        <v>1246</v>
      </c>
      <c r="AC302" s="291">
        <v>60306</v>
      </c>
      <c r="AD302" s="291">
        <v>271210</v>
      </c>
      <c r="AE302" s="291" t="s">
        <v>8003</v>
      </c>
      <c r="AF302" s="291" t="s">
        <v>8005</v>
      </c>
      <c r="AG302" s="291"/>
    </row>
    <row r="303" spans="1:33" ht="39.6" x14ac:dyDescent="0.3">
      <c r="A303" s="291"/>
      <c r="B303" s="291" t="s">
        <v>8003</v>
      </c>
      <c r="C303" s="291" t="s">
        <v>105</v>
      </c>
      <c r="D303" s="291" t="s">
        <v>611</v>
      </c>
      <c r="E303" s="291" t="s">
        <v>1247</v>
      </c>
      <c r="F303" s="291" t="s">
        <v>1248</v>
      </c>
      <c r="G303" s="291" t="s">
        <v>1245</v>
      </c>
      <c r="H303" s="291" t="s">
        <v>35</v>
      </c>
      <c r="I303" s="291" t="s">
        <v>7561</v>
      </c>
      <c r="J303" s="291" t="s">
        <v>7561</v>
      </c>
      <c r="K303" s="291" t="s">
        <v>7561</v>
      </c>
      <c r="L303" s="291" t="s">
        <v>7561</v>
      </c>
      <c r="M303" s="291" t="s">
        <v>8004</v>
      </c>
      <c r="N303" s="291" t="s">
        <v>106</v>
      </c>
      <c r="O303" s="291" t="s">
        <v>612</v>
      </c>
      <c r="P303" s="291"/>
      <c r="Q303" s="291"/>
      <c r="R303" s="291"/>
      <c r="S303" s="291" t="s">
        <v>8036</v>
      </c>
      <c r="T303" s="291"/>
      <c r="U303" s="291" t="s">
        <v>7561</v>
      </c>
      <c r="V303" s="291" t="s">
        <v>7561</v>
      </c>
      <c r="W303" s="291"/>
      <c r="X303" s="291"/>
      <c r="Y303" s="292">
        <v>43434.210231481484</v>
      </c>
      <c r="Z303" s="292">
        <v>43438.009004629632</v>
      </c>
      <c r="AA303" s="291"/>
      <c r="AB303" s="291" t="s">
        <v>1246</v>
      </c>
      <c r="AC303" s="291">
        <v>60306</v>
      </c>
      <c r="AD303" s="291">
        <v>24350</v>
      </c>
      <c r="AE303" s="291" t="s">
        <v>8003</v>
      </c>
      <c r="AF303" s="291" t="s">
        <v>8005</v>
      </c>
      <c r="AG303" s="291" t="s">
        <v>323</v>
      </c>
    </row>
    <row r="304" spans="1:33" ht="39.6" x14ac:dyDescent="0.3">
      <c r="A304" s="291" t="s">
        <v>576</v>
      </c>
      <c r="B304" s="291" t="s">
        <v>8003</v>
      </c>
      <c r="C304" s="291" t="s">
        <v>19</v>
      </c>
      <c r="D304" s="291" t="s">
        <v>611</v>
      </c>
      <c r="E304" s="291" t="s">
        <v>1249</v>
      </c>
      <c r="F304" s="291" t="s">
        <v>1250</v>
      </c>
      <c r="G304" s="291" t="s">
        <v>1245</v>
      </c>
      <c r="H304" s="291" t="s">
        <v>574</v>
      </c>
      <c r="I304" s="291" t="s">
        <v>949</v>
      </c>
      <c r="J304" s="291" t="s">
        <v>7561</v>
      </c>
      <c r="K304" s="291" t="s">
        <v>7561</v>
      </c>
      <c r="L304" s="291" t="s">
        <v>7561</v>
      </c>
      <c r="M304" s="291" t="s">
        <v>950</v>
      </c>
      <c r="N304" s="291" t="s">
        <v>106</v>
      </c>
      <c r="O304" s="291" t="s">
        <v>612</v>
      </c>
      <c r="P304" s="291" t="s">
        <v>1251</v>
      </c>
      <c r="Q304" s="291"/>
      <c r="R304" s="291" t="s">
        <v>948</v>
      </c>
      <c r="S304" s="291"/>
      <c r="T304" s="291"/>
      <c r="U304" s="291" t="s">
        <v>7561</v>
      </c>
      <c r="V304" s="291" t="s">
        <v>7561</v>
      </c>
      <c r="W304" s="291"/>
      <c r="X304" s="291"/>
      <c r="Y304" s="292">
        <v>43434.214745370373</v>
      </c>
      <c r="Z304" s="292">
        <v>43442.569108796299</v>
      </c>
      <c r="AA304" s="291"/>
      <c r="AB304" s="291" t="s">
        <v>1246</v>
      </c>
      <c r="AC304" s="291">
        <v>60306</v>
      </c>
      <c r="AD304" s="291">
        <v>24850</v>
      </c>
      <c r="AE304" s="291" t="s">
        <v>8003</v>
      </c>
      <c r="AF304" s="291" t="s">
        <v>8005</v>
      </c>
      <c r="AG304" s="291" t="s">
        <v>15</v>
      </c>
    </row>
    <row r="305" spans="1:33" ht="26.4" x14ac:dyDescent="0.3">
      <c r="A305" s="291"/>
      <c r="B305" s="291" t="s">
        <v>8003</v>
      </c>
      <c r="C305" s="291" t="s">
        <v>19</v>
      </c>
      <c r="D305" s="291" t="s">
        <v>979</v>
      </c>
      <c r="E305" s="291" t="s">
        <v>1252</v>
      </c>
      <c r="F305" s="291" t="s">
        <v>1253</v>
      </c>
      <c r="G305" s="291" t="s">
        <v>1245</v>
      </c>
      <c r="H305" s="291" t="s">
        <v>35</v>
      </c>
      <c r="I305" s="291" t="s">
        <v>7561</v>
      </c>
      <c r="J305" s="291" t="s">
        <v>7561</v>
      </c>
      <c r="K305" s="291" t="s">
        <v>7561</v>
      </c>
      <c r="L305" s="291" t="s">
        <v>7561</v>
      </c>
      <c r="M305" s="291" t="s">
        <v>8004</v>
      </c>
      <c r="N305" s="291" t="s">
        <v>106</v>
      </c>
      <c r="O305" s="291" t="s">
        <v>1052</v>
      </c>
      <c r="P305" s="291" t="s">
        <v>1254</v>
      </c>
      <c r="Q305" s="291"/>
      <c r="R305" s="291"/>
      <c r="S305" s="291"/>
      <c r="T305" s="291"/>
      <c r="U305" s="291" t="s">
        <v>7561</v>
      </c>
      <c r="V305" s="291" t="s">
        <v>7561</v>
      </c>
      <c r="W305" s="291"/>
      <c r="X305" s="291"/>
      <c r="Y305" s="292">
        <v>43434.21607638889</v>
      </c>
      <c r="Z305" s="292">
        <v>43438.009004629632</v>
      </c>
      <c r="AA305" s="291"/>
      <c r="AB305" s="291" t="s">
        <v>1246</v>
      </c>
      <c r="AC305" s="291">
        <v>60306</v>
      </c>
      <c r="AD305" s="291">
        <v>25771</v>
      </c>
      <c r="AE305" s="291" t="s">
        <v>8003</v>
      </c>
      <c r="AF305" s="291" t="s">
        <v>8005</v>
      </c>
      <c r="AG305" s="291" t="s">
        <v>323</v>
      </c>
    </row>
    <row r="306" spans="1:33" ht="79.2" x14ac:dyDescent="0.3">
      <c r="A306" s="291"/>
      <c r="B306" s="291" t="s">
        <v>8003</v>
      </c>
      <c r="C306" s="291" t="s">
        <v>105</v>
      </c>
      <c r="D306" s="291" t="s">
        <v>767</v>
      </c>
      <c r="E306" s="291" t="s">
        <v>1255</v>
      </c>
      <c r="F306" s="291" t="s">
        <v>1256</v>
      </c>
      <c r="G306" s="291" t="s">
        <v>1245</v>
      </c>
      <c r="H306" s="291" t="s">
        <v>35</v>
      </c>
      <c r="I306" s="291" t="s">
        <v>7561</v>
      </c>
      <c r="J306" s="291" t="s">
        <v>7561</v>
      </c>
      <c r="K306" s="291" t="s">
        <v>7561</v>
      </c>
      <c r="L306" s="291" t="s">
        <v>7561</v>
      </c>
      <c r="M306" s="291" t="s">
        <v>8004</v>
      </c>
      <c r="N306" s="291" t="s">
        <v>106</v>
      </c>
      <c r="O306" s="291" t="s">
        <v>7561</v>
      </c>
      <c r="P306" s="291"/>
      <c r="Q306" s="291"/>
      <c r="R306" s="291" t="s">
        <v>1130</v>
      </c>
      <c r="S306" s="291"/>
      <c r="T306" s="291"/>
      <c r="U306" s="291" t="s">
        <v>7561</v>
      </c>
      <c r="V306" s="291" t="s">
        <v>7561</v>
      </c>
      <c r="W306" s="291"/>
      <c r="X306" s="291"/>
      <c r="Y306" s="292">
        <v>43434.217326388891</v>
      </c>
      <c r="Z306" s="292">
        <v>43438.009004629632</v>
      </c>
      <c r="AA306" s="291"/>
      <c r="AB306" s="291" t="s">
        <v>1246</v>
      </c>
      <c r="AC306" s="291">
        <v>60306</v>
      </c>
      <c r="AD306" s="291">
        <v>24880</v>
      </c>
      <c r="AE306" s="291" t="s">
        <v>8003</v>
      </c>
      <c r="AF306" s="291" t="s">
        <v>8005</v>
      </c>
      <c r="AG306" s="291" t="s">
        <v>323</v>
      </c>
    </row>
    <row r="307" spans="1:33" ht="26.4" x14ac:dyDescent="0.3">
      <c r="A307" s="291"/>
      <c r="B307" s="291" t="s">
        <v>8003</v>
      </c>
      <c r="C307" s="291" t="s">
        <v>105</v>
      </c>
      <c r="D307" s="291" t="s">
        <v>628</v>
      </c>
      <c r="E307" s="291" t="s">
        <v>1257</v>
      </c>
      <c r="F307" s="291" t="s">
        <v>1258</v>
      </c>
      <c r="G307" s="291" t="s">
        <v>1259</v>
      </c>
      <c r="H307" s="291" t="s">
        <v>35</v>
      </c>
      <c r="I307" s="291" t="s">
        <v>7561</v>
      </c>
      <c r="J307" s="291" t="s">
        <v>7561</v>
      </c>
      <c r="K307" s="291" t="s">
        <v>7561</v>
      </c>
      <c r="L307" s="291" t="s">
        <v>7561</v>
      </c>
      <c r="M307" s="291" t="s">
        <v>8004</v>
      </c>
      <c r="N307" s="291" t="s">
        <v>7561</v>
      </c>
      <c r="O307" s="291" t="s">
        <v>630</v>
      </c>
      <c r="P307" s="291"/>
      <c r="Q307" s="291"/>
      <c r="R307" s="291"/>
      <c r="S307" s="291"/>
      <c r="T307" s="291"/>
      <c r="U307" s="291" t="s">
        <v>7561</v>
      </c>
      <c r="V307" s="291" t="s">
        <v>7561</v>
      </c>
      <c r="W307" s="291"/>
      <c r="X307" s="291"/>
      <c r="Y307" s="292">
        <v>43434.227824074071</v>
      </c>
      <c r="Z307" s="292">
        <v>43439.262384259258</v>
      </c>
      <c r="AA307" s="291"/>
      <c r="AB307" s="291" t="s">
        <v>1260</v>
      </c>
      <c r="AC307" s="291">
        <v>70554</v>
      </c>
      <c r="AD307" s="291">
        <v>24890</v>
      </c>
      <c r="AE307" s="291" t="s">
        <v>8003</v>
      </c>
      <c r="AF307" s="291" t="s">
        <v>8005</v>
      </c>
      <c r="AG307" s="291" t="s">
        <v>638</v>
      </c>
    </row>
    <row r="308" spans="1:33" ht="26.4" x14ac:dyDescent="0.3">
      <c r="A308" s="291"/>
      <c r="B308" s="291" t="s">
        <v>8003</v>
      </c>
      <c r="C308" s="291" t="s">
        <v>32</v>
      </c>
      <c r="D308" s="291" t="s">
        <v>900</v>
      </c>
      <c r="E308" s="291" t="s">
        <v>1261</v>
      </c>
      <c r="F308" s="291" t="s">
        <v>1262</v>
      </c>
      <c r="G308" s="291" t="s">
        <v>92</v>
      </c>
      <c r="H308" s="291" t="s">
        <v>330</v>
      </c>
      <c r="I308" s="291" t="s">
        <v>7561</v>
      </c>
      <c r="J308" s="291" t="s">
        <v>7561</v>
      </c>
      <c r="K308" s="291" t="s">
        <v>7561</v>
      </c>
      <c r="L308" s="291" t="s">
        <v>7561</v>
      </c>
      <c r="M308" s="291" t="s">
        <v>8004</v>
      </c>
      <c r="N308" s="291" t="s">
        <v>106</v>
      </c>
      <c r="O308" s="291" t="s">
        <v>902</v>
      </c>
      <c r="P308" s="291"/>
      <c r="Q308" s="291"/>
      <c r="R308" s="291"/>
      <c r="S308" s="291"/>
      <c r="T308" s="291"/>
      <c r="U308" s="291" t="s">
        <v>7561</v>
      </c>
      <c r="V308" s="291" t="s">
        <v>7561</v>
      </c>
      <c r="W308" s="291"/>
      <c r="X308" s="291"/>
      <c r="Y308" s="292">
        <v>43434.230509259258</v>
      </c>
      <c r="Z308" s="292">
        <v>43437.791354166664</v>
      </c>
      <c r="AA308" s="291"/>
      <c r="AB308" s="291" t="s">
        <v>1263</v>
      </c>
      <c r="AC308" s="291">
        <v>57341</v>
      </c>
      <c r="AD308" s="291">
        <v>23900</v>
      </c>
      <c r="AE308" s="291" t="s">
        <v>8003</v>
      </c>
      <c r="AF308" s="291" t="s">
        <v>8005</v>
      </c>
      <c r="AG308" s="291"/>
    </row>
    <row r="309" spans="1:33" ht="26.4" x14ac:dyDescent="0.3">
      <c r="A309" s="291" t="s">
        <v>616</v>
      </c>
      <c r="B309" s="291" t="s">
        <v>8003</v>
      </c>
      <c r="C309" s="291" t="s">
        <v>66</v>
      </c>
      <c r="D309" s="291" t="s">
        <v>900</v>
      </c>
      <c r="E309" s="291" t="s">
        <v>1264</v>
      </c>
      <c r="F309" s="291" t="s">
        <v>1265</v>
      </c>
      <c r="G309" s="291" t="s">
        <v>1259</v>
      </c>
      <c r="H309" s="291" t="s">
        <v>591</v>
      </c>
      <c r="I309" s="291" t="s">
        <v>7561</v>
      </c>
      <c r="J309" s="291" t="s">
        <v>7561</v>
      </c>
      <c r="K309" s="291" t="s">
        <v>7561</v>
      </c>
      <c r="L309" s="291" t="s">
        <v>7561</v>
      </c>
      <c r="M309" s="291" t="s">
        <v>8004</v>
      </c>
      <c r="N309" s="291" t="s">
        <v>106</v>
      </c>
      <c r="O309" s="291" t="s">
        <v>902</v>
      </c>
      <c r="P309" s="291"/>
      <c r="Q309" s="291"/>
      <c r="R309" s="291" t="s">
        <v>1266</v>
      </c>
      <c r="S309" s="291" t="s">
        <v>8051</v>
      </c>
      <c r="T309" s="291"/>
      <c r="U309" s="291" t="s">
        <v>7561</v>
      </c>
      <c r="V309" s="291" t="s">
        <v>7561</v>
      </c>
      <c r="W309" s="291"/>
      <c r="X309" s="291"/>
      <c r="Y309" s="292">
        <v>43434.232152777775</v>
      </c>
      <c r="Z309" s="292">
        <v>43437.791354166664</v>
      </c>
      <c r="AA309" s="291"/>
      <c r="AB309" s="291" t="s">
        <v>1263</v>
      </c>
      <c r="AC309" s="291">
        <v>57341</v>
      </c>
      <c r="AD309" s="291">
        <v>26880</v>
      </c>
      <c r="AE309" s="291" t="s">
        <v>8003</v>
      </c>
      <c r="AF309" s="291" t="s">
        <v>8005</v>
      </c>
      <c r="AG309" s="291" t="s">
        <v>15</v>
      </c>
    </row>
    <row r="310" spans="1:33" ht="26.4" x14ac:dyDescent="0.3">
      <c r="A310" s="291"/>
      <c r="B310" s="291" t="s">
        <v>8003</v>
      </c>
      <c r="C310" s="291" t="s">
        <v>19</v>
      </c>
      <c r="D310" s="291" t="s">
        <v>807</v>
      </c>
      <c r="E310" s="291" t="s">
        <v>1267</v>
      </c>
      <c r="F310" s="291" t="s">
        <v>1268</v>
      </c>
      <c r="G310" s="291" t="s">
        <v>125</v>
      </c>
      <c r="H310" s="291" t="s">
        <v>330</v>
      </c>
      <c r="I310" s="291" t="s">
        <v>7561</v>
      </c>
      <c r="J310" s="291" t="s">
        <v>7561</v>
      </c>
      <c r="K310" s="291" t="s">
        <v>7561</v>
      </c>
      <c r="L310" s="291" t="s">
        <v>7561</v>
      </c>
      <c r="M310" s="291" t="s">
        <v>8004</v>
      </c>
      <c r="N310" s="291" t="s">
        <v>106</v>
      </c>
      <c r="O310" s="291" t="s">
        <v>808</v>
      </c>
      <c r="P310" s="291" t="s">
        <v>1271</v>
      </c>
      <c r="Q310" s="291"/>
      <c r="R310" s="291" t="s">
        <v>1270</v>
      </c>
      <c r="S310" s="291" t="s">
        <v>8052</v>
      </c>
      <c r="T310" s="291"/>
      <c r="U310" s="291" t="s">
        <v>7561</v>
      </c>
      <c r="V310" s="291" t="s">
        <v>7561</v>
      </c>
      <c r="W310" s="291"/>
      <c r="X310" s="291"/>
      <c r="Y310" s="292">
        <v>43434.245335648149</v>
      </c>
      <c r="Z310" s="292">
        <v>43438.009004629632</v>
      </c>
      <c r="AA310" s="291"/>
      <c r="AB310" s="291" t="s">
        <v>1269</v>
      </c>
      <c r="AC310" s="291">
        <v>56725</v>
      </c>
      <c r="AD310" s="291">
        <v>23630</v>
      </c>
      <c r="AE310" s="291" t="s">
        <v>8003</v>
      </c>
      <c r="AF310" s="291" t="s">
        <v>8005</v>
      </c>
      <c r="AG310" s="291"/>
    </row>
    <row r="311" spans="1:33" ht="132" x14ac:dyDescent="0.3">
      <c r="A311" s="291" t="s">
        <v>346</v>
      </c>
      <c r="B311" s="291" t="s">
        <v>8003</v>
      </c>
      <c r="C311" s="291" t="s">
        <v>105</v>
      </c>
      <c r="D311" s="291" t="s">
        <v>717</v>
      </c>
      <c r="E311" s="291" t="s">
        <v>1272</v>
      </c>
      <c r="F311" s="291" t="s">
        <v>1273</v>
      </c>
      <c r="G311" s="291" t="s">
        <v>1143</v>
      </c>
      <c r="H311" s="291" t="s">
        <v>1224</v>
      </c>
      <c r="I311" s="291" t="s">
        <v>7561</v>
      </c>
      <c r="J311" s="291" t="s">
        <v>7561</v>
      </c>
      <c r="K311" s="291" t="s">
        <v>7561</v>
      </c>
      <c r="L311" s="291" t="s">
        <v>7561</v>
      </c>
      <c r="M311" s="291" t="s">
        <v>8004</v>
      </c>
      <c r="N311" s="291" t="s">
        <v>106</v>
      </c>
      <c r="O311" s="291" t="s">
        <v>7561</v>
      </c>
      <c r="P311" s="291"/>
      <c r="Q311" s="291"/>
      <c r="R311" s="291" t="s">
        <v>1274</v>
      </c>
      <c r="S311" s="291"/>
      <c r="T311" s="291"/>
      <c r="U311" s="291" t="s">
        <v>7561</v>
      </c>
      <c r="V311" s="291" t="s">
        <v>7561</v>
      </c>
      <c r="W311" s="291"/>
      <c r="X311" s="291"/>
      <c r="Y311" s="292">
        <v>43434.245972222219</v>
      </c>
      <c r="Z311" s="292">
        <v>43438.009004629632</v>
      </c>
      <c r="AA311" s="291"/>
      <c r="AB311" s="291" t="s">
        <v>1269</v>
      </c>
      <c r="AC311" s="291">
        <v>56725</v>
      </c>
      <c r="AD311" s="291">
        <v>24940</v>
      </c>
      <c r="AE311" s="291" t="s">
        <v>8003</v>
      </c>
      <c r="AF311" s="291" t="s">
        <v>8005</v>
      </c>
      <c r="AG311" s="291" t="s">
        <v>15</v>
      </c>
    </row>
    <row r="312" spans="1:33" x14ac:dyDescent="0.3">
      <c r="A312" s="291"/>
      <c r="B312" s="291" t="s">
        <v>8003</v>
      </c>
      <c r="C312" s="291" t="s">
        <v>105</v>
      </c>
      <c r="D312" s="291" t="s">
        <v>717</v>
      </c>
      <c r="E312" s="291" t="s">
        <v>1275</v>
      </c>
      <c r="F312" s="291" t="s">
        <v>1276</v>
      </c>
      <c r="G312" s="291" t="s">
        <v>1143</v>
      </c>
      <c r="H312" s="291" t="s">
        <v>35</v>
      </c>
      <c r="I312" s="291" t="s">
        <v>7561</v>
      </c>
      <c r="J312" s="291" t="s">
        <v>7561</v>
      </c>
      <c r="K312" s="291" t="s">
        <v>7561</v>
      </c>
      <c r="L312" s="291" t="s">
        <v>7561</v>
      </c>
      <c r="M312" s="291" t="s">
        <v>8004</v>
      </c>
      <c r="N312" s="291" t="s">
        <v>106</v>
      </c>
      <c r="O312" s="291" t="s">
        <v>7561</v>
      </c>
      <c r="P312" s="291"/>
      <c r="Q312" s="291"/>
      <c r="R312" s="291"/>
      <c r="S312" s="291"/>
      <c r="T312" s="291"/>
      <c r="U312" s="291" t="s">
        <v>7561</v>
      </c>
      <c r="V312" s="291" t="s">
        <v>7561</v>
      </c>
      <c r="W312" s="291"/>
      <c r="X312" s="291"/>
      <c r="Y312" s="292">
        <v>43434.245972222219</v>
      </c>
      <c r="Z312" s="292">
        <v>43438.009004629632</v>
      </c>
      <c r="AA312" s="291"/>
      <c r="AB312" s="291" t="s">
        <v>1269</v>
      </c>
      <c r="AC312" s="291">
        <v>56725</v>
      </c>
      <c r="AD312" s="291">
        <v>24930</v>
      </c>
      <c r="AE312" s="291" t="s">
        <v>8003</v>
      </c>
      <c r="AF312" s="291" t="s">
        <v>8005</v>
      </c>
      <c r="AG312" s="291" t="s">
        <v>638</v>
      </c>
    </row>
    <row r="313" spans="1:33" ht="409.6" x14ac:dyDescent="0.3">
      <c r="A313" s="291"/>
      <c r="B313" s="291" t="s">
        <v>8003</v>
      </c>
      <c r="C313" s="291" t="s">
        <v>32</v>
      </c>
      <c r="D313" s="291" t="s">
        <v>239</v>
      </c>
      <c r="E313" s="291" t="s">
        <v>1277</v>
      </c>
      <c r="F313" s="291" t="s">
        <v>1278</v>
      </c>
      <c r="G313" s="291" t="s">
        <v>1143</v>
      </c>
      <c r="H313" s="291" t="s">
        <v>35</v>
      </c>
      <c r="I313" s="291" t="s">
        <v>7561</v>
      </c>
      <c r="J313" s="291" t="s">
        <v>7561</v>
      </c>
      <c r="K313" s="291" t="s">
        <v>7561</v>
      </c>
      <c r="L313" s="291" t="s">
        <v>7561</v>
      </c>
      <c r="M313" s="291" t="s">
        <v>8004</v>
      </c>
      <c r="N313" s="291" t="s">
        <v>96</v>
      </c>
      <c r="O313" s="291" t="s">
        <v>267</v>
      </c>
      <c r="P313" s="291"/>
      <c r="Q313" s="291"/>
      <c r="R313" s="291"/>
      <c r="S313" s="291" t="s">
        <v>8175</v>
      </c>
      <c r="T313" s="291"/>
      <c r="U313" s="291" t="s">
        <v>7561</v>
      </c>
      <c r="V313" s="291" t="s">
        <v>7561</v>
      </c>
      <c r="W313" s="291"/>
      <c r="X313" s="291"/>
      <c r="Y313" s="292">
        <v>43434.246608796297</v>
      </c>
      <c r="Z313" s="292">
        <v>43438.009004629632</v>
      </c>
      <c r="AA313" s="291"/>
      <c r="AB313" s="291" t="s">
        <v>1269</v>
      </c>
      <c r="AC313" s="291">
        <v>56725</v>
      </c>
      <c r="AD313" s="291">
        <v>22320</v>
      </c>
      <c r="AE313" s="291" t="s">
        <v>8003</v>
      </c>
      <c r="AF313" s="291" t="s">
        <v>8005</v>
      </c>
      <c r="AG313" s="291" t="s">
        <v>15</v>
      </c>
    </row>
    <row r="314" spans="1:33" ht="26.4" x14ac:dyDescent="0.3">
      <c r="A314" s="291"/>
      <c r="B314" s="291" t="s">
        <v>8005</v>
      </c>
      <c r="C314" s="291" t="s">
        <v>292</v>
      </c>
      <c r="D314" s="291" t="s">
        <v>635</v>
      </c>
      <c r="E314" s="291" t="s">
        <v>1279</v>
      </c>
      <c r="F314" s="291" t="s">
        <v>1280</v>
      </c>
      <c r="G314" s="291" t="s">
        <v>603</v>
      </c>
      <c r="H314" s="291" t="s">
        <v>35</v>
      </c>
      <c r="I314" s="291" t="s">
        <v>7561</v>
      </c>
      <c r="J314" s="291" t="s">
        <v>7561</v>
      </c>
      <c r="K314" s="291" t="s">
        <v>7561</v>
      </c>
      <c r="L314" s="291" t="s">
        <v>7561</v>
      </c>
      <c r="M314" s="291" t="s">
        <v>8004</v>
      </c>
      <c r="N314" s="291" t="s">
        <v>106</v>
      </c>
      <c r="O314" s="291" t="s">
        <v>7561</v>
      </c>
      <c r="P314" s="291"/>
      <c r="Q314" s="291"/>
      <c r="R314" s="291"/>
      <c r="S314" s="291"/>
      <c r="T314" s="291"/>
      <c r="U314" s="291" t="s">
        <v>7561</v>
      </c>
      <c r="V314" s="291" t="s">
        <v>7561</v>
      </c>
      <c r="W314" s="291"/>
      <c r="X314" s="291"/>
      <c r="Y314" s="292">
        <v>43434.246886574074</v>
      </c>
      <c r="Z314" s="291"/>
      <c r="AA314" s="291"/>
      <c r="AB314" s="291" t="s">
        <v>604</v>
      </c>
      <c r="AC314" s="291">
        <v>47308</v>
      </c>
      <c r="AD314" s="291">
        <v>23220</v>
      </c>
      <c r="AE314" s="291" t="s">
        <v>8003</v>
      </c>
      <c r="AF314" s="291" t="s">
        <v>8003</v>
      </c>
      <c r="AG314" s="291"/>
    </row>
    <row r="315" spans="1:33" ht="26.4" x14ac:dyDescent="0.3">
      <c r="A315" s="291" t="s">
        <v>337</v>
      </c>
      <c r="B315" s="291" t="s">
        <v>8003</v>
      </c>
      <c r="C315" s="291" t="s">
        <v>32</v>
      </c>
      <c r="D315" s="291" t="s">
        <v>1284</v>
      </c>
      <c r="E315" s="291" t="s">
        <v>1281</v>
      </c>
      <c r="F315" s="291" t="s">
        <v>1282</v>
      </c>
      <c r="G315" s="291" t="s">
        <v>92</v>
      </c>
      <c r="H315" s="291" t="s">
        <v>330</v>
      </c>
      <c r="I315" s="291" t="s">
        <v>7561</v>
      </c>
      <c r="J315" s="291" t="s">
        <v>7561</v>
      </c>
      <c r="K315" s="291" t="s">
        <v>7561</v>
      </c>
      <c r="L315" s="291" t="s">
        <v>7561</v>
      </c>
      <c r="M315" s="291" t="s">
        <v>8004</v>
      </c>
      <c r="N315" s="291" t="s">
        <v>106</v>
      </c>
      <c r="O315" s="291" t="s">
        <v>1285</v>
      </c>
      <c r="P315" s="291"/>
      <c r="Q315" s="291"/>
      <c r="R315" s="291"/>
      <c r="S315" s="291" t="s">
        <v>8053</v>
      </c>
      <c r="T315" s="291"/>
      <c r="U315" s="291" t="s">
        <v>7561</v>
      </c>
      <c r="V315" s="291" t="s">
        <v>7561</v>
      </c>
      <c r="W315" s="291"/>
      <c r="X315" s="291"/>
      <c r="Y315" s="292">
        <v>43434.24726851852</v>
      </c>
      <c r="Z315" s="292">
        <v>43440.969953703701</v>
      </c>
      <c r="AA315" s="291"/>
      <c r="AB315" s="291" t="s">
        <v>1283</v>
      </c>
      <c r="AC315" s="291">
        <v>45048</v>
      </c>
      <c r="AD315" s="291">
        <v>24970</v>
      </c>
      <c r="AE315" s="291" t="s">
        <v>8003</v>
      </c>
      <c r="AF315" s="291" t="s">
        <v>8005</v>
      </c>
      <c r="AG315" s="291"/>
    </row>
    <row r="316" spans="1:33" ht="26.4" x14ac:dyDescent="0.3">
      <c r="A316" s="291"/>
      <c r="B316" s="291" t="s">
        <v>8003</v>
      </c>
      <c r="C316" s="291" t="s">
        <v>105</v>
      </c>
      <c r="D316" s="291" t="s">
        <v>635</v>
      </c>
      <c r="E316" s="291" t="s">
        <v>1286</v>
      </c>
      <c r="F316" s="291" t="s">
        <v>1287</v>
      </c>
      <c r="G316" s="291" t="s">
        <v>603</v>
      </c>
      <c r="H316" s="291" t="s">
        <v>35</v>
      </c>
      <c r="I316" s="291" t="s">
        <v>7561</v>
      </c>
      <c r="J316" s="291" t="s">
        <v>7561</v>
      </c>
      <c r="K316" s="291" t="s">
        <v>7561</v>
      </c>
      <c r="L316" s="291" t="s">
        <v>7561</v>
      </c>
      <c r="M316" s="291" t="s">
        <v>8004</v>
      </c>
      <c r="N316" s="291" t="s">
        <v>106</v>
      </c>
      <c r="O316" s="291" t="s">
        <v>7561</v>
      </c>
      <c r="P316" s="291"/>
      <c r="Q316" s="291"/>
      <c r="R316" s="291"/>
      <c r="S316" s="291"/>
      <c r="T316" s="291"/>
      <c r="U316" s="291" t="s">
        <v>7561</v>
      </c>
      <c r="V316" s="291" t="s">
        <v>7561</v>
      </c>
      <c r="W316" s="291"/>
      <c r="X316" s="291"/>
      <c r="Y316" s="292">
        <v>43434.248090277775</v>
      </c>
      <c r="Z316" s="292">
        <v>43442.569108796299</v>
      </c>
      <c r="AA316" s="291"/>
      <c r="AB316" s="291" t="s">
        <v>604</v>
      </c>
      <c r="AC316" s="291">
        <v>47308</v>
      </c>
      <c r="AD316" s="291">
        <v>23230</v>
      </c>
      <c r="AE316" s="291" t="s">
        <v>8003</v>
      </c>
      <c r="AF316" s="291" t="s">
        <v>8005</v>
      </c>
      <c r="AG316" s="291"/>
    </row>
    <row r="317" spans="1:33" ht="52.8" x14ac:dyDescent="0.3">
      <c r="A317" s="291" t="s">
        <v>361</v>
      </c>
      <c r="B317" s="291" t="s">
        <v>8003</v>
      </c>
      <c r="C317" s="291" t="s">
        <v>32</v>
      </c>
      <c r="D317" s="291" t="s">
        <v>366</v>
      </c>
      <c r="E317" s="291" t="s">
        <v>1288</v>
      </c>
      <c r="F317" s="291" t="s">
        <v>1289</v>
      </c>
      <c r="G317" s="291" t="s">
        <v>125</v>
      </c>
      <c r="H317" s="291" t="s">
        <v>330</v>
      </c>
      <c r="I317" s="291" t="s">
        <v>7561</v>
      </c>
      <c r="J317" s="291" t="s">
        <v>7561</v>
      </c>
      <c r="K317" s="291" t="s">
        <v>7561</v>
      </c>
      <c r="L317" s="291" t="s">
        <v>7561</v>
      </c>
      <c r="M317" s="291" t="s">
        <v>8004</v>
      </c>
      <c r="N317" s="291" t="s">
        <v>106</v>
      </c>
      <c r="O317" s="291" t="s">
        <v>1291</v>
      </c>
      <c r="P317" s="291"/>
      <c r="Q317" s="291"/>
      <c r="R317" s="291"/>
      <c r="S317" s="291" t="s">
        <v>8176</v>
      </c>
      <c r="T317" s="291"/>
      <c r="U317" s="291" t="s">
        <v>7561</v>
      </c>
      <c r="V317" s="291" t="s">
        <v>7561</v>
      </c>
      <c r="W317" s="291"/>
      <c r="X317" s="291"/>
      <c r="Y317" s="292">
        <v>43434.250798611109</v>
      </c>
      <c r="Z317" s="292">
        <v>43437.791354166664</v>
      </c>
      <c r="AA317" s="291"/>
      <c r="AB317" s="291" t="s">
        <v>1290</v>
      </c>
      <c r="AC317" s="291">
        <v>77081</v>
      </c>
      <c r="AD317" s="291">
        <v>2000</v>
      </c>
      <c r="AE317" s="291" t="s">
        <v>8003</v>
      </c>
      <c r="AF317" s="291" t="s">
        <v>8005</v>
      </c>
      <c r="AG317" s="291"/>
    </row>
    <row r="318" spans="1:33" ht="26.4" x14ac:dyDescent="0.3">
      <c r="A318" s="291"/>
      <c r="B318" s="291" t="s">
        <v>8003</v>
      </c>
      <c r="C318" s="291" t="s">
        <v>105</v>
      </c>
      <c r="D318" s="291" t="s">
        <v>569</v>
      </c>
      <c r="E318" s="291" t="s">
        <v>1292</v>
      </c>
      <c r="F318" s="291" t="s">
        <v>1293</v>
      </c>
      <c r="G318" s="291" t="s">
        <v>603</v>
      </c>
      <c r="H318" s="291" t="s">
        <v>35</v>
      </c>
      <c r="I318" s="291" t="s">
        <v>7561</v>
      </c>
      <c r="J318" s="291" t="s">
        <v>7561</v>
      </c>
      <c r="K318" s="291" t="s">
        <v>7561</v>
      </c>
      <c r="L318" s="291" t="s">
        <v>7561</v>
      </c>
      <c r="M318" s="291" t="s">
        <v>8004</v>
      </c>
      <c r="N318" s="291" t="s">
        <v>106</v>
      </c>
      <c r="O318" s="291" t="s">
        <v>1294</v>
      </c>
      <c r="P318" s="291"/>
      <c r="Q318" s="291"/>
      <c r="R318" s="291"/>
      <c r="S318" s="291"/>
      <c r="T318" s="291"/>
      <c r="U318" s="291" t="s">
        <v>7561</v>
      </c>
      <c r="V318" s="291" t="s">
        <v>7561</v>
      </c>
      <c r="W318" s="291"/>
      <c r="X318" s="291"/>
      <c r="Y318" s="292">
        <v>43434.250810185185</v>
      </c>
      <c r="Z318" s="292">
        <v>43437.791354166664</v>
      </c>
      <c r="AA318" s="291"/>
      <c r="AB318" s="291" t="s">
        <v>604</v>
      </c>
      <c r="AC318" s="291">
        <v>47308</v>
      </c>
      <c r="AD318" s="291">
        <v>25000</v>
      </c>
      <c r="AE318" s="291" t="s">
        <v>8003</v>
      </c>
      <c r="AF318" s="291" t="s">
        <v>8005</v>
      </c>
      <c r="AG318" s="291"/>
    </row>
    <row r="319" spans="1:33" ht="39.6" x14ac:dyDescent="0.3">
      <c r="A319" s="291" t="s">
        <v>376</v>
      </c>
      <c r="B319" s="291" t="s">
        <v>8003</v>
      </c>
      <c r="C319" s="291" t="s">
        <v>66</v>
      </c>
      <c r="D319" s="291" t="s">
        <v>366</v>
      </c>
      <c r="E319" s="291" t="s">
        <v>1295</v>
      </c>
      <c r="F319" s="291" t="s">
        <v>1296</v>
      </c>
      <c r="G319" s="291" t="s">
        <v>1297</v>
      </c>
      <c r="H319" s="291" t="s">
        <v>374</v>
      </c>
      <c r="I319" s="291" t="s">
        <v>7561</v>
      </c>
      <c r="J319" s="291" t="s">
        <v>7561</v>
      </c>
      <c r="K319" s="291" t="s">
        <v>7561</v>
      </c>
      <c r="L319" s="291" t="s">
        <v>7561</v>
      </c>
      <c r="M319" s="291" t="s">
        <v>8004</v>
      </c>
      <c r="N319" s="291" t="s">
        <v>106</v>
      </c>
      <c r="O319" s="291" t="s">
        <v>1291</v>
      </c>
      <c r="P319" s="291"/>
      <c r="Q319" s="291"/>
      <c r="R319" s="291" t="s">
        <v>1298</v>
      </c>
      <c r="S319" s="291"/>
      <c r="T319" s="291"/>
      <c r="U319" s="291" t="s">
        <v>7561</v>
      </c>
      <c r="V319" s="291" t="s">
        <v>7561</v>
      </c>
      <c r="W319" s="291"/>
      <c r="X319" s="291"/>
      <c r="Y319" s="292">
        <v>43434.252511574072</v>
      </c>
      <c r="Z319" s="292">
        <v>43437.791354166664</v>
      </c>
      <c r="AA319" s="291"/>
      <c r="AB319" s="291" t="s">
        <v>1290</v>
      </c>
      <c r="AC319" s="291">
        <v>77081</v>
      </c>
      <c r="AD319" s="291">
        <v>2010</v>
      </c>
      <c r="AE319" s="291" t="s">
        <v>8003</v>
      </c>
      <c r="AF319" s="291" t="s">
        <v>8005</v>
      </c>
      <c r="AG319" s="291" t="s">
        <v>15</v>
      </c>
    </row>
    <row r="320" spans="1:33" ht="118.8" x14ac:dyDescent="0.3">
      <c r="A320" s="291"/>
      <c r="B320" s="291" t="s">
        <v>8003</v>
      </c>
      <c r="C320" s="291" t="s">
        <v>105</v>
      </c>
      <c r="D320" s="291" t="s">
        <v>366</v>
      </c>
      <c r="E320" s="291" t="s">
        <v>1299</v>
      </c>
      <c r="F320" s="291" t="s">
        <v>1300</v>
      </c>
      <c r="G320" s="291" t="s">
        <v>1297</v>
      </c>
      <c r="H320" s="291" t="s">
        <v>35</v>
      </c>
      <c r="I320" s="291" t="s">
        <v>7561</v>
      </c>
      <c r="J320" s="291" t="s">
        <v>7561</v>
      </c>
      <c r="K320" s="291" t="s">
        <v>7561</v>
      </c>
      <c r="L320" s="291" t="s">
        <v>7561</v>
      </c>
      <c r="M320" s="291" t="s">
        <v>8004</v>
      </c>
      <c r="N320" s="291" t="s">
        <v>7561</v>
      </c>
      <c r="O320" s="291" t="s">
        <v>7561</v>
      </c>
      <c r="P320" s="291"/>
      <c r="Q320" s="291"/>
      <c r="R320" s="291" t="s">
        <v>1301</v>
      </c>
      <c r="S320" s="291"/>
      <c r="T320" s="291"/>
      <c r="U320" s="291" t="s">
        <v>7561</v>
      </c>
      <c r="V320" s="291" t="s">
        <v>7561</v>
      </c>
      <c r="W320" s="291"/>
      <c r="X320" s="291"/>
      <c r="Y320" s="292">
        <v>43434.255787037036</v>
      </c>
      <c r="Z320" s="292">
        <v>43437.791354166664</v>
      </c>
      <c r="AA320" s="291"/>
      <c r="AB320" s="291" t="s">
        <v>1290</v>
      </c>
      <c r="AC320" s="291">
        <v>77081</v>
      </c>
      <c r="AD320" s="291">
        <v>25020</v>
      </c>
      <c r="AE320" s="291" t="s">
        <v>8003</v>
      </c>
      <c r="AF320" s="291" t="s">
        <v>8005</v>
      </c>
      <c r="AG320" s="291"/>
    </row>
    <row r="321" spans="1:33" ht="39.6" x14ac:dyDescent="0.3">
      <c r="A321" s="291"/>
      <c r="B321" s="291" t="s">
        <v>8003</v>
      </c>
      <c r="C321" s="291" t="s">
        <v>32</v>
      </c>
      <c r="D321" s="291" t="s">
        <v>366</v>
      </c>
      <c r="E321" s="291" t="s">
        <v>1302</v>
      </c>
      <c r="F321" s="291" t="s">
        <v>1303</v>
      </c>
      <c r="G321" s="291" t="s">
        <v>125</v>
      </c>
      <c r="H321" s="291" t="s">
        <v>330</v>
      </c>
      <c r="I321" s="291" t="s">
        <v>7561</v>
      </c>
      <c r="J321" s="291" t="s">
        <v>7561</v>
      </c>
      <c r="K321" s="291" t="s">
        <v>7561</v>
      </c>
      <c r="L321" s="291" t="s">
        <v>7561</v>
      </c>
      <c r="M321" s="291" t="s">
        <v>8004</v>
      </c>
      <c r="N321" s="291" t="s">
        <v>106</v>
      </c>
      <c r="O321" s="291" t="s">
        <v>1305</v>
      </c>
      <c r="P321" s="291"/>
      <c r="Q321" s="291"/>
      <c r="R321" s="291"/>
      <c r="S321" s="291"/>
      <c r="T321" s="291"/>
      <c r="U321" s="291" t="s">
        <v>7561</v>
      </c>
      <c r="V321" s="291" t="s">
        <v>7561</v>
      </c>
      <c r="W321" s="291"/>
      <c r="X321" s="291"/>
      <c r="Y321" s="292">
        <v>43434.259826388887</v>
      </c>
      <c r="Z321" s="292">
        <v>43437.791354166664</v>
      </c>
      <c r="AA321" s="291"/>
      <c r="AB321" s="291" t="s">
        <v>1304</v>
      </c>
      <c r="AC321" s="291">
        <v>66748</v>
      </c>
      <c r="AD321" s="291">
        <v>8000</v>
      </c>
      <c r="AE321" s="291" t="s">
        <v>8003</v>
      </c>
      <c r="AF321" s="291" t="s">
        <v>8005</v>
      </c>
      <c r="AG321" s="291"/>
    </row>
    <row r="322" spans="1:33" ht="26.4" x14ac:dyDescent="0.3">
      <c r="A322" s="291"/>
      <c r="B322" s="291" t="s">
        <v>8003</v>
      </c>
      <c r="C322" s="291" t="s">
        <v>66</v>
      </c>
      <c r="D322" s="291">
        <v>14</v>
      </c>
      <c r="E322" s="291" t="s">
        <v>1306</v>
      </c>
      <c r="F322" s="291" t="s">
        <v>1307</v>
      </c>
      <c r="G322" s="291" t="s">
        <v>98</v>
      </c>
      <c r="H322" s="291" t="s">
        <v>395</v>
      </c>
      <c r="I322" s="291" t="s">
        <v>7561</v>
      </c>
      <c r="J322" s="291" t="s">
        <v>7561</v>
      </c>
      <c r="K322" s="291" t="s">
        <v>7561</v>
      </c>
      <c r="L322" s="291" t="s">
        <v>7561</v>
      </c>
      <c r="M322" s="291" t="s">
        <v>8004</v>
      </c>
      <c r="N322" s="291" t="s">
        <v>96</v>
      </c>
      <c r="O322" s="291" t="s">
        <v>1110</v>
      </c>
      <c r="P322" s="291"/>
      <c r="Q322" s="291"/>
      <c r="R322" s="291"/>
      <c r="S322" s="291"/>
      <c r="T322" s="291"/>
      <c r="U322" s="291" t="s">
        <v>7561</v>
      </c>
      <c r="V322" s="291" t="s">
        <v>7561</v>
      </c>
      <c r="W322" s="291"/>
      <c r="X322" s="291"/>
      <c r="Y322" s="292">
        <v>43434.279733796298</v>
      </c>
      <c r="Z322" s="292">
        <v>43440.969953703701</v>
      </c>
      <c r="AA322" s="291"/>
      <c r="AB322" s="291" t="s">
        <v>1100</v>
      </c>
      <c r="AC322" s="291">
        <v>53262</v>
      </c>
      <c r="AD322" s="291">
        <v>3000</v>
      </c>
      <c r="AE322" s="291" t="s">
        <v>8003</v>
      </c>
      <c r="AF322" s="291" t="s">
        <v>8005</v>
      </c>
      <c r="AG322" s="291" t="s">
        <v>15</v>
      </c>
    </row>
    <row r="323" spans="1:33" ht="52.8" x14ac:dyDescent="0.3">
      <c r="A323" s="291" t="s">
        <v>361</v>
      </c>
      <c r="B323" s="291" t="s">
        <v>8003</v>
      </c>
      <c r="C323" s="291" t="s">
        <v>19</v>
      </c>
      <c r="D323" s="291" t="s">
        <v>405</v>
      </c>
      <c r="E323" s="291" t="s">
        <v>1308</v>
      </c>
      <c r="F323" s="291" t="s">
        <v>1309</v>
      </c>
      <c r="G323" s="291" t="s">
        <v>272</v>
      </c>
      <c r="H323" s="291" t="s">
        <v>330</v>
      </c>
      <c r="I323" s="291" t="s">
        <v>7561</v>
      </c>
      <c r="J323" s="291" t="s">
        <v>7561</v>
      </c>
      <c r="K323" s="291" t="s">
        <v>7561</v>
      </c>
      <c r="L323" s="291" t="s">
        <v>7561</v>
      </c>
      <c r="M323" s="291" t="s">
        <v>8004</v>
      </c>
      <c r="N323" s="291" t="s">
        <v>255</v>
      </c>
      <c r="O323" s="291" t="s">
        <v>406</v>
      </c>
      <c r="P323" s="291" t="s">
        <v>1311</v>
      </c>
      <c r="Q323" s="291"/>
      <c r="R323" s="291"/>
      <c r="S323" s="291" t="s">
        <v>8177</v>
      </c>
      <c r="T323" s="291"/>
      <c r="U323" s="291" t="s">
        <v>7561</v>
      </c>
      <c r="V323" s="291" t="s">
        <v>7561</v>
      </c>
      <c r="W323" s="291"/>
      <c r="X323" s="291"/>
      <c r="Y323" s="292">
        <v>43434.303900462961</v>
      </c>
      <c r="Z323" s="292">
        <v>43437.791354166664</v>
      </c>
      <c r="AA323" s="291"/>
      <c r="AB323" s="291" t="s">
        <v>1310</v>
      </c>
      <c r="AC323" s="291">
        <v>34546</v>
      </c>
      <c r="AD323" s="291">
        <v>22620</v>
      </c>
      <c r="AE323" s="291" t="s">
        <v>8003</v>
      </c>
      <c r="AF323" s="291" t="s">
        <v>8005</v>
      </c>
      <c r="AG323" s="291"/>
    </row>
    <row r="324" spans="1:33" ht="132" x14ac:dyDescent="0.3">
      <c r="A324" s="291" t="s">
        <v>755</v>
      </c>
      <c r="B324" s="291" t="s">
        <v>8003</v>
      </c>
      <c r="C324" s="291" t="s">
        <v>66</v>
      </c>
      <c r="D324" s="291" t="s">
        <v>123</v>
      </c>
      <c r="E324" s="291" t="s">
        <v>1312</v>
      </c>
      <c r="F324" s="291" t="s">
        <v>1313</v>
      </c>
      <c r="G324" s="291" t="s">
        <v>603</v>
      </c>
      <c r="H324" s="291" t="s">
        <v>7</v>
      </c>
      <c r="I324" s="291" t="s">
        <v>757</v>
      </c>
      <c r="J324" s="291">
        <v>195</v>
      </c>
      <c r="K324" s="291">
        <v>2</v>
      </c>
      <c r="L324" s="291" t="s">
        <v>759</v>
      </c>
      <c r="M324" s="291" t="s">
        <v>559</v>
      </c>
      <c r="N324" s="291" t="s">
        <v>96</v>
      </c>
      <c r="O324" s="291" t="s">
        <v>240</v>
      </c>
      <c r="P324" s="291"/>
      <c r="Q324" s="291" t="s">
        <v>1316</v>
      </c>
      <c r="R324" s="291" t="s">
        <v>1315</v>
      </c>
      <c r="S324" s="291"/>
      <c r="T324" s="291"/>
      <c r="U324" s="291" t="s">
        <v>7561</v>
      </c>
      <c r="V324" s="291" t="s">
        <v>7561</v>
      </c>
      <c r="W324" s="291"/>
      <c r="X324" s="291"/>
      <c r="Y324" s="292">
        <v>43434.305277777778</v>
      </c>
      <c r="Z324" s="292">
        <v>43437.791354166664</v>
      </c>
      <c r="AA324" s="291"/>
      <c r="AB324" s="291" t="s">
        <v>1314</v>
      </c>
      <c r="AC324" s="291">
        <v>50973</v>
      </c>
      <c r="AD324" s="291">
        <v>7030</v>
      </c>
      <c r="AE324" s="291" t="s">
        <v>8003</v>
      </c>
      <c r="AF324" s="291" t="s">
        <v>8005</v>
      </c>
      <c r="AG324" s="291" t="s">
        <v>15</v>
      </c>
    </row>
    <row r="325" spans="1:33" ht="26.4" x14ac:dyDescent="0.3">
      <c r="A325" s="291"/>
      <c r="B325" s="291" t="s">
        <v>8003</v>
      </c>
      <c r="C325" s="291" t="s">
        <v>32</v>
      </c>
      <c r="D325" s="291" t="s">
        <v>347</v>
      </c>
      <c r="E325" s="291" t="s">
        <v>1318</v>
      </c>
      <c r="F325" s="291" t="s">
        <v>1319</v>
      </c>
      <c r="G325" s="291" t="s">
        <v>1320</v>
      </c>
      <c r="H325" s="291" t="s">
        <v>35</v>
      </c>
      <c r="I325" s="291" t="s">
        <v>7561</v>
      </c>
      <c r="J325" s="291" t="s">
        <v>7561</v>
      </c>
      <c r="K325" s="291" t="s">
        <v>7561</v>
      </c>
      <c r="L325" s="291" t="s">
        <v>7561</v>
      </c>
      <c r="M325" s="291" t="s">
        <v>8004</v>
      </c>
      <c r="N325" s="291" t="s">
        <v>106</v>
      </c>
      <c r="O325" s="291" t="s">
        <v>7561</v>
      </c>
      <c r="P325" s="291"/>
      <c r="Q325" s="291"/>
      <c r="R325" s="291" t="s">
        <v>716</v>
      </c>
      <c r="S325" s="291"/>
      <c r="T325" s="291"/>
      <c r="U325" s="291" t="s">
        <v>7561</v>
      </c>
      <c r="V325" s="291" t="s">
        <v>7561</v>
      </c>
      <c r="W325" s="291"/>
      <c r="X325" s="291"/>
      <c r="Y325" s="292">
        <v>43434.305347222224</v>
      </c>
      <c r="Z325" s="292">
        <v>43437.791354166664</v>
      </c>
      <c r="AA325" s="291"/>
      <c r="AB325" s="291" t="s">
        <v>1321</v>
      </c>
      <c r="AC325" s="291">
        <v>62843</v>
      </c>
      <c r="AD325" s="291">
        <v>25070</v>
      </c>
      <c r="AE325" s="291" t="s">
        <v>8003</v>
      </c>
      <c r="AF325" s="291" t="s">
        <v>8005</v>
      </c>
      <c r="AG325" s="291" t="s">
        <v>638</v>
      </c>
    </row>
    <row r="326" spans="1:33" ht="171.6" x14ac:dyDescent="0.3">
      <c r="A326" s="291" t="s">
        <v>376</v>
      </c>
      <c r="B326" s="291" t="s">
        <v>8003</v>
      </c>
      <c r="C326" s="291" t="s">
        <v>19</v>
      </c>
      <c r="D326" s="291" t="s">
        <v>347</v>
      </c>
      <c r="E326" s="291" t="s">
        <v>1322</v>
      </c>
      <c r="F326" s="291" t="s">
        <v>1323</v>
      </c>
      <c r="G326" s="291" t="s">
        <v>1320</v>
      </c>
      <c r="H326" s="291" t="s">
        <v>344</v>
      </c>
      <c r="I326" s="291" t="s">
        <v>7561</v>
      </c>
      <c r="J326" s="291" t="s">
        <v>7561</v>
      </c>
      <c r="K326" s="291" t="s">
        <v>7561</v>
      </c>
      <c r="L326" s="291" t="s">
        <v>7561</v>
      </c>
      <c r="M326" s="291" t="s">
        <v>8004</v>
      </c>
      <c r="N326" s="291" t="s">
        <v>106</v>
      </c>
      <c r="O326" s="291" t="s">
        <v>7561</v>
      </c>
      <c r="P326" s="291" t="s">
        <v>1324</v>
      </c>
      <c r="Q326" s="291"/>
      <c r="R326" s="291"/>
      <c r="S326" s="291" t="s">
        <v>8178</v>
      </c>
      <c r="T326" s="291"/>
      <c r="U326" s="291" t="s">
        <v>7561</v>
      </c>
      <c r="V326" s="291" t="s">
        <v>7561</v>
      </c>
      <c r="W326" s="291"/>
      <c r="X326" s="291"/>
      <c r="Y326" s="292">
        <v>43434.305347222224</v>
      </c>
      <c r="Z326" s="292">
        <v>43437.791354166664</v>
      </c>
      <c r="AA326" s="291"/>
      <c r="AB326" s="291" t="s">
        <v>1321</v>
      </c>
      <c r="AC326" s="291">
        <v>62843</v>
      </c>
      <c r="AD326" s="291">
        <v>25080</v>
      </c>
      <c r="AE326" s="291" t="s">
        <v>8003</v>
      </c>
      <c r="AF326" s="291" t="s">
        <v>8005</v>
      </c>
      <c r="AG326" s="291" t="s">
        <v>15</v>
      </c>
    </row>
    <row r="327" spans="1:33" ht="92.4" x14ac:dyDescent="0.3">
      <c r="A327" s="291" t="s">
        <v>644</v>
      </c>
      <c r="B327" s="291" t="s">
        <v>8003</v>
      </c>
      <c r="C327" s="291" t="s">
        <v>66</v>
      </c>
      <c r="D327" s="291" t="s">
        <v>645</v>
      </c>
      <c r="E327" s="291" t="s">
        <v>1325</v>
      </c>
      <c r="F327" s="291" t="s">
        <v>1326</v>
      </c>
      <c r="G327" s="291" t="s">
        <v>1320</v>
      </c>
      <c r="H327" s="291" t="s">
        <v>344</v>
      </c>
      <c r="I327" s="291" t="s">
        <v>7561</v>
      </c>
      <c r="J327" s="291" t="s">
        <v>7561</v>
      </c>
      <c r="K327" s="291" t="s">
        <v>7561</v>
      </c>
      <c r="L327" s="291" t="s">
        <v>7561</v>
      </c>
      <c r="M327" s="291" t="s">
        <v>8004</v>
      </c>
      <c r="N327" s="291" t="s">
        <v>96</v>
      </c>
      <c r="O327" s="291" t="s">
        <v>7561</v>
      </c>
      <c r="P327" s="291"/>
      <c r="Q327" s="291"/>
      <c r="R327" s="291" t="s">
        <v>1327</v>
      </c>
      <c r="S327" s="291"/>
      <c r="T327" s="291"/>
      <c r="U327" s="291" t="s">
        <v>7561</v>
      </c>
      <c r="V327" s="291" t="s">
        <v>7561</v>
      </c>
      <c r="W327" s="291"/>
      <c r="X327" s="291"/>
      <c r="Y327" s="292">
        <v>43434.305347222224</v>
      </c>
      <c r="Z327" s="292">
        <v>43437.791354166664</v>
      </c>
      <c r="AA327" s="291"/>
      <c r="AB327" s="291" t="s">
        <v>1321</v>
      </c>
      <c r="AC327" s="291">
        <v>62843</v>
      </c>
      <c r="AD327" s="291">
        <v>25090</v>
      </c>
      <c r="AE327" s="291" t="s">
        <v>8003</v>
      </c>
      <c r="AF327" s="291" t="s">
        <v>8005</v>
      </c>
      <c r="AG327" s="291" t="s">
        <v>15</v>
      </c>
    </row>
    <row r="328" spans="1:33" ht="26.4" x14ac:dyDescent="0.3">
      <c r="A328" s="291"/>
      <c r="B328" s="291" t="s">
        <v>8003</v>
      </c>
      <c r="C328" s="291" t="s">
        <v>32</v>
      </c>
      <c r="D328" s="291" t="s">
        <v>1330</v>
      </c>
      <c r="E328" s="291" t="s">
        <v>1328</v>
      </c>
      <c r="F328" s="291" t="s">
        <v>1329</v>
      </c>
      <c r="G328" s="291" t="s">
        <v>92</v>
      </c>
      <c r="H328" s="291" t="s">
        <v>330</v>
      </c>
      <c r="I328" s="291" t="s">
        <v>7561</v>
      </c>
      <c r="J328" s="291" t="s">
        <v>7561</v>
      </c>
      <c r="K328" s="291" t="s">
        <v>7561</v>
      </c>
      <c r="L328" s="291" t="s">
        <v>7561</v>
      </c>
      <c r="M328" s="291" t="s">
        <v>8004</v>
      </c>
      <c r="N328" s="291" t="s">
        <v>106</v>
      </c>
      <c r="O328" s="291" t="s">
        <v>1331</v>
      </c>
      <c r="P328" s="291"/>
      <c r="Q328" s="291"/>
      <c r="R328" s="291"/>
      <c r="S328" s="291" t="s">
        <v>8045</v>
      </c>
      <c r="T328" s="291"/>
      <c r="U328" s="291" t="s">
        <v>7561</v>
      </c>
      <c r="V328" s="291" t="s">
        <v>7561</v>
      </c>
      <c r="W328" s="291"/>
      <c r="X328" s="291"/>
      <c r="Y328" s="292">
        <v>43434.305347222224</v>
      </c>
      <c r="Z328" s="292">
        <v>43437.791354166664</v>
      </c>
      <c r="AA328" s="291"/>
      <c r="AB328" s="291" t="s">
        <v>1321</v>
      </c>
      <c r="AC328" s="291">
        <v>62843</v>
      </c>
      <c r="AD328" s="291">
        <v>25100</v>
      </c>
      <c r="AE328" s="291" t="s">
        <v>8003</v>
      </c>
      <c r="AF328" s="291" t="s">
        <v>8005</v>
      </c>
      <c r="AG328" s="291"/>
    </row>
    <row r="329" spans="1:33" ht="26.4" x14ac:dyDescent="0.3">
      <c r="A329" s="291" t="s">
        <v>616</v>
      </c>
      <c r="B329" s="291" t="s">
        <v>8003</v>
      </c>
      <c r="C329" s="291" t="s">
        <v>19</v>
      </c>
      <c r="D329" s="291" t="s">
        <v>1284</v>
      </c>
      <c r="E329" s="291" t="s">
        <v>1332</v>
      </c>
      <c r="F329" s="291" t="s">
        <v>1333</v>
      </c>
      <c r="G329" s="291" t="s">
        <v>1320</v>
      </c>
      <c r="H329" s="291" t="s">
        <v>374</v>
      </c>
      <c r="I329" s="291" t="s">
        <v>7561</v>
      </c>
      <c r="J329" s="291" t="s">
        <v>7561</v>
      </c>
      <c r="K329" s="291" t="s">
        <v>7561</v>
      </c>
      <c r="L329" s="291" t="s">
        <v>7561</v>
      </c>
      <c r="M329" s="291" t="s">
        <v>8004</v>
      </c>
      <c r="N329" s="291" t="s">
        <v>106</v>
      </c>
      <c r="O329" s="291" t="s">
        <v>1285</v>
      </c>
      <c r="P329" s="291" t="s">
        <v>1335</v>
      </c>
      <c r="Q329" s="291"/>
      <c r="R329" s="291" t="s">
        <v>1334</v>
      </c>
      <c r="S329" s="291"/>
      <c r="T329" s="291"/>
      <c r="U329" s="291" t="s">
        <v>7561</v>
      </c>
      <c r="V329" s="291" t="s">
        <v>7561</v>
      </c>
      <c r="W329" s="291"/>
      <c r="X329" s="291"/>
      <c r="Y329" s="292">
        <v>43434.305347222224</v>
      </c>
      <c r="Z329" s="292">
        <v>43437.791354166664</v>
      </c>
      <c r="AA329" s="291"/>
      <c r="AB329" s="291" t="s">
        <v>1321</v>
      </c>
      <c r="AC329" s="291">
        <v>62843</v>
      </c>
      <c r="AD329" s="291">
        <v>25870</v>
      </c>
      <c r="AE329" s="291" t="s">
        <v>8003</v>
      </c>
      <c r="AF329" s="291" t="s">
        <v>8005</v>
      </c>
      <c r="AG329" s="291" t="s">
        <v>15</v>
      </c>
    </row>
    <row r="330" spans="1:33" ht="26.4" x14ac:dyDescent="0.3">
      <c r="A330" s="291" t="s">
        <v>346</v>
      </c>
      <c r="B330" s="291" t="s">
        <v>8003</v>
      </c>
      <c r="C330" s="291" t="s">
        <v>105</v>
      </c>
      <c r="D330" s="291" t="s">
        <v>717</v>
      </c>
      <c r="E330" s="291" t="s">
        <v>1336</v>
      </c>
      <c r="F330" s="291" t="s">
        <v>1337</v>
      </c>
      <c r="G330" s="291" t="s">
        <v>1320</v>
      </c>
      <c r="H330" s="291" t="s">
        <v>344</v>
      </c>
      <c r="I330" s="291" t="s">
        <v>7561</v>
      </c>
      <c r="J330" s="291" t="s">
        <v>7561</v>
      </c>
      <c r="K330" s="291" t="s">
        <v>7561</v>
      </c>
      <c r="L330" s="291" t="s">
        <v>7561</v>
      </c>
      <c r="M330" s="291" t="s">
        <v>8004</v>
      </c>
      <c r="N330" s="291" t="s">
        <v>106</v>
      </c>
      <c r="O330" s="291" t="s">
        <v>7561</v>
      </c>
      <c r="P330" s="291"/>
      <c r="Q330" s="291"/>
      <c r="R330" s="291" t="s">
        <v>720</v>
      </c>
      <c r="S330" s="291"/>
      <c r="T330" s="291"/>
      <c r="U330" s="291" t="s">
        <v>7561</v>
      </c>
      <c r="V330" s="291" t="s">
        <v>7561</v>
      </c>
      <c r="W330" s="291"/>
      <c r="X330" s="291"/>
      <c r="Y330" s="292">
        <v>43434.305347222224</v>
      </c>
      <c r="Z330" s="292">
        <v>43437.791354166664</v>
      </c>
      <c r="AA330" s="291"/>
      <c r="AB330" s="291" t="s">
        <v>1321</v>
      </c>
      <c r="AC330" s="291">
        <v>62843</v>
      </c>
      <c r="AD330" s="291">
        <v>25130</v>
      </c>
      <c r="AE330" s="291" t="s">
        <v>8003</v>
      </c>
      <c r="AF330" s="291" t="s">
        <v>8005</v>
      </c>
      <c r="AG330" s="291" t="s">
        <v>15</v>
      </c>
    </row>
    <row r="331" spans="1:33" ht="26.4" x14ac:dyDescent="0.3">
      <c r="A331" s="291"/>
      <c r="B331" s="291" t="s">
        <v>8003</v>
      </c>
      <c r="C331" s="291" t="s">
        <v>105</v>
      </c>
      <c r="D331" s="291" t="s">
        <v>717</v>
      </c>
      <c r="E331" s="291" t="s">
        <v>1338</v>
      </c>
      <c r="F331" s="291" t="s">
        <v>1339</v>
      </c>
      <c r="G331" s="291" t="s">
        <v>1320</v>
      </c>
      <c r="H331" s="291" t="s">
        <v>35</v>
      </c>
      <c r="I331" s="291" t="s">
        <v>7561</v>
      </c>
      <c r="J331" s="291" t="s">
        <v>7561</v>
      </c>
      <c r="K331" s="291" t="s">
        <v>7561</v>
      </c>
      <c r="L331" s="291" t="s">
        <v>7561</v>
      </c>
      <c r="M331" s="291" t="s">
        <v>8004</v>
      </c>
      <c r="N331" s="291" t="s">
        <v>106</v>
      </c>
      <c r="O331" s="291" t="s">
        <v>7561</v>
      </c>
      <c r="P331" s="291"/>
      <c r="Q331" s="291"/>
      <c r="R331" s="291"/>
      <c r="S331" s="291"/>
      <c r="T331" s="291"/>
      <c r="U331" s="291" t="s">
        <v>7561</v>
      </c>
      <c r="V331" s="291" t="s">
        <v>7561</v>
      </c>
      <c r="W331" s="291"/>
      <c r="X331" s="291"/>
      <c r="Y331" s="292">
        <v>43434.305347222224</v>
      </c>
      <c r="Z331" s="292">
        <v>43437.791354166664</v>
      </c>
      <c r="AA331" s="291"/>
      <c r="AB331" s="291" t="s">
        <v>1321</v>
      </c>
      <c r="AC331" s="291">
        <v>62843</v>
      </c>
      <c r="AD331" s="291">
        <v>25120</v>
      </c>
      <c r="AE331" s="291" t="s">
        <v>8003</v>
      </c>
      <c r="AF331" s="291" t="s">
        <v>8005</v>
      </c>
      <c r="AG331" s="291" t="s">
        <v>638</v>
      </c>
    </row>
    <row r="332" spans="1:33" ht="39.6" x14ac:dyDescent="0.3">
      <c r="A332" s="291"/>
      <c r="B332" s="291" t="s">
        <v>8003</v>
      </c>
      <c r="C332" s="291" t="s">
        <v>32</v>
      </c>
      <c r="D332" s="291" t="s">
        <v>1342</v>
      </c>
      <c r="E332" s="291" t="s">
        <v>1340</v>
      </c>
      <c r="F332" s="291" t="s">
        <v>1341</v>
      </c>
      <c r="G332" s="291" t="s">
        <v>98</v>
      </c>
      <c r="H332" s="291" t="s">
        <v>330</v>
      </c>
      <c r="I332" s="291" t="s">
        <v>7561</v>
      </c>
      <c r="J332" s="291" t="s">
        <v>7561</v>
      </c>
      <c r="K332" s="291" t="s">
        <v>7561</v>
      </c>
      <c r="L332" s="291" t="s">
        <v>7561</v>
      </c>
      <c r="M332" s="291" t="s">
        <v>8004</v>
      </c>
      <c r="N332" s="291" t="s">
        <v>106</v>
      </c>
      <c r="O332" s="291" t="s">
        <v>1343</v>
      </c>
      <c r="P332" s="291"/>
      <c r="Q332" s="291"/>
      <c r="R332" s="291"/>
      <c r="S332" s="291"/>
      <c r="T332" s="291"/>
      <c r="U332" s="291" t="s">
        <v>7561</v>
      </c>
      <c r="V332" s="291" t="s">
        <v>7561</v>
      </c>
      <c r="W332" s="291"/>
      <c r="X332" s="291"/>
      <c r="Y332" s="292">
        <v>43434.305347222224</v>
      </c>
      <c r="Z332" s="292">
        <v>43437.791354166664</v>
      </c>
      <c r="AA332" s="291"/>
      <c r="AB332" s="291" t="s">
        <v>1321</v>
      </c>
      <c r="AC332" s="291">
        <v>62843</v>
      </c>
      <c r="AD332" s="291">
        <v>25140</v>
      </c>
      <c r="AE332" s="291" t="s">
        <v>8003</v>
      </c>
      <c r="AF332" s="291" t="s">
        <v>8005</v>
      </c>
      <c r="AG332" s="291"/>
    </row>
    <row r="333" spans="1:33" ht="52.8" x14ac:dyDescent="0.3">
      <c r="A333" s="291"/>
      <c r="B333" s="291" t="s">
        <v>8003</v>
      </c>
      <c r="C333" s="291" t="s">
        <v>19</v>
      </c>
      <c r="D333" s="291" t="s">
        <v>1346</v>
      </c>
      <c r="E333" s="291" t="s">
        <v>1344</v>
      </c>
      <c r="F333" s="291" t="s">
        <v>1345</v>
      </c>
      <c r="G333" s="291" t="s">
        <v>272</v>
      </c>
      <c r="H333" s="291" t="s">
        <v>330</v>
      </c>
      <c r="I333" s="291" t="s">
        <v>7561</v>
      </c>
      <c r="J333" s="291" t="s">
        <v>7561</v>
      </c>
      <c r="K333" s="291" t="s">
        <v>7561</v>
      </c>
      <c r="L333" s="291" t="s">
        <v>7561</v>
      </c>
      <c r="M333" s="291" t="s">
        <v>8004</v>
      </c>
      <c r="N333" s="291" t="s">
        <v>255</v>
      </c>
      <c r="O333" s="291" t="s">
        <v>1348</v>
      </c>
      <c r="P333" s="291" t="s">
        <v>1347</v>
      </c>
      <c r="Q333" s="291"/>
      <c r="R333" s="291"/>
      <c r="S333" s="291" t="s">
        <v>8179</v>
      </c>
      <c r="T333" s="291"/>
      <c r="U333" s="291" t="s">
        <v>7561</v>
      </c>
      <c r="V333" s="291" t="s">
        <v>7561</v>
      </c>
      <c r="W333" s="291"/>
      <c r="X333" s="291"/>
      <c r="Y333" s="292">
        <v>43434.308587962965</v>
      </c>
      <c r="Z333" s="292">
        <v>43437.791354166664</v>
      </c>
      <c r="AA333" s="291"/>
      <c r="AB333" s="291" t="s">
        <v>1310</v>
      </c>
      <c r="AC333" s="291">
        <v>34546</v>
      </c>
      <c r="AD333" s="291">
        <v>25150</v>
      </c>
      <c r="AE333" s="291" t="s">
        <v>8003</v>
      </c>
      <c r="AF333" s="291" t="s">
        <v>8005</v>
      </c>
      <c r="AG333" s="291"/>
    </row>
    <row r="334" spans="1:33" ht="52.8" x14ac:dyDescent="0.3">
      <c r="A334" s="291"/>
      <c r="B334" s="291" t="s">
        <v>8003</v>
      </c>
      <c r="C334" s="291" t="s">
        <v>32</v>
      </c>
      <c r="D334" s="291" t="s">
        <v>123</v>
      </c>
      <c r="E334" s="291" t="s">
        <v>1349</v>
      </c>
      <c r="F334" s="291" t="s">
        <v>1350</v>
      </c>
      <c r="G334" s="291" t="s">
        <v>1351</v>
      </c>
      <c r="H334" s="291" t="s">
        <v>35</v>
      </c>
      <c r="I334" s="291" t="s">
        <v>7561</v>
      </c>
      <c r="J334" s="291" t="s">
        <v>7561</v>
      </c>
      <c r="K334" s="291" t="s">
        <v>7561</v>
      </c>
      <c r="L334" s="291" t="s">
        <v>7561</v>
      </c>
      <c r="M334" s="291" t="s">
        <v>8004</v>
      </c>
      <c r="N334" s="291" t="s">
        <v>7561</v>
      </c>
      <c r="O334" s="291" t="s">
        <v>7561</v>
      </c>
      <c r="P334" s="291"/>
      <c r="Q334" s="291"/>
      <c r="R334" s="291" t="s">
        <v>1350</v>
      </c>
      <c r="S334" s="291" t="s">
        <v>8054</v>
      </c>
      <c r="T334" s="291"/>
      <c r="U334" s="291" t="s">
        <v>7561</v>
      </c>
      <c r="V334" s="291" t="s">
        <v>7561</v>
      </c>
      <c r="W334" s="291"/>
      <c r="X334" s="291"/>
      <c r="Y334" s="292">
        <v>43434.323518518519</v>
      </c>
      <c r="Z334" s="292">
        <v>43437.791354166664</v>
      </c>
      <c r="AA334" s="291"/>
      <c r="AB334" s="291" t="s">
        <v>1352</v>
      </c>
      <c r="AC334" s="291">
        <v>63442</v>
      </c>
      <c r="AD334" s="291">
        <v>11000</v>
      </c>
      <c r="AE334" s="291" t="s">
        <v>8003</v>
      </c>
      <c r="AF334" s="291" t="s">
        <v>8005</v>
      </c>
      <c r="AG334" s="291" t="s">
        <v>638</v>
      </c>
    </row>
    <row r="335" spans="1:33" ht="39.6" x14ac:dyDescent="0.3">
      <c r="A335" s="291"/>
      <c r="B335" s="291" t="s">
        <v>8003</v>
      </c>
      <c r="C335" s="291" t="s">
        <v>66</v>
      </c>
      <c r="D335" s="291">
        <v>14</v>
      </c>
      <c r="E335" s="291" t="s">
        <v>1353</v>
      </c>
      <c r="F335" s="291" t="s">
        <v>1354</v>
      </c>
      <c r="G335" s="291" t="s">
        <v>92</v>
      </c>
      <c r="H335" s="291" t="s">
        <v>395</v>
      </c>
      <c r="I335" s="291" t="s">
        <v>7561</v>
      </c>
      <c r="J335" s="291" t="s">
        <v>7561</v>
      </c>
      <c r="K335" s="291" t="s">
        <v>7561</v>
      </c>
      <c r="L335" s="291" t="s">
        <v>7561</v>
      </c>
      <c r="M335" s="291" t="s">
        <v>8004</v>
      </c>
      <c r="N335" s="291" t="s">
        <v>414</v>
      </c>
      <c r="O335" s="291" t="s">
        <v>1356</v>
      </c>
      <c r="P335" s="291"/>
      <c r="Q335" s="291"/>
      <c r="R335" s="291"/>
      <c r="S335" s="291"/>
      <c r="T335" s="291"/>
      <c r="U335" s="291" t="s">
        <v>7561</v>
      </c>
      <c r="V335" s="291" t="s">
        <v>7561</v>
      </c>
      <c r="W335" s="291"/>
      <c r="X335" s="291"/>
      <c r="Y335" s="292">
        <v>43434.327361111114</v>
      </c>
      <c r="Z335" s="292">
        <v>43439.262384259258</v>
      </c>
      <c r="AA335" s="291"/>
      <c r="AB335" s="291" t="s">
        <v>1355</v>
      </c>
      <c r="AC335" s="291">
        <v>52292</v>
      </c>
      <c r="AD335" s="291">
        <v>1000</v>
      </c>
      <c r="AE335" s="291" t="s">
        <v>8003</v>
      </c>
      <c r="AF335" s="291" t="s">
        <v>8005</v>
      </c>
      <c r="AG335" s="291" t="s">
        <v>15</v>
      </c>
    </row>
    <row r="336" spans="1:33" ht="26.4" x14ac:dyDescent="0.3">
      <c r="A336" s="291"/>
      <c r="B336" s="291" t="s">
        <v>8003</v>
      </c>
      <c r="C336" s="291" t="s">
        <v>66</v>
      </c>
      <c r="D336" s="291">
        <v>14</v>
      </c>
      <c r="E336" s="291" t="s">
        <v>1357</v>
      </c>
      <c r="F336" s="291" t="s">
        <v>1358</v>
      </c>
      <c r="G336" s="291" t="s">
        <v>92</v>
      </c>
      <c r="H336" s="291" t="s">
        <v>395</v>
      </c>
      <c r="I336" s="291" t="s">
        <v>7561</v>
      </c>
      <c r="J336" s="291" t="s">
        <v>7561</v>
      </c>
      <c r="K336" s="291" t="s">
        <v>7561</v>
      </c>
      <c r="L336" s="291" t="s">
        <v>7561</v>
      </c>
      <c r="M336" s="291" t="s">
        <v>8004</v>
      </c>
      <c r="N336" s="291" t="s">
        <v>414</v>
      </c>
      <c r="O336" s="291" t="s">
        <v>1359</v>
      </c>
      <c r="P336" s="291"/>
      <c r="Q336" s="291"/>
      <c r="R336" s="291"/>
      <c r="S336" s="291"/>
      <c r="T336" s="291"/>
      <c r="U336" s="291" t="s">
        <v>7561</v>
      </c>
      <c r="V336" s="291" t="s">
        <v>7561</v>
      </c>
      <c r="W336" s="291"/>
      <c r="X336" s="291"/>
      <c r="Y336" s="292">
        <v>43434.327361111114</v>
      </c>
      <c r="Z336" s="292">
        <v>43439.262384259258</v>
      </c>
      <c r="AA336" s="291"/>
      <c r="AB336" s="291" t="s">
        <v>1355</v>
      </c>
      <c r="AC336" s="291">
        <v>52292</v>
      </c>
      <c r="AD336" s="291">
        <v>1010</v>
      </c>
      <c r="AE336" s="291" t="s">
        <v>8003</v>
      </c>
      <c r="AF336" s="291" t="s">
        <v>8005</v>
      </c>
      <c r="AG336" s="291" t="s">
        <v>15</v>
      </c>
    </row>
    <row r="337" spans="1:33" ht="26.4" x14ac:dyDescent="0.3">
      <c r="A337" s="291"/>
      <c r="B337" s="291" t="s">
        <v>8003</v>
      </c>
      <c r="C337" s="291" t="s">
        <v>66</v>
      </c>
      <c r="D337" s="291">
        <v>14</v>
      </c>
      <c r="E337" s="291" t="s">
        <v>1360</v>
      </c>
      <c r="F337" s="291" t="s">
        <v>1361</v>
      </c>
      <c r="G337" s="291" t="s">
        <v>92</v>
      </c>
      <c r="H337" s="291" t="s">
        <v>395</v>
      </c>
      <c r="I337" s="291" t="s">
        <v>7561</v>
      </c>
      <c r="J337" s="291" t="s">
        <v>7561</v>
      </c>
      <c r="K337" s="291" t="s">
        <v>7561</v>
      </c>
      <c r="L337" s="291" t="s">
        <v>7561</v>
      </c>
      <c r="M337" s="291" t="s">
        <v>8004</v>
      </c>
      <c r="N337" s="291" t="s">
        <v>96</v>
      </c>
      <c r="O337" s="291" t="s">
        <v>1362</v>
      </c>
      <c r="P337" s="291"/>
      <c r="Q337" s="291"/>
      <c r="R337" s="291"/>
      <c r="S337" s="291"/>
      <c r="T337" s="291"/>
      <c r="U337" s="291" t="s">
        <v>7561</v>
      </c>
      <c r="V337" s="291" t="s">
        <v>7561</v>
      </c>
      <c r="W337" s="291"/>
      <c r="X337" s="291"/>
      <c r="Y337" s="292">
        <v>43434.327361111114</v>
      </c>
      <c r="Z337" s="292">
        <v>43439.262384259258</v>
      </c>
      <c r="AA337" s="291"/>
      <c r="AB337" s="291" t="s">
        <v>1355</v>
      </c>
      <c r="AC337" s="291">
        <v>52292</v>
      </c>
      <c r="AD337" s="291">
        <v>1020</v>
      </c>
      <c r="AE337" s="291" t="s">
        <v>8003</v>
      </c>
      <c r="AF337" s="291" t="s">
        <v>8005</v>
      </c>
      <c r="AG337" s="291" t="s">
        <v>15</v>
      </c>
    </row>
    <row r="338" spans="1:33" ht="39.6" x14ac:dyDescent="0.3">
      <c r="A338" s="291"/>
      <c r="B338" s="291" t="s">
        <v>8003</v>
      </c>
      <c r="C338" s="291" t="s">
        <v>66</v>
      </c>
      <c r="D338" s="291">
        <v>14</v>
      </c>
      <c r="E338" s="291" t="s">
        <v>1363</v>
      </c>
      <c r="F338" s="291" t="s">
        <v>1364</v>
      </c>
      <c r="G338" s="291" t="s">
        <v>92</v>
      </c>
      <c r="H338" s="291" t="s">
        <v>395</v>
      </c>
      <c r="I338" s="291" t="s">
        <v>7561</v>
      </c>
      <c r="J338" s="291" t="s">
        <v>7561</v>
      </c>
      <c r="K338" s="291" t="s">
        <v>7561</v>
      </c>
      <c r="L338" s="291" t="s">
        <v>7561</v>
      </c>
      <c r="M338" s="291" t="s">
        <v>8004</v>
      </c>
      <c r="N338" s="291" t="s">
        <v>255</v>
      </c>
      <c r="O338" s="291" t="s">
        <v>1365</v>
      </c>
      <c r="P338" s="291"/>
      <c r="Q338" s="291"/>
      <c r="R338" s="291"/>
      <c r="S338" s="291"/>
      <c r="T338" s="291"/>
      <c r="U338" s="291" t="s">
        <v>7561</v>
      </c>
      <c r="V338" s="291" t="s">
        <v>7561</v>
      </c>
      <c r="W338" s="291"/>
      <c r="X338" s="291"/>
      <c r="Y338" s="292">
        <v>43434.327361111114</v>
      </c>
      <c r="Z338" s="292">
        <v>43439.262384259258</v>
      </c>
      <c r="AA338" s="291"/>
      <c r="AB338" s="291" t="s">
        <v>1355</v>
      </c>
      <c r="AC338" s="291">
        <v>52292</v>
      </c>
      <c r="AD338" s="291">
        <v>1030</v>
      </c>
      <c r="AE338" s="291" t="s">
        <v>8003</v>
      </c>
      <c r="AF338" s="291" t="s">
        <v>8005</v>
      </c>
      <c r="AG338" s="291" t="s">
        <v>15</v>
      </c>
    </row>
    <row r="339" spans="1:33" ht="26.4" x14ac:dyDescent="0.3">
      <c r="A339" s="291"/>
      <c r="B339" s="291" t="s">
        <v>8003</v>
      </c>
      <c r="C339" s="291" t="s">
        <v>66</v>
      </c>
      <c r="D339" s="291">
        <v>14</v>
      </c>
      <c r="E339" s="291" t="s">
        <v>1366</v>
      </c>
      <c r="F339" s="291" t="s">
        <v>1367</v>
      </c>
      <c r="G339" s="291" t="s">
        <v>92</v>
      </c>
      <c r="H339" s="291" t="s">
        <v>395</v>
      </c>
      <c r="I339" s="291" t="s">
        <v>7561</v>
      </c>
      <c r="J339" s="291" t="s">
        <v>7561</v>
      </c>
      <c r="K339" s="291" t="s">
        <v>7561</v>
      </c>
      <c r="L339" s="291" t="s">
        <v>7561</v>
      </c>
      <c r="M339" s="291" t="s">
        <v>8004</v>
      </c>
      <c r="N339" s="291" t="s">
        <v>96</v>
      </c>
      <c r="O339" s="291" t="s">
        <v>1368</v>
      </c>
      <c r="P339" s="291"/>
      <c r="Q339" s="291"/>
      <c r="R339" s="291"/>
      <c r="S339" s="291"/>
      <c r="T339" s="291"/>
      <c r="U339" s="291" t="s">
        <v>7561</v>
      </c>
      <c r="V339" s="291" t="s">
        <v>7561</v>
      </c>
      <c r="W339" s="291"/>
      <c r="X339" s="291"/>
      <c r="Y339" s="292">
        <v>43434.327361111114</v>
      </c>
      <c r="Z339" s="292">
        <v>43439.262384259258</v>
      </c>
      <c r="AA339" s="291"/>
      <c r="AB339" s="291" t="s">
        <v>1355</v>
      </c>
      <c r="AC339" s="291">
        <v>52292</v>
      </c>
      <c r="AD339" s="291">
        <v>1040</v>
      </c>
      <c r="AE339" s="291" t="s">
        <v>8003</v>
      </c>
      <c r="AF339" s="291" t="s">
        <v>8005</v>
      </c>
      <c r="AG339" s="291" t="s">
        <v>15</v>
      </c>
    </row>
    <row r="340" spans="1:33" ht="26.4" x14ac:dyDescent="0.3">
      <c r="A340" s="291"/>
      <c r="B340" s="291" t="s">
        <v>8003</v>
      </c>
      <c r="C340" s="291" t="s">
        <v>66</v>
      </c>
      <c r="D340" s="291" t="s">
        <v>599</v>
      </c>
      <c r="E340" s="291" t="s">
        <v>1369</v>
      </c>
      <c r="F340" s="291" t="s">
        <v>1370</v>
      </c>
      <c r="G340" s="291" t="s">
        <v>92</v>
      </c>
      <c r="H340" s="291" t="s">
        <v>395</v>
      </c>
      <c r="I340" s="291" t="s">
        <v>7561</v>
      </c>
      <c r="J340" s="291" t="s">
        <v>7561</v>
      </c>
      <c r="K340" s="291" t="s">
        <v>7561</v>
      </c>
      <c r="L340" s="291" t="s">
        <v>7561</v>
      </c>
      <c r="M340" s="291" t="s">
        <v>8004</v>
      </c>
      <c r="N340" s="291" t="s">
        <v>96</v>
      </c>
      <c r="O340" s="291" t="s">
        <v>1371</v>
      </c>
      <c r="P340" s="291"/>
      <c r="Q340" s="291"/>
      <c r="R340" s="291"/>
      <c r="S340" s="291"/>
      <c r="T340" s="291"/>
      <c r="U340" s="291" t="s">
        <v>7561</v>
      </c>
      <c r="V340" s="291" t="s">
        <v>7561</v>
      </c>
      <c r="W340" s="291"/>
      <c r="X340" s="291"/>
      <c r="Y340" s="292">
        <v>43434.327361111114</v>
      </c>
      <c r="Z340" s="292">
        <v>43439.262384259258</v>
      </c>
      <c r="AA340" s="291"/>
      <c r="AB340" s="291" t="s">
        <v>1355</v>
      </c>
      <c r="AC340" s="291">
        <v>52292</v>
      </c>
      <c r="AD340" s="291">
        <v>23640</v>
      </c>
      <c r="AE340" s="291" t="s">
        <v>8003</v>
      </c>
      <c r="AF340" s="291" t="s">
        <v>8005</v>
      </c>
      <c r="AG340" s="291" t="s">
        <v>15</v>
      </c>
    </row>
    <row r="341" spans="1:33" ht="26.4" x14ac:dyDescent="0.3">
      <c r="A341" s="291"/>
      <c r="B341" s="291" t="s">
        <v>8003</v>
      </c>
      <c r="C341" s="291" t="s">
        <v>66</v>
      </c>
      <c r="D341" s="291" t="s">
        <v>123</v>
      </c>
      <c r="E341" s="291" t="s">
        <v>1372</v>
      </c>
      <c r="F341" s="291" t="s">
        <v>1373</v>
      </c>
      <c r="G341" s="291" t="s">
        <v>92</v>
      </c>
      <c r="H341" s="291" t="s">
        <v>395</v>
      </c>
      <c r="I341" s="291" t="s">
        <v>7561</v>
      </c>
      <c r="J341" s="291" t="s">
        <v>7561</v>
      </c>
      <c r="K341" s="291" t="s">
        <v>7561</v>
      </c>
      <c r="L341" s="291" t="s">
        <v>7561</v>
      </c>
      <c r="M341" s="291" t="s">
        <v>8004</v>
      </c>
      <c r="N341" s="291" t="s">
        <v>96</v>
      </c>
      <c r="O341" s="291" t="s">
        <v>240</v>
      </c>
      <c r="P341" s="291"/>
      <c r="Q341" s="291"/>
      <c r="R341" s="291"/>
      <c r="S341" s="291"/>
      <c r="T341" s="291"/>
      <c r="U341" s="291" t="s">
        <v>7561</v>
      </c>
      <c r="V341" s="291" t="s">
        <v>7561</v>
      </c>
      <c r="W341" s="291"/>
      <c r="X341" s="291"/>
      <c r="Y341" s="292">
        <v>43434.327361111114</v>
      </c>
      <c r="Z341" s="292">
        <v>43439.262384259258</v>
      </c>
      <c r="AA341" s="291"/>
      <c r="AB341" s="291" t="s">
        <v>1355</v>
      </c>
      <c r="AC341" s="291">
        <v>52292</v>
      </c>
      <c r="AD341" s="291">
        <v>5000</v>
      </c>
      <c r="AE341" s="291" t="s">
        <v>8003</v>
      </c>
      <c r="AF341" s="291" t="s">
        <v>8005</v>
      </c>
      <c r="AG341" s="291" t="s">
        <v>15</v>
      </c>
    </row>
    <row r="342" spans="1:33" ht="26.4" x14ac:dyDescent="0.3">
      <c r="A342" s="291"/>
      <c r="B342" s="291" t="s">
        <v>8003</v>
      </c>
      <c r="C342" s="291" t="s">
        <v>66</v>
      </c>
      <c r="D342" s="291" t="s">
        <v>813</v>
      </c>
      <c r="E342" s="291" t="s">
        <v>1374</v>
      </c>
      <c r="F342" s="291" t="s">
        <v>1375</v>
      </c>
      <c r="G342" s="291" t="s">
        <v>92</v>
      </c>
      <c r="H342" s="291" t="s">
        <v>395</v>
      </c>
      <c r="I342" s="291" t="s">
        <v>7561</v>
      </c>
      <c r="J342" s="291" t="s">
        <v>7561</v>
      </c>
      <c r="K342" s="291" t="s">
        <v>7561</v>
      </c>
      <c r="L342" s="291" t="s">
        <v>7561</v>
      </c>
      <c r="M342" s="291" t="s">
        <v>8004</v>
      </c>
      <c r="N342" s="291" t="s">
        <v>96</v>
      </c>
      <c r="O342" s="291" t="s">
        <v>1376</v>
      </c>
      <c r="P342" s="291"/>
      <c r="Q342" s="291"/>
      <c r="R342" s="291"/>
      <c r="S342" s="291"/>
      <c r="T342" s="291"/>
      <c r="U342" s="291" t="s">
        <v>7561</v>
      </c>
      <c r="V342" s="291" t="s">
        <v>7561</v>
      </c>
      <c r="W342" s="291"/>
      <c r="X342" s="291"/>
      <c r="Y342" s="292">
        <v>43434.327361111114</v>
      </c>
      <c r="Z342" s="292">
        <v>43439.262384259258</v>
      </c>
      <c r="AA342" s="291"/>
      <c r="AB342" s="291" t="s">
        <v>1355</v>
      </c>
      <c r="AC342" s="291">
        <v>52292</v>
      </c>
      <c r="AD342" s="291">
        <v>25240</v>
      </c>
      <c r="AE342" s="291" t="s">
        <v>8003</v>
      </c>
      <c r="AF342" s="291" t="s">
        <v>8005</v>
      </c>
      <c r="AG342" s="291" t="s">
        <v>15</v>
      </c>
    </row>
    <row r="343" spans="1:33" ht="26.4" x14ac:dyDescent="0.3">
      <c r="A343" s="291"/>
      <c r="B343" s="291" t="s">
        <v>8003</v>
      </c>
      <c r="C343" s="291" t="s">
        <v>66</v>
      </c>
      <c r="D343" s="291">
        <v>14</v>
      </c>
      <c r="E343" s="291" t="s">
        <v>1377</v>
      </c>
      <c r="F343" s="291" t="s">
        <v>1378</v>
      </c>
      <c r="G343" s="291" t="s">
        <v>92</v>
      </c>
      <c r="H343" s="291" t="s">
        <v>395</v>
      </c>
      <c r="I343" s="291" t="s">
        <v>7561</v>
      </c>
      <c r="J343" s="291" t="s">
        <v>7561</v>
      </c>
      <c r="K343" s="291" t="s">
        <v>7561</v>
      </c>
      <c r="L343" s="291" t="s">
        <v>7561</v>
      </c>
      <c r="M343" s="291" t="s">
        <v>8004</v>
      </c>
      <c r="N343" s="291" t="s">
        <v>96</v>
      </c>
      <c r="O343" s="291" t="s">
        <v>1379</v>
      </c>
      <c r="P343" s="291"/>
      <c r="Q343" s="291"/>
      <c r="R343" s="291"/>
      <c r="S343" s="291"/>
      <c r="T343" s="291"/>
      <c r="U343" s="291" t="s">
        <v>7561</v>
      </c>
      <c r="V343" s="291" t="s">
        <v>7561</v>
      </c>
      <c r="W343" s="291"/>
      <c r="X343" s="291"/>
      <c r="Y343" s="292">
        <v>43434.327361111114</v>
      </c>
      <c r="Z343" s="292">
        <v>43439.262384259258</v>
      </c>
      <c r="AA343" s="291"/>
      <c r="AB343" s="291" t="s">
        <v>1355</v>
      </c>
      <c r="AC343" s="291">
        <v>52292</v>
      </c>
      <c r="AD343" s="291">
        <v>1050</v>
      </c>
      <c r="AE343" s="291" t="s">
        <v>8003</v>
      </c>
      <c r="AF343" s="291" t="s">
        <v>8005</v>
      </c>
      <c r="AG343" s="291" t="s">
        <v>15</v>
      </c>
    </row>
    <row r="344" spans="1:33" ht="26.4" x14ac:dyDescent="0.3">
      <c r="A344" s="291"/>
      <c r="B344" s="291" t="s">
        <v>8003</v>
      </c>
      <c r="C344" s="291" t="s">
        <v>66</v>
      </c>
      <c r="D344" s="291">
        <v>14</v>
      </c>
      <c r="E344" s="291" t="s">
        <v>1380</v>
      </c>
      <c r="F344" s="291" t="s">
        <v>1381</v>
      </c>
      <c r="G344" s="291" t="s">
        <v>92</v>
      </c>
      <c r="H344" s="291" t="s">
        <v>395</v>
      </c>
      <c r="I344" s="291" t="s">
        <v>7561</v>
      </c>
      <c r="J344" s="291" t="s">
        <v>7561</v>
      </c>
      <c r="K344" s="291" t="s">
        <v>7561</v>
      </c>
      <c r="L344" s="291" t="s">
        <v>7561</v>
      </c>
      <c r="M344" s="291" t="s">
        <v>8004</v>
      </c>
      <c r="N344" s="291" t="s">
        <v>96</v>
      </c>
      <c r="O344" s="291" t="s">
        <v>1382</v>
      </c>
      <c r="P344" s="291"/>
      <c r="Q344" s="291"/>
      <c r="R344" s="291"/>
      <c r="S344" s="291"/>
      <c r="T344" s="291"/>
      <c r="U344" s="291" t="s">
        <v>7561</v>
      </c>
      <c r="V344" s="291" t="s">
        <v>7561</v>
      </c>
      <c r="W344" s="291"/>
      <c r="X344" s="291"/>
      <c r="Y344" s="292">
        <v>43434.327361111114</v>
      </c>
      <c r="Z344" s="292">
        <v>43439.262384259258</v>
      </c>
      <c r="AA344" s="291"/>
      <c r="AB344" s="291" t="s">
        <v>1355</v>
      </c>
      <c r="AC344" s="291">
        <v>52292</v>
      </c>
      <c r="AD344" s="291">
        <v>1060</v>
      </c>
      <c r="AE344" s="291" t="s">
        <v>8003</v>
      </c>
      <c r="AF344" s="291" t="s">
        <v>8005</v>
      </c>
      <c r="AG344" s="291" t="s">
        <v>15</v>
      </c>
    </row>
    <row r="345" spans="1:33" ht="39.6" x14ac:dyDescent="0.3">
      <c r="A345" s="291"/>
      <c r="B345" s="291" t="s">
        <v>8003</v>
      </c>
      <c r="C345" s="291" t="s">
        <v>66</v>
      </c>
      <c r="D345" s="291">
        <v>14</v>
      </c>
      <c r="E345" s="291" t="s">
        <v>1383</v>
      </c>
      <c r="F345" s="291" t="s">
        <v>1384</v>
      </c>
      <c r="G345" s="291" t="s">
        <v>92</v>
      </c>
      <c r="H345" s="291" t="s">
        <v>395</v>
      </c>
      <c r="I345" s="291" t="s">
        <v>7561</v>
      </c>
      <c r="J345" s="291" t="s">
        <v>7561</v>
      </c>
      <c r="K345" s="291" t="s">
        <v>7561</v>
      </c>
      <c r="L345" s="291" t="s">
        <v>7561</v>
      </c>
      <c r="M345" s="291" t="s">
        <v>8004</v>
      </c>
      <c r="N345" s="291" t="s">
        <v>414</v>
      </c>
      <c r="O345" s="291" t="s">
        <v>1385</v>
      </c>
      <c r="P345" s="291"/>
      <c r="Q345" s="291"/>
      <c r="R345" s="291"/>
      <c r="S345" s="291"/>
      <c r="T345" s="291"/>
      <c r="U345" s="291" t="s">
        <v>7561</v>
      </c>
      <c r="V345" s="291" t="s">
        <v>7561</v>
      </c>
      <c r="W345" s="291"/>
      <c r="X345" s="291"/>
      <c r="Y345" s="292">
        <v>43434.327361111114</v>
      </c>
      <c r="Z345" s="292">
        <v>43439.262384259258</v>
      </c>
      <c r="AA345" s="291"/>
      <c r="AB345" s="291" t="s">
        <v>1355</v>
      </c>
      <c r="AC345" s="291">
        <v>52292</v>
      </c>
      <c r="AD345" s="291">
        <v>1070</v>
      </c>
      <c r="AE345" s="291" t="s">
        <v>8003</v>
      </c>
      <c r="AF345" s="291" t="s">
        <v>8005</v>
      </c>
      <c r="AG345" s="291" t="s">
        <v>15</v>
      </c>
    </row>
    <row r="346" spans="1:33" ht="26.4" x14ac:dyDescent="0.3">
      <c r="A346" s="291"/>
      <c r="B346" s="291" t="s">
        <v>8003</v>
      </c>
      <c r="C346" s="291" t="s">
        <v>66</v>
      </c>
      <c r="D346" s="291">
        <v>14</v>
      </c>
      <c r="E346" s="291" t="s">
        <v>1386</v>
      </c>
      <c r="F346" s="291" t="s">
        <v>1387</v>
      </c>
      <c r="G346" s="291" t="s">
        <v>92</v>
      </c>
      <c r="H346" s="291" t="s">
        <v>395</v>
      </c>
      <c r="I346" s="291" t="s">
        <v>7561</v>
      </c>
      <c r="J346" s="291" t="s">
        <v>7561</v>
      </c>
      <c r="K346" s="291" t="s">
        <v>7561</v>
      </c>
      <c r="L346" s="291" t="s">
        <v>7561</v>
      </c>
      <c r="M346" s="291" t="s">
        <v>8004</v>
      </c>
      <c r="N346" s="291" t="s">
        <v>414</v>
      </c>
      <c r="O346" s="291" t="s">
        <v>1388</v>
      </c>
      <c r="P346" s="291"/>
      <c r="Q346" s="291"/>
      <c r="R346" s="291"/>
      <c r="S346" s="291"/>
      <c r="T346" s="291"/>
      <c r="U346" s="291" t="s">
        <v>7561</v>
      </c>
      <c r="V346" s="291" t="s">
        <v>7561</v>
      </c>
      <c r="W346" s="291"/>
      <c r="X346" s="291"/>
      <c r="Y346" s="292">
        <v>43434.327361111114</v>
      </c>
      <c r="Z346" s="292">
        <v>43439.262384259258</v>
      </c>
      <c r="AA346" s="291"/>
      <c r="AB346" s="291" t="s">
        <v>1355</v>
      </c>
      <c r="AC346" s="291">
        <v>52292</v>
      </c>
      <c r="AD346" s="291">
        <v>1080</v>
      </c>
      <c r="AE346" s="291" t="s">
        <v>8003</v>
      </c>
      <c r="AF346" s="291" t="s">
        <v>8005</v>
      </c>
      <c r="AG346" s="291" t="s">
        <v>15</v>
      </c>
    </row>
    <row r="347" spans="1:33" ht="26.4" x14ac:dyDescent="0.3">
      <c r="A347" s="291"/>
      <c r="B347" s="291" t="s">
        <v>8003</v>
      </c>
      <c r="C347" s="291" t="s">
        <v>66</v>
      </c>
      <c r="D347" s="291" t="s">
        <v>1109</v>
      </c>
      <c r="E347" s="291" t="s">
        <v>1389</v>
      </c>
      <c r="F347" s="291" t="s">
        <v>1390</v>
      </c>
      <c r="G347" s="291" t="s">
        <v>92</v>
      </c>
      <c r="H347" s="291" t="s">
        <v>395</v>
      </c>
      <c r="I347" s="291" t="s">
        <v>7561</v>
      </c>
      <c r="J347" s="291" t="s">
        <v>7561</v>
      </c>
      <c r="K347" s="291" t="s">
        <v>7561</v>
      </c>
      <c r="L347" s="291" t="s">
        <v>7561</v>
      </c>
      <c r="M347" s="291" t="s">
        <v>8004</v>
      </c>
      <c r="N347" s="291" t="s">
        <v>96</v>
      </c>
      <c r="O347" s="291" t="s">
        <v>1110</v>
      </c>
      <c r="P347" s="291"/>
      <c r="Q347" s="291"/>
      <c r="R347" s="291"/>
      <c r="S347" s="291"/>
      <c r="T347" s="291"/>
      <c r="U347" s="291" t="s">
        <v>7561</v>
      </c>
      <c r="V347" s="291" t="s">
        <v>7561</v>
      </c>
      <c r="W347" s="291"/>
      <c r="X347" s="291"/>
      <c r="Y347" s="292">
        <v>43434.327361111114</v>
      </c>
      <c r="Z347" s="292">
        <v>43439.262384259258</v>
      </c>
      <c r="AA347" s="291"/>
      <c r="AB347" s="291" t="s">
        <v>1355</v>
      </c>
      <c r="AC347" s="291">
        <v>52292</v>
      </c>
      <c r="AD347" s="291">
        <v>24490</v>
      </c>
      <c r="AE347" s="291" t="s">
        <v>8003</v>
      </c>
      <c r="AF347" s="291" t="s">
        <v>8005</v>
      </c>
      <c r="AG347" s="291" t="s">
        <v>15</v>
      </c>
    </row>
    <row r="348" spans="1:33" ht="39.6" x14ac:dyDescent="0.3">
      <c r="A348" s="291"/>
      <c r="B348" s="291" t="s">
        <v>8003</v>
      </c>
      <c r="C348" s="291" t="s">
        <v>66</v>
      </c>
      <c r="D348" s="291">
        <v>14</v>
      </c>
      <c r="E348" s="291" t="s">
        <v>1391</v>
      </c>
      <c r="F348" s="291" t="s">
        <v>1392</v>
      </c>
      <c r="G348" s="291" t="s">
        <v>92</v>
      </c>
      <c r="H348" s="291" t="s">
        <v>395</v>
      </c>
      <c r="I348" s="291" t="s">
        <v>7561</v>
      </c>
      <c r="J348" s="291" t="s">
        <v>7561</v>
      </c>
      <c r="K348" s="291" t="s">
        <v>7561</v>
      </c>
      <c r="L348" s="291" t="s">
        <v>7561</v>
      </c>
      <c r="M348" s="291" t="s">
        <v>8004</v>
      </c>
      <c r="N348" s="291" t="s">
        <v>96</v>
      </c>
      <c r="O348" s="291" t="s">
        <v>1393</v>
      </c>
      <c r="P348" s="291"/>
      <c r="Q348" s="291"/>
      <c r="R348" s="291"/>
      <c r="S348" s="291"/>
      <c r="T348" s="291"/>
      <c r="U348" s="291" t="s">
        <v>7561</v>
      </c>
      <c r="V348" s="291" t="s">
        <v>7561</v>
      </c>
      <c r="W348" s="291"/>
      <c r="X348" s="291"/>
      <c r="Y348" s="292">
        <v>43434.327361111114</v>
      </c>
      <c r="Z348" s="292">
        <v>43439.262384259258</v>
      </c>
      <c r="AA348" s="291"/>
      <c r="AB348" s="291" t="s">
        <v>1355</v>
      </c>
      <c r="AC348" s="291">
        <v>52292</v>
      </c>
      <c r="AD348" s="291">
        <v>1090</v>
      </c>
      <c r="AE348" s="291" t="s">
        <v>8003</v>
      </c>
      <c r="AF348" s="291" t="s">
        <v>8005</v>
      </c>
      <c r="AG348" s="291" t="s">
        <v>15</v>
      </c>
    </row>
    <row r="349" spans="1:33" ht="39.6" x14ac:dyDescent="0.3">
      <c r="A349" s="291"/>
      <c r="B349" s="291" t="s">
        <v>8003</v>
      </c>
      <c r="C349" s="291" t="s">
        <v>19</v>
      </c>
      <c r="D349" s="291" t="s">
        <v>767</v>
      </c>
      <c r="E349" s="291" t="s">
        <v>1394</v>
      </c>
      <c r="F349" s="291" t="s">
        <v>1395</v>
      </c>
      <c r="G349" s="291" t="s">
        <v>1396</v>
      </c>
      <c r="H349" s="291" t="s">
        <v>35</v>
      </c>
      <c r="I349" s="291" t="s">
        <v>7561</v>
      </c>
      <c r="J349" s="291" t="s">
        <v>7561</v>
      </c>
      <c r="K349" s="291" t="s">
        <v>7561</v>
      </c>
      <c r="L349" s="291" t="s">
        <v>7561</v>
      </c>
      <c r="M349" s="291" t="s">
        <v>8004</v>
      </c>
      <c r="N349" s="291" t="s">
        <v>106</v>
      </c>
      <c r="O349" s="291" t="s">
        <v>7561</v>
      </c>
      <c r="P349" s="291" t="s">
        <v>1399</v>
      </c>
      <c r="Q349" s="291"/>
      <c r="R349" s="291" t="s">
        <v>1398</v>
      </c>
      <c r="S349" s="291"/>
      <c r="T349" s="291"/>
      <c r="U349" s="291" t="s">
        <v>7561</v>
      </c>
      <c r="V349" s="291" t="s">
        <v>7561</v>
      </c>
      <c r="W349" s="291"/>
      <c r="X349" s="291"/>
      <c r="Y349" s="292">
        <v>43434.331597222219</v>
      </c>
      <c r="Z349" s="292">
        <v>43437.791354166664</v>
      </c>
      <c r="AA349" s="291"/>
      <c r="AB349" s="291" t="s">
        <v>1397</v>
      </c>
      <c r="AC349" s="291">
        <v>62986</v>
      </c>
      <c r="AD349" s="291">
        <v>24710</v>
      </c>
      <c r="AE349" s="291" t="s">
        <v>8003</v>
      </c>
      <c r="AF349" s="291" t="s">
        <v>8005</v>
      </c>
      <c r="AG349" s="291" t="s">
        <v>586</v>
      </c>
    </row>
    <row r="350" spans="1:33" ht="26.4" x14ac:dyDescent="0.3">
      <c r="A350" s="291"/>
      <c r="B350" s="291" t="s">
        <v>8003</v>
      </c>
      <c r="C350" s="291" t="s">
        <v>105</v>
      </c>
      <c r="D350" s="291" t="s">
        <v>767</v>
      </c>
      <c r="E350" s="291" t="s">
        <v>1400</v>
      </c>
      <c r="F350" s="291" t="s">
        <v>1401</v>
      </c>
      <c r="G350" s="291" t="s">
        <v>1396</v>
      </c>
      <c r="H350" s="291" t="s">
        <v>35</v>
      </c>
      <c r="I350" s="291" t="s">
        <v>7561</v>
      </c>
      <c r="J350" s="291" t="s">
        <v>7561</v>
      </c>
      <c r="K350" s="291" t="s">
        <v>7561</v>
      </c>
      <c r="L350" s="291" t="s">
        <v>7561</v>
      </c>
      <c r="M350" s="291" t="s">
        <v>8004</v>
      </c>
      <c r="N350" s="291" t="s">
        <v>106</v>
      </c>
      <c r="O350" s="291" t="s">
        <v>7561</v>
      </c>
      <c r="P350" s="291"/>
      <c r="Q350" s="291"/>
      <c r="R350" s="291" t="s">
        <v>1402</v>
      </c>
      <c r="S350" s="291"/>
      <c r="T350" s="291"/>
      <c r="U350" s="291" t="s">
        <v>7561</v>
      </c>
      <c r="V350" s="291" t="s">
        <v>7561</v>
      </c>
      <c r="W350" s="291"/>
      <c r="X350" s="291"/>
      <c r="Y350" s="292">
        <v>43434.331597222219</v>
      </c>
      <c r="Z350" s="292">
        <v>43437.791354166664</v>
      </c>
      <c r="AA350" s="291"/>
      <c r="AB350" s="291" t="s">
        <v>1397</v>
      </c>
      <c r="AC350" s="291">
        <v>62986</v>
      </c>
      <c r="AD350" s="291">
        <v>24000</v>
      </c>
      <c r="AE350" s="291" t="s">
        <v>8003</v>
      </c>
      <c r="AF350" s="291" t="s">
        <v>8005</v>
      </c>
      <c r="AG350" s="291" t="s">
        <v>586</v>
      </c>
    </row>
    <row r="351" spans="1:33" ht="330" x14ac:dyDescent="0.3">
      <c r="A351" s="291"/>
      <c r="B351" s="291" t="s">
        <v>8003</v>
      </c>
      <c r="C351" s="291" t="s">
        <v>32</v>
      </c>
      <c r="D351" s="291" t="s">
        <v>239</v>
      </c>
      <c r="E351" s="291" t="s">
        <v>1403</v>
      </c>
      <c r="F351" s="291" t="s">
        <v>1404</v>
      </c>
      <c r="G351" s="291" t="s">
        <v>1396</v>
      </c>
      <c r="H351" s="291" t="s">
        <v>35</v>
      </c>
      <c r="I351" s="291" t="s">
        <v>7561</v>
      </c>
      <c r="J351" s="291" t="s">
        <v>7561</v>
      </c>
      <c r="K351" s="291" t="s">
        <v>7561</v>
      </c>
      <c r="L351" s="291" t="s">
        <v>7561</v>
      </c>
      <c r="M351" s="291" t="s">
        <v>8004</v>
      </c>
      <c r="N351" s="291" t="s">
        <v>96</v>
      </c>
      <c r="O351" s="291" t="s">
        <v>240</v>
      </c>
      <c r="P351" s="291"/>
      <c r="Q351" s="291"/>
      <c r="R351" s="291"/>
      <c r="S351" s="291" t="s">
        <v>8180</v>
      </c>
      <c r="T351" s="291"/>
      <c r="U351" s="291" t="s">
        <v>7561</v>
      </c>
      <c r="V351" s="291" t="s">
        <v>7561</v>
      </c>
      <c r="W351" s="291"/>
      <c r="X351" s="291"/>
      <c r="Y351" s="292">
        <v>43434.331597222219</v>
      </c>
      <c r="Z351" s="292">
        <v>43437.791354166664</v>
      </c>
      <c r="AA351" s="291"/>
      <c r="AB351" s="291" t="s">
        <v>1397</v>
      </c>
      <c r="AC351" s="291">
        <v>62986</v>
      </c>
      <c r="AD351" s="291">
        <v>22330</v>
      </c>
      <c r="AE351" s="291" t="s">
        <v>8003</v>
      </c>
      <c r="AF351" s="291" t="s">
        <v>8005</v>
      </c>
      <c r="AG351" s="291" t="s">
        <v>586</v>
      </c>
    </row>
    <row r="352" spans="1:33" ht="39.6" x14ac:dyDescent="0.3">
      <c r="A352" s="291" t="s">
        <v>376</v>
      </c>
      <c r="B352" s="291" t="s">
        <v>8003</v>
      </c>
      <c r="C352" s="291" t="s">
        <v>66</v>
      </c>
      <c r="D352" s="291" t="s">
        <v>366</v>
      </c>
      <c r="E352" s="291" t="s">
        <v>1405</v>
      </c>
      <c r="F352" s="291" t="s">
        <v>1406</v>
      </c>
      <c r="G352" s="291" t="s">
        <v>656</v>
      </c>
      <c r="H352" s="291" t="s">
        <v>374</v>
      </c>
      <c r="I352" s="291" t="s">
        <v>7561</v>
      </c>
      <c r="J352" s="291" t="s">
        <v>7561</v>
      </c>
      <c r="K352" s="291" t="s">
        <v>7561</v>
      </c>
      <c r="L352" s="291" t="s">
        <v>7561</v>
      </c>
      <c r="M352" s="291" t="s">
        <v>8004</v>
      </c>
      <c r="N352" s="291" t="s">
        <v>106</v>
      </c>
      <c r="O352" s="291" t="s">
        <v>1409</v>
      </c>
      <c r="P352" s="291"/>
      <c r="Q352" s="291"/>
      <c r="R352" s="291" t="s">
        <v>1408</v>
      </c>
      <c r="S352" s="291"/>
      <c r="T352" s="291"/>
      <c r="U352" s="291" t="s">
        <v>7561</v>
      </c>
      <c r="V352" s="291" t="s">
        <v>7561</v>
      </c>
      <c r="W352" s="291"/>
      <c r="X352" s="291"/>
      <c r="Y352" s="292">
        <v>43434.331724537034</v>
      </c>
      <c r="Z352" s="292">
        <v>43437.791354166664</v>
      </c>
      <c r="AA352" s="291"/>
      <c r="AB352" s="291" t="s">
        <v>1407</v>
      </c>
      <c r="AC352" s="291">
        <v>69954</v>
      </c>
      <c r="AD352" s="291">
        <v>7010</v>
      </c>
      <c r="AE352" s="291" t="s">
        <v>8003</v>
      </c>
      <c r="AF352" s="291" t="s">
        <v>8005</v>
      </c>
      <c r="AG352" s="291" t="s">
        <v>15</v>
      </c>
    </row>
    <row r="353" spans="1:33" ht="39.6" x14ac:dyDescent="0.3">
      <c r="A353" s="291"/>
      <c r="B353" s="291" t="s">
        <v>8003</v>
      </c>
      <c r="C353" s="291" t="s">
        <v>32</v>
      </c>
      <c r="D353" s="291" t="s">
        <v>366</v>
      </c>
      <c r="E353" s="291" t="s">
        <v>1410</v>
      </c>
      <c r="F353" s="291" t="s">
        <v>1411</v>
      </c>
      <c r="G353" s="291" t="s">
        <v>125</v>
      </c>
      <c r="H353" s="291" t="s">
        <v>330</v>
      </c>
      <c r="I353" s="291" t="s">
        <v>7561</v>
      </c>
      <c r="J353" s="291" t="s">
        <v>7561</v>
      </c>
      <c r="K353" s="291" t="s">
        <v>7561</v>
      </c>
      <c r="L353" s="291" t="s">
        <v>7561</v>
      </c>
      <c r="M353" s="291" t="s">
        <v>8004</v>
      </c>
      <c r="N353" s="291" t="s">
        <v>106</v>
      </c>
      <c r="O353" s="291" t="s">
        <v>1409</v>
      </c>
      <c r="P353" s="291"/>
      <c r="Q353" s="291"/>
      <c r="R353" s="291"/>
      <c r="S353" s="291"/>
      <c r="T353" s="291"/>
      <c r="U353" s="291" t="s">
        <v>7561</v>
      </c>
      <c r="V353" s="291" t="s">
        <v>7561</v>
      </c>
      <c r="W353" s="291"/>
      <c r="X353" s="291"/>
      <c r="Y353" s="292">
        <v>43434.331724537034</v>
      </c>
      <c r="Z353" s="292">
        <v>43437.791354166664</v>
      </c>
      <c r="AA353" s="291"/>
      <c r="AB353" s="291" t="s">
        <v>1407</v>
      </c>
      <c r="AC353" s="291">
        <v>69954</v>
      </c>
      <c r="AD353" s="291">
        <v>7000</v>
      </c>
      <c r="AE353" s="291" t="s">
        <v>8003</v>
      </c>
      <c r="AF353" s="291" t="s">
        <v>8005</v>
      </c>
      <c r="AG353" s="291"/>
    </row>
    <row r="354" spans="1:33" ht="26.4" x14ac:dyDescent="0.3">
      <c r="A354" s="291"/>
      <c r="B354" s="291" t="s">
        <v>8003</v>
      </c>
      <c r="C354" s="291" t="s">
        <v>105</v>
      </c>
      <c r="D354" s="291" t="s">
        <v>182</v>
      </c>
      <c r="E354" s="291" t="s">
        <v>1412</v>
      </c>
      <c r="F354" s="291" t="s">
        <v>1413</v>
      </c>
      <c r="G354" s="291" t="s">
        <v>1414</v>
      </c>
      <c r="H354" s="291" t="s">
        <v>35</v>
      </c>
      <c r="I354" s="291" t="s">
        <v>7561</v>
      </c>
      <c r="J354" s="291" t="s">
        <v>7561</v>
      </c>
      <c r="K354" s="291" t="s">
        <v>7561</v>
      </c>
      <c r="L354" s="291" t="s">
        <v>7561</v>
      </c>
      <c r="M354" s="291" t="s">
        <v>8004</v>
      </c>
      <c r="N354" s="291" t="s">
        <v>106</v>
      </c>
      <c r="O354" s="291" t="s">
        <v>7561</v>
      </c>
      <c r="P354" s="291"/>
      <c r="Q354" s="291"/>
      <c r="R354" s="291"/>
      <c r="S354" s="291"/>
      <c r="T354" s="291"/>
      <c r="U354" s="291" t="s">
        <v>7561</v>
      </c>
      <c r="V354" s="291" t="s">
        <v>7561</v>
      </c>
      <c r="W354" s="291"/>
      <c r="X354" s="291"/>
      <c r="Y354" s="292">
        <v>43434.331724537034</v>
      </c>
      <c r="Z354" s="292">
        <v>43437.791354166664</v>
      </c>
      <c r="AA354" s="291"/>
      <c r="AB354" s="291" t="s">
        <v>1407</v>
      </c>
      <c r="AC354" s="291">
        <v>69954</v>
      </c>
      <c r="AD354" s="291">
        <v>25360</v>
      </c>
      <c r="AE354" s="291" t="s">
        <v>8003</v>
      </c>
      <c r="AF354" s="291" t="s">
        <v>8005</v>
      </c>
      <c r="AG354" s="291"/>
    </row>
    <row r="355" spans="1:33" ht="26.4" x14ac:dyDescent="0.3">
      <c r="A355" s="291" t="s">
        <v>346</v>
      </c>
      <c r="B355" s="291" t="s">
        <v>8003</v>
      </c>
      <c r="C355" s="291" t="s">
        <v>19</v>
      </c>
      <c r="D355" s="291" t="s">
        <v>182</v>
      </c>
      <c r="E355" s="291" t="s">
        <v>1415</v>
      </c>
      <c r="F355" s="291" t="s">
        <v>1416</v>
      </c>
      <c r="G355" s="291" t="s">
        <v>1414</v>
      </c>
      <c r="H355" s="291" t="s">
        <v>344</v>
      </c>
      <c r="I355" s="291" t="s">
        <v>7561</v>
      </c>
      <c r="J355" s="291" t="s">
        <v>7561</v>
      </c>
      <c r="K355" s="291" t="s">
        <v>7561</v>
      </c>
      <c r="L355" s="291" t="s">
        <v>7561</v>
      </c>
      <c r="M355" s="291" t="s">
        <v>8004</v>
      </c>
      <c r="N355" s="291" t="s">
        <v>106</v>
      </c>
      <c r="O355" s="291" t="s">
        <v>7561</v>
      </c>
      <c r="P355" s="291" t="s">
        <v>1418</v>
      </c>
      <c r="Q355" s="291"/>
      <c r="R355" s="291" t="s">
        <v>1417</v>
      </c>
      <c r="S355" s="291"/>
      <c r="T355" s="291"/>
      <c r="U355" s="291" t="s">
        <v>7561</v>
      </c>
      <c r="V355" s="291" t="s">
        <v>7561</v>
      </c>
      <c r="W355" s="291"/>
      <c r="X355" s="291"/>
      <c r="Y355" s="292">
        <v>43434.331724537034</v>
      </c>
      <c r="Z355" s="292">
        <v>43437.791354166664</v>
      </c>
      <c r="AA355" s="291"/>
      <c r="AB355" s="291" t="s">
        <v>1407</v>
      </c>
      <c r="AC355" s="291">
        <v>69954</v>
      </c>
      <c r="AD355" s="291">
        <v>25370</v>
      </c>
      <c r="AE355" s="291" t="s">
        <v>8003</v>
      </c>
      <c r="AF355" s="291" t="s">
        <v>8005</v>
      </c>
      <c r="AG355" s="291" t="s">
        <v>15</v>
      </c>
    </row>
    <row r="356" spans="1:33" ht="26.4" x14ac:dyDescent="0.3">
      <c r="A356" s="291"/>
      <c r="B356" s="291" t="s">
        <v>8003</v>
      </c>
      <c r="C356" s="291" t="s">
        <v>19</v>
      </c>
      <c r="D356" s="291" t="s">
        <v>123</v>
      </c>
      <c r="E356" s="291" t="s">
        <v>1419</v>
      </c>
      <c r="F356" s="291" t="s">
        <v>1420</v>
      </c>
      <c r="G356" s="291" t="s">
        <v>1421</v>
      </c>
      <c r="H356" s="291" t="s">
        <v>35</v>
      </c>
      <c r="I356" s="291" t="s">
        <v>7561</v>
      </c>
      <c r="J356" s="291" t="s">
        <v>7561</v>
      </c>
      <c r="K356" s="291" t="s">
        <v>7561</v>
      </c>
      <c r="L356" s="291" t="s">
        <v>7561</v>
      </c>
      <c r="M356" s="291" t="s">
        <v>8004</v>
      </c>
      <c r="N356" s="291" t="s">
        <v>7561</v>
      </c>
      <c r="O356" s="291" t="s">
        <v>7561</v>
      </c>
      <c r="P356" s="291" t="s">
        <v>1423</v>
      </c>
      <c r="Q356" s="291"/>
      <c r="R356" s="291"/>
      <c r="S356" s="291"/>
      <c r="T356" s="291"/>
      <c r="U356" s="291" t="s">
        <v>7561</v>
      </c>
      <c r="V356" s="291" t="s">
        <v>7561</v>
      </c>
      <c r="W356" s="291"/>
      <c r="X356" s="291"/>
      <c r="Y356" s="292">
        <v>43434.340868055559</v>
      </c>
      <c r="Z356" s="292">
        <v>43438.009004629632</v>
      </c>
      <c r="AA356" s="291"/>
      <c r="AB356" s="291" t="s">
        <v>1422</v>
      </c>
      <c r="AC356" s="291">
        <v>38174</v>
      </c>
      <c r="AD356" s="291">
        <v>11010</v>
      </c>
      <c r="AE356" s="291" t="s">
        <v>8003</v>
      </c>
      <c r="AF356" s="291" t="s">
        <v>8005</v>
      </c>
      <c r="AG356" s="291" t="s">
        <v>15</v>
      </c>
    </row>
    <row r="357" spans="1:33" ht="26.4" x14ac:dyDescent="0.3">
      <c r="A357" s="291" t="s">
        <v>576</v>
      </c>
      <c r="B357" s="291" t="s">
        <v>8003</v>
      </c>
      <c r="C357" s="291" t="s">
        <v>32</v>
      </c>
      <c r="D357" s="291" t="s">
        <v>763</v>
      </c>
      <c r="E357" s="291" t="s">
        <v>1424</v>
      </c>
      <c r="F357" s="291" t="s">
        <v>1425</v>
      </c>
      <c r="G357" s="291" t="s">
        <v>898</v>
      </c>
      <c r="H357" s="291" t="s">
        <v>330</v>
      </c>
      <c r="I357" s="291" t="s">
        <v>7561</v>
      </c>
      <c r="J357" s="291" t="s">
        <v>7561</v>
      </c>
      <c r="K357" s="291" t="s">
        <v>7561</v>
      </c>
      <c r="L357" s="291" t="s">
        <v>7561</v>
      </c>
      <c r="M357" s="291" t="s">
        <v>8004</v>
      </c>
      <c r="N357" s="291" t="s">
        <v>106</v>
      </c>
      <c r="O357" s="291" t="s">
        <v>764</v>
      </c>
      <c r="P357" s="291"/>
      <c r="Q357" s="291"/>
      <c r="R357" s="291" t="s">
        <v>595</v>
      </c>
      <c r="S357" s="291" t="s">
        <v>8055</v>
      </c>
      <c r="T357" s="291"/>
      <c r="U357" s="291" t="s">
        <v>7561</v>
      </c>
      <c r="V357" s="291" t="s">
        <v>7561</v>
      </c>
      <c r="W357" s="291"/>
      <c r="X357" s="291"/>
      <c r="Y357" s="292">
        <v>43434.342685185184</v>
      </c>
      <c r="Z357" s="292">
        <v>43446.543958333335</v>
      </c>
      <c r="AA357" s="291"/>
      <c r="AB357" s="291" t="s">
        <v>1017</v>
      </c>
      <c r="AC357" s="291">
        <v>44044</v>
      </c>
      <c r="AD357" s="291">
        <v>25410</v>
      </c>
      <c r="AE357" s="291" t="s">
        <v>8003</v>
      </c>
      <c r="AF357" s="291" t="s">
        <v>8005</v>
      </c>
      <c r="AG357" s="291"/>
    </row>
    <row r="358" spans="1:33" ht="39.6" x14ac:dyDescent="0.3">
      <c r="A358" s="291" t="s">
        <v>576</v>
      </c>
      <c r="B358" s="291" t="s">
        <v>8003</v>
      </c>
      <c r="C358" s="291" t="s">
        <v>66</v>
      </c>
      <c r="D358" s="291" t="s">
        <v>763</v>
      </c>
      <c r="E358" s="291" t="s">
        <v>1426</v>
      </c>
      <c r="F358" s="291" t="s">
        <v>1427</v>
      </c>
      <c r="G358" s="291" t="s">
        <v>898</v>
      </c>
      <c r="H358" s="291" t="s">
        <v>574</v>
      </c>
      <c r="I358" s="291" t="s">
        <v>1428</v>
      </c>
      <c r="J358" s="291" t="s">
        <v>7561</v>
      </c>
      <c r="K358" s="291" t="s">
        <v>7561</v>
      </c>
      <c r="L358" s="291" t="s">
        <v>7561</v>
      </c>
      <c r="M358" s="291" t="s">
        <v>553</v>
      </c>
      <c r="N358" s="291" t="s">
        <v>106</v>
      </c>
      <c r="O358" s="291" t="s">
        <v>764</v>
      </c>
      <c r="P358" s="291"/>
      <c r="Q358" s="291"/>
      <c r="R358" s="291"/>
      <c r="S358" s="291" t="s">
        <v>8056</v>
      </c>
      <c r="T358" s="291"/>
      <c r="U358" s="291" t="s">
        <v>7561</v>
      </c>
      <c r="V358" s="291" t="s">
        <v>7561</v>
      </c>
      <c r="W358" s="291"/>
      <c r="X358" s="291"/>
      <c r="Y358" s="292">
        <v>43434.3440162037</v>
      </c>
      <c r="Z358" s="292">
        <v>43438.009004629632</v>
      </c>
      <c r="AA358" s="291"/>
      <c r="AB358" s="291" t="s">
        <v>1017</v>
      </c>
      <c r="AC358" s="291">
        <v>44044</v>
      </c>
      <c r="AD358" s="291">
        <v>23520</v>
      </c>
      <c r="AE358" s="291" t="s">
        <v>8003</v>
      </c>
      <c r="AF358" s="291" t="s">
        <v>8005</v>
      </c>
      <c r="AG358" s="291" t="s">
        <v>15</v>
      </c>
    </row>
    <row r="359" spans="1:33" ht="409.6" x14ac:dyDescent="0.3">
      <c r="A359" s="291"/>
      <c r="B359" s="291" t="s">
        <v>8003</v>
      </c>
      <c r="C359" s="291" t="s">
        <v>32</v>
      </c>
      <c r="D359" s="291" t="s">
        <v>763</v>
      </c>
      <c r="E359" s="291" t="s">
        <v>1429</v>
      </c>
      <c r="F359" s="291" t="s">
        <v>1430</v>
      </c>
      <c r="G359" s="291" t="s">
        <v>898</v>
      </c>
      <c r="H359" s="291" t="s">
        <v>35</v>
      </c>
      <c r="I359" s="291" t="s">
        <v>7561</v>
      </c>
      <c r="J359" s="291" t="s">
        <v>7561</v>
      </c>
      <c r="K359" s="291" t="s">
        <v>7561</v>
      </c>
      <c r="L359" s="291" t="s">
        <v>7561</v>
      </c>
      <c r="M359" s="291" t="s">
        <v>8004</v>
      </c>
      <c r="N359" s="291" t="s">
        <v>7561</v>
      </c>
      <c r="O359" s="291" t="s">
        <v>764</v>
      </c>
      <c r="P359" s="291"/>
      <c r="Q359" s="291"/>
      <c r="R359" s="291"/>
      <c r="S359" s="291" t="s">
        <v>8181</v>
      </c>
      <c r="T359" s="291"/>
      <c r="U359" s="291" t="s">
        <v>7561</v>
      </c>
      <c r="V359" s="291" t="s">
        <v>7561</v>
      </c>
      <c r="W359" s="291"/>
      <c r="X359" s="291"/>
      <c r="Y359" s="292">
        <v>43434.344942129632</v>
      </c>
      <c r="Z359" s="292">
        <v>43438.009004629632</v>
      </c>
      <c r="AA359" s="291"/>
      <c r="AB359" s="291" t="s">
        <v>1017</v>
      </c>
      <c r="AC359" s="291">
        <v>44044</v>
      </c>
      <c r="AD359" s="291">
        <v>25400</v>
      </c>
      <c r="AE359" s="291" t="s">
        <v>8003</v>
      </c>
      <c r="AF359" s="291" t="s">
        <v>8005</v>
      </c>
      <c r="AG359" s="291"/>
    </row>
    <row r="360" spans="1:33" ht="66" x14ac:dyDescent="0.3">
      <c r="A360" s="291"/>
      <c r="B360" s="291" t="s">
        <v>8003</v>
      </c>
      <c r="C360" s="291" t="s">
        <v>105</v>
      </c>
      <c r="D360" s="291">
        <v>15</v>
      </c>
      <c r="E360" s="291" t="s">
        <v>1431</v>
      </c>
      <c r="F360" s="291" t="s">
        <v>1432</v>
      </c>
      <c r="G360" s="291" t="s">
        <v>1351</v>
      </c>
      <c r="H360" s="291" t="s">
        <v>35</v>
      </c>
      <c r="I360" s="291" t="s">
        <v>7561</v>
      </c>
      <c r="J360" s="291" t="s">
        <v>7561</v>
      </c>
      <c r="K360" s="291" t="s">
        <v>7561</v>
      </c>
      <c r="L360" s="291" t="s">
        <v>7561</v>
      </c>
      <c r="M360" s="291" t="s">
        <v>8004</v>
      </c>
      <c r="N360" s="291" t="s">
        <v>1435</v>
      </c>
      <c r="O360" s="291" t="s">
        <v>7561</v>
      </c>
      <c r="P360" s="291"/>
      <c r="Q360" s="291"/>
      <c r="R360" s="291" t="s">
        <v>1434</v>
      </c>
      <c r="S360" s="291"/>
      <c r="T360" s="291"/>
      <c r="U360" s="291" t="s">
        <v>7561</v>
      </c>
      <c r="V360" s="291" t="s">
        <v>7561</v>
      </c>
      <c r="W360" s="291"/>
      <c r="X360" s="291"/>
      <c r="Y360" s="292">
        <v>43434.345891203702</v>
      </c>
      <c r="Z360" s="292">
        <v>43437.791354166664</v>
      </c>
      <c r="AA360" s="291"/>
      <c r="AB360" s="291" t="s">
        <v>1433</v>
      </c>
      <c r="AC360" s="291">
        <v>55545</v>
      </c>
      <c r="AD360" s="291">
        <v>25420</v>
      </c>
      <c r="AE360" s="291" t="s">
        <v>8003</v>
      </c>
      <c r="AF360" s="291" t="s">
        <v>8005</v>
      </c>
      <c r="AG360" s="291" t="s">
        <v>638</v>
      </c>
    </row>
    <row r="361" spans="1:33" ht="409.6" x14ac:dyDescent="0.3">
      <c r="A361" s="291"/>
      <c r="B361" s="291" t="s">
        <v>8003</v>
      </c>
      <c r="C361" s="291" t="s">
        <v>32</v>
      </c>
      <c r="D361" s="291" t="s">
        <v>1136</v>
      </c>
      <c r="E361" s="291" t="s">
        <v>1436</v>
      </c>
      <c r="F361" s="291" t="s">
        <v>1437</v>
      </c>
      <c r="G361" s="291" t="s">
        <v>1438</v>
      </c>
      <c r="H361" s="291" t="s">
        <v>35</v>
      </c>
      <c r="I361" s="291" t="s">
        <v>7561</v>
      </c>
      <c r="J361" s="291" t="s">
        <v>7561</v>
      </c>
      <c r="K361" s="291" t="s">
        <v>7561</v>
      </c>
      <c r="L361" s="291" t="s">
        <v>7561</v>
      </c>
      <c r="M361" s="291" t="s">
        <v>8004</v>
      </c>
      <c r="N361" s="291" t="s">
        <v>96</v>
      </c>
      <c r="O361" s="291" t="s">
        <v>240</v>
      </c>
      <c r="P361" s="291"/>
      <c r="Q361" s="291"/>
      <c r="R361" s="291"/>
      <c r="S361" s="291" t="s">
        <v>8182</v>
      </c>
      <c r="T361" s="291"/>
      <c r="U361" s="291" t="s">
        <v>7561</v>
      </c>
      <c r="V361" s="291" t="s">
        <v>7561</v>
      </c>
      <c r="W361" s="291"/>
      <c r="X361" s="291"/>
      <c r="Y361" s="292">
        <v>43434.348564814813</v>
      </c>
      <c r="Z361" s="292">
        <v>43437.791354166664</v>
      </c>
      <c r="AA361" s="291"/>
      <c r="AB361" s="291" t="s">
        <v>1314</v>
      </c>
      <c r="AC361" s="291">
        <v>50973</v>
      </c>
      <c r="AD361" s="291">
        <v>26700</v>
      </c>
      <c r="AE361" s="291" t="s">
        <v>8003</v>
      </c>
      <c r="AF361" s="291" t="s">
        <v>8005</v>
      </c>
      <c r="AG361" s="291" t="s">
        <v>586</v>
      </c>
    </row>
    <row r="362" spans="1:33" ht="26.4" x14ac:dyDescent="0.3">
      <c r="A362" s="291"/>
      <c r="B362" s="291" t="s">
        <v>8003</v>
      </c>
      <c r="C362" s="291" t="s">
        <v>105</v>
      </c>
      <c r="D362" s="291" t="s">
        <v>635</v>
      </c>
      <c r="E362" s="291" t="s">
        <v>1439</v>
      </c>
      <c r="F362" s="291" t="s">
        <v>1440</v>
      </c>
      <c r="G362" s="291" t="s">
        <v>1441</v>
      </c>
      <c r="H362" s="291" t="s">
        <v>35</v>
      </c>
      <c r="I362" s="291" t="s">
        <v>7561</v>
      </c>
      <c r="J362" s="291" t="s">
        <v>7561</v>
      </c>
      <c r="K362" s="291" t="s">
        <v>7561</v>
      </c>
      <c r="L362" s="291" t="s">
        <v>7561</v>
      </c>
      <c r="M362" s="291" t="s">
        <v>8004</v>
      </c>
      <c r="N362" s="291" t="s">
        <v>106</v>
      </c>
      <c r="O362" s="291" t="s">
        <v>7561</v>
      </c>
      <c r="P362" s="291"/>
      <c r="Q362" s="291"/>
      <c r="R362" s="291"/>
      <c r="S362" s="291"/>
      <c r="T362" s="291"/>
      <c r="U362" s="291" t="s">
        <v>7561</v>
      </c>
      <c r="V362" s="291" t="s">
        <v>7561</v>
      </c>
      <c r="W362" s="291"/>
      <c r="X362" s="291"/>
      <c r="Y362" s="292">
        <v>43434.35465277778</v>
      </c>
      <c r="Z362" s="292">
        <v>43437.791354166664</v>
      </c>
      <c r="AA362" s="291"/>
      <c r="AB362" s="291" t="s">
        <v>1442</v>
      </c>
      <c r="AC362" s="291">
        <v>74483</v>
      </c>
      <c r="AD362" s="291">
        <v>25450</v>
      </c>
      <c r="AE362" s="291" t="s">
        <v>8003</v>
      </c>
      <c r="AF362" s="291" t="s">
        <v>8005</v>
      </c>
      <c r="AG362" s="291" t="s">
        <v>323</v>
      </c>
    </row>
    <row r="363" spans="1:33" ht="26.4" x14ac:dyDescent="0.3">
      <c r="A363" s="291" t="s">
        <v>634</v>
      </c>
      <c r="B363" s="291" t="s">
        <v>8003</v>
      </c>
      <c r="C363" s="291" t="s">
        <v>105</v>
      </c>
      <c r="D363" s="291" t="s">
        <v>635</v>
      </c>
      <c r="E363" s="291" t="s">
        <v>1443</v>
      </c>
      <c r="F363" s="291" t="s">
        <v>1444</v>
      </c>
      <c r="G363" s="291" t="s">
        <v>1441</v>
      </c>
      <c r="H363" s="291" t="s">
        <v>344</v>
      </c>
      <c r="I363" s="291" t="s">
        <v>7561</v>
      </c>
      <c r="J363" s="291" t="s">
        <v>7561</v>
      </c>
      <c r="K363" s="291" t="s">
        <v>7561</v>
      </c>
      <c r="L363" s="291" t="s">
        <v>7561</v>
      </c>
      <c r="M363" s="291" t="s">
        <v>8004</v>
      </c>
      <c r="N363" s="291" t="s">
        <v>106</v>
      </c>
      <c r="O363" s="291" t="s">
        <v>7561</v>
      </c>
      <c r="P363" s="291"/>
      <c r="Q363" s="291"/>
      <c r="R363" s="291" t="s">
        <v>1013</v>
      </c>
      <c r="S363" s="291"/>
      <c r="T363" s="291"/>
      <c r="U363" s="291" t="s">
        <v>7561</v>
      </c>
      <c r="V363" s="291" t="s">
        <v>7561</v>
      </c>
      <c r="W363" s="291"/>
      <c r="X363" s="291"/>
      <c r="Y363" s="292">
        <v>43434.361284722225</v>
      </c>
      <c r="Z363" s="292">
        <v>43437.791354166664</v>
      </c>
      <c r="AA363" s="291"/>
      <c r="AB363" s="291" t="s">
        <v>1442</v>
      </c>
      <c r="AC363" s="291">
        <v>74483</v>
      </c>
      <c r="AD363" s="291">
        <v>26000</v>
      </c>
      <c r="AE363" s="291" t="s">
        <v>8003</v>
      </c>
      <c r="AF363" s="291" t="s">
        <v>8005</v>
      </c>
      <c r="AG363" s="291" t="s">
        <v>15</v>
      </c>
    </row>
    <row r="364" spans="1:33" ht="26.4" x14ac:dyDescent="0.3">
      <c r="A364" s="291" t="s">
        <v>337</v>
      </c>
      <c r="B364" s="291" t="s">
        <v>8003</v>
      </c>
      <c r="C364" s="291" t="s">
        <v>32</v>
      </c>
      <c r="D364" s="291" t="s">
        <v>817</v>
      </c>
      <c r="E364" s="291" t="s">
        <v>1445</v>
      </c>
      <c r="F364" s="291" t="s">
        <v>1446</v>
      </c>
      <c r="G364" s="291" t="s">
        <v>125</v>
      </c>
      <c r="H364" s="291" t="s">
        <v>330</v>
      </c>
      <c r="I364" s="291" t="s">
        <v>7561</v>
      </c>
      <c r="J364" s="291" t="s">
        <v>7561</v>
      </c>
      <c r="K364" s="291" t="s">
        <v>7561</v>
      </c>
      <c r="L364" s="291" t="s">
        <v>7561</v>
      </c>
      <c r="M364" s="291" t="s">
        <v>8004</v>
      </c>
      <c r="N364" s="291" t="s">
        <v>96</v>
      </c>
      <c r="O364" s="291" t="s">
        <v>818</v>
      </c>
      <c r="P364" s="291"/>
      <c r="Q364" s="291"/>
      <c r="R364" s="291"/>
      <c r="S364" s="291" t="s">
        <v>8057</v>
      </c>
      <c r="T364" s="291"/>
      <c r="U364" s="291" t="s">
        <v>7561</v>
      </c>
      <c r="V364" s="291" t="s">
        <v>7561</v>
      </c>
      <c r="W364" s="291"/>
      <c r="X364" s="291"/>
      <c r="Y364" s="292">
        <v>43434.36378472222</v>
      </c>
      <c r="Z364" s="292">
        <v>43437.791354166664</v>
      </c>
      <c r="AA364" s="291"/>
      <c r="AB364" s="291" t="s">
        <v>1447</v>
      </c>
      <c r="AC364" s="291">
        <v>41503</v>
      </c>
      <c r="AD364" s="291">
        <v>23660</v>
      </c>
      <c r="AE364" s="291" t="s">
        <v>8003</v>
      </c>
      <c r="AF364" s="291" t="s">
        <v>8005</v>
      </c>
      <c r="AG364" s="291"/>
    </row>
    <row r="365" spans="1:33" ht="39.6" x14ac:dyDescent="0.3">
      <c r="A365" s="291"/>
      <c r="B365" s="291" t="s">
        <v>8003</v>
      </c>
      <c r="C365" s="291" t="s">
        <v>32</v>
      </c>
      <c r="D365" s="291" t="s">
        <v>823</v>
      </c>
      <c r="E365" s="291" t="s">
        <v>1448</v>
      </c>
      <c r="F365" s="291" t="s">
        <v>1449</v>
      </c>
      <c r="G365" s="291" t="s">
        <v>125</v>
      </c>
      <c r="H365" s="291" t="s">
        <v>330</v>
      </c>
      <c r="I365" s="291" t="s">
        <v>7561</v>
      </c>
      <c r="J365" s="291" t="s">
        <v>7561</v>
      </c>
      <c r="K365" s="291" t="s">
        <v>7561</v>
      </c>
      <c r="L365" s="291" t="s">
        <v>7561</v>
      </c>
      <c r="M365" s="291" t="s">
        <v>8004</v>
      </c>
      <c r="N365" s="291" t="s">
        <v>96</v>
      </c>
      <c r="O365" s="291" t="s">
        <v>824</v>
      </c>
      <c r="P365" s="291"/>
      <c r="Q365" s="291"/>
      <c r="R365" s="291"/>
      <c r="S365" s="291" t="s">
        <v>8058</v>
      </c>
      <c r="T365" s="291"/>
      <c r="U365" s="291" t="s">
        <v>7561</v>
      </c>
      <c r="V365" s="291" t="s">
        <v>7561</v>
      </c>
      <c r="W365" s="291"/>
      <c r="X365" s="291"/>
      <c r="Y365" s="292">
        <v>43434.36378472222</v>
      </c>
      <c r="Z365" s="292">
        <v>43437.791354166664</v>
      </c>
      <c r="AA365" s="291"/>
      <c r="AB365" s="291" t="s">
        <v>1447</v>
      </c>
      <c r="AC365" s="291">
        <v>41503</v>
      </c>
      <c r="AD365" s="291">
        <v>23680</v>
      </c>
      <c r="AE365" s="291" t="s">
        <v>8003</v>
      </c>
      <c r="AF365" s="291" t="s">
        <v>8005</v>
      </c>
      <c r="AG365" s="291"/>
    </row>
    <row r="366" spans="1:33" ht="26.4" x14ac:dyDescent="0.3">
      <c r="A366" s="291"/>
      <c r="B366" s="291" t="s">
        <v>8003</v>
      </c>
      <c r="C366" s="291" t="s">
        <v>32</v>
      </c>
      <c r="D366" s="291" t="s">
        <v>827</v>
      </c>
      <c r="E366" s="291" t="s">
        <v>1450</v>
      </c>
      <c r="F366" s="291" t="s">
        <v>1451</v>
      </c>
      <c r="G366" s="291" t="s">
        <v>125</v>
      </c>
      <c r="H366" s="291" t="s">
        <v>330</v>
      </c>
      <c r="I366" s="291" t="s">
        <v>7561</v>
      </c>
      <c r="J366" s="291" t="s">
        <v>7561</v>
      </c>
      <c r="K366" s="291" t="s">
        <v>7561</v>
      </c>
      <c r="L366" s="291" t="s">
        <v>7561</v>
      </c>
      <c r="M366" s="291" t="s">
        <v>8004</v>
      </c>
      <c r="N366" s="291" t="s">
        <v>96</v>
      </c>
      <c r="O366" s="291" t="s">
        <v>828</v>
      </c>
      <c r="P366" s="291"/>
      <c r="Q366" s="291"/>
      <c r="R366" s="291"/>
      <c r="S366" s="291" t="s">
        <v>8059</v>
      </c>
      <c r="T366" s="291"/>
      <c r="U366" s="291" t="s">
        <v>7561</v>
      </c>
      <c r="V366" s="291" t="s">
        <v>7561</v>
      </c>
      <c r="W366" s="291"/>
      <c r="X366" s="291"/>
      <c r="Y366" s="292">
        <v>43434.36378472222</v>
      </c>
      <c r="Z366" s="292">
        <v>43437.791354166664</v>
      </c>
      <c r="AA366" s="291"/>
      <c r="AB366" s="291" t="s">
        <v>1447</v>
      </c>
      <c r="AC366" s="291">
        <v>41503</v>
      </c>
      <c r="AD366" s="291">
        <v>23690</v>
      </c>
      <c r="AE366" s="291" t="s">
        <v>8003</v>
      </c>
      <c r="AF366" s="291" t="s">
        <v>8005</v>
      </c>
      <c r="AG366" s="291"/>
    </row>
    <row r="367" spans="1:33" ht="92.4" x14ac:dyDescent="0.3">
      <c r="A367" s="291" t="s">
        <v>346</v>
      </c>
      <c r="B367" s="291" t="s">
        <v>8003</v>
      </c>
      <c r="C367" s="291" t="s">
        <v>66</v>
      </c>
      <c r="D367" s="291" t="s">
        <v>827</v>
      </c>
      <c r="E367" s="291" t="s">
        <v>1452</v>
      </c>
      <c r="F367" s="291" t="s">
        <v>1453</v>
      </c>
      <c r="G367" s="291" t="s">
        <v>892</v>
      </c>
      <c r="H367" s="291" t="s">
        <v>374</v>
      </c>
      <c r="I367" s="291" t="s">
        <v>7561</v>
      </c>
      <c r="J367" s="291" t="s">
        <v>7561</v>
      </c>
      <c r="K367" s="291" t="s">
        <v>7561</v>
      </c>
      <c r="L367" s="291" t="s">
        <v>7561</v>
      </c>
      <c r="M367" s="291" t="s">
        <v>8004</v>
      </c>
      <c r="N367" s="291" t="s">
        <v>96</v>
      </c>
      <c r="O367" s="291" t="s">
        <v>828</v>
      </c>
      <c r="P367" s="291"/>
      <c r="Q367" s="291"/>
      <c r="R367" s="291" t="s">
        <v>1454</v>
      </c>
      <c r="S367" s="291"/>
      <c r="T367" s="291"/>
      <c r="U367" s="291" t="s">
        <v>7561</v>
      </c>
      <c r="V367" s="291" t="s">
        <v>7561</v>
      </c>
      <c r="W367" s="291"/>
      <c r="X367" s="291"/>
      <c r="Y367" s="292">
        <v>43434.36378472222</v>
      </c>
      <c r="Z367" s="292">
        <v>43437.791354166664</v>
      </c>
      <c r="AA367" s="291"/>
      <c r="AB367" s="291" t="s">
        <v>1447</v>
      </c>
      <c r="AC367" s="291">
        <v>41503</v>
      </c>
      <c r="AD367" s="291">
        <v>25490</v>
      </c>
      <c r="AE367" s="291" t="s">
        <v>8003</v>
      </c>
      <c r="AF367" s="291" t="s">
        <v>8005</v>
      </c>
      <c r="AG367" s="291" t="s">
        <v>15</v>
      </c>
    </row>
    <row r="368" spans="1:33" ht="52.8" x14ac:dyDescent="0.3">
      <c r="A368" s="291"/>
      <c r="B368" s="291" t="s">
        <v>8003</v>
      </c>
      <c r="C368" s="291" t="s">
        <v>32</v>
      </c>
      <c r="D368" s="291" t="s">
        <v>831</v>
      </c>
      <c r="E368" s="291" t="s">
        <v>1455</v>
      </c>
      <c r="F368" s="291" t="s">
        <v>1456</v>
      </c>
      <c r="G368" s="291" t="s">
        <v>125</v>
      </c>
      <c r="H368" s="291" t="s">
        <v>330</v>
      </c>
      <c r="I368" s="291" t="s">
        <v>7561</v>
      </c>
      <c r="J368" s="291" t="s">
        <v>7561</v>
      </c>
      <c r="K368" s="291" t="s">
        <v>7561</v>
      </c>
      <c r="L368" s="291" t="s">
        <v>7561</v>
      </c>
      <c r="M368" s="291" t="s">
        <v>8004</v>
      </c>
      <c r="N368" s="291" t="s">
        <v>96</v>
      </c>
      <c r="O368" s="291" t="s">
        <v>832</v>
      </c>
      <c r="P368" s="291"/>
      <c r="Q368" s="291"/>
      <c r="R368" s="291" t="s">
        <v>1457</v>
      </c>
      <c r="S368" s="291" t="s">
        <v>8024</v>
      </c>
      <c r="T368" s="291"/>
      <c r="U368" s="291" t="s">
        <v>7561</v>
      </c>
      <c r="V368" s="291" t="s">
        <v>7561</v>
      </c>
      <c r="W368" s="291"/>
      <c r="X368" s="291"/>
      <c r="Y368" s="292">
        <v>43434.36378472222</v>
      </c>
      <c r="Z368" s="292">
        <v>43437.791354166664</v>
      </c>
      <c r="AA368" s="291"/>
      <c r="AB368" s="291" t="s">
        <v>1447</v>
      </c>
      <c r="AC368" s="291">
        <v>41503</v>
      </c>
      <c r="AD368" s="291">
        <v>23700</v>
      </c>
      <c r="AE368" s="291" t="s">
        <v>8003</v>
      </c>
      <c r="AF368" s="291" t="s">
        <v>8005</v>
      </c>
      <c r="AG368" s="291"/>
    </row>
    <row r="369" spans="1:33" ht="52.8" x14ac:dyDescent="0.3">
      <c r="A369" s="291" t="s">
        <v>361</v>
      </c>
      <c r="B369" s="291" t="s">
        <v>8003</v>
      </c>
      <c r="C369" s="291" t="s">
        <v>32</v>
      </c>
      <c r="D369" s="291" t="s">
        <v>841</v>
      </c>
      <c r="E369" s="291" t="s">
        <v>1458</v>
      </c>
      <c r="F369" s="291" t="s">
        <v>1459</v>
      </c>
      <c r="G369" s="291" t="s">
        <v>125</v>
      </c>
      <c r="H369" s="291" t="s">
        <v>330</v>
      </c>
      <c r="I369" s="291" t="s">
        <v>7561</v>
      </c>
      <c r="J369" s="291" t="s">
        <v>7561</v>
      </c>
      <c r="K369" s="291" t="s">
        <v>7561</v>
      </c>
      <c r="L369" s="291" t="s">
        <v>7561</v>
      </c>
      <c r="M369" s="291" t="s">
        <v>8004</v>
      </c>
      <c r="N369" s="291" t="s">
        <v>96</v>
      </c>
      <c r="O369" s="291" t="s">
        <v>842</v>
      </c>
      <c r="P369" s="291"/>
      <c r="Q369" s="291"/>
      <c r="R369" s="291"/>
      <c r="S369" s="291" t="s">
        <v>8183</v>
      </c>
      <c r="T369" s="291"/>
      <c r="U369" s="291" t="s">
        <v>7561</v>
      </c>
      <c r="V369" s="291" t="s">
        <v>7561</v>
      </c>
      <c r="W369" s="291"/>
      <c r="X369" s="291"/>
      <c r="Y369" s="292">
        <v>43434.36378472222</v>
      </c>
      <c r="Z369" s="292">
        <v>43437.791354166664</v>
      </c>
      <c r="AA369" s="291"/>
      <c r="AB369" s="291" t="s">
        <v>1447</v>
      </c>
      <c r="AC369" s="291">
        <v>41503</v>
      </c>
      <c r="AD369" s="291">
        <v>23730</v>
      </c>
      <c r="AE369" s="291" t="s">
        <v>8003</v>
      </c>
      <c r="AF369" s="291" t="s">
        <v>8005</v>
      </c>
      <c r="AG369" s="291"/>
    </row>
    <row r="370" spans="1:33" ht="39.6" x14ac:dyDescent="0.3">
      <c r="A370" s="291"/>
      <c r="B370" s="291" t="s">
        <v>8003</v>
      </c>
      <c r="C370" s="291" t="s">
        <v>32</v>
      </c>
      <c r="D370" s="291" t="s">
        <v>362</v>
      </c>
      <c r="E370" s="291" t="s">
        <v>1460</v>
      </c>
      <c r="F370" s="291" t="s">
        <v>1461</v>
      </c>
      <c r="G370" s="291" t="s">
        <v>125</v>
      </c>
      <c r="H370" s="291" t="s">
        <v>330</v>
      </c>
      <c r="I370" s="291" t="s">
        <v>7561</v>
      </c>
      <c r="J370" s="291" t="s">
        <v>7561</v>
      </c>
      <c r="K370" s="291" t="s">
        <v>7561</v>
      </c>
      <c r="L370" s="291" t="s">
        <v>7561</v>
      </c>
      <c r="M370" s="291" t="s">
        <v>8004</v>
      </c>
      <c r="N370" s="291" t="s">
        <v>106</v>
      </c>
      <c r="O370" s="291" t="s">
        <v>1462</v>
      </c>
      <c r="P370" s="291"/>
      <c r="Q370" s="291"/>
      <c r="R370" s="291"/>
      <c r="S370" s="291"/>
      <c r="T370" s="291"/>
      <c r="U370" s="291" t="s">
        <v>7561</v>
      </c>
      <c r="V370" s="291" t="s">
        <v>7561</v>
      </c>
      <c r="W370" s="291"/>
      <c r="X370" s="291"/>
      <c r="Y370" s="292">
        <v>43434.36378472222</v>
      </c>
      <c r="Z370" s="292">
        <v>43437.791354166664</v>
      </c>
      <c r="AA370" s="291"/>
      <c r="AB370" s="291" t="s">
        <v>1447</v>
      </c>
      <c r="AC370" s="291">
        <v>41503</v>
      </c>
      <c r="AD370" s="291">
        <v>3010</v>
      </c>
      <c r="AE370" s="291" t="s">
        <v>8003</v>
      </c>
      <c r="AF370" s="291" t="s">
        <v>8005</v>
      </c>
      <c r="AG370" s="291"/>
    </row>
    <row r="371" spans="1:33" ht="39.6" x14ac:dyDescent="0.3">
      <c r="A371" s="291" t="s">
        <v>376</v>
      </c>
      <c r="B371" s="291" t="s">
        <v>8003</v>
      </c>
      <c r="C371" s="291" t="s">
        <v>66</v>
      </c>
      <c r="D371" s="291" t="s">
        <v>362</v>
      </c>
      <c r="E371" s="291" t="s">
        <v>1463</v>
      </c>
      <c r="F371" s="291" t="s">
        <v>1464</v>
      </c>
      <c r="G371" s="291" t="s">
        <v>892</v>
      </c>
      <c r="H371" s="291" t="s">
        <v>374</v>
      </c>
      <c r="I371" s="291" t="s">
        <v>7561</v>
      </c>
      <c r="J371" s="291" t="s">
        <v>7561</v>
      </c>
      <c r="K371" s="291" t="s">
        <v>7561</v>
      </c>
      <c r="L371" s="291" t="s">
        <v>7561</v>
      </c>
      <c r="M371" s="291" t="s">
        <v>8004</v>
      </c>
      <c r="N371" s="291" t="s">
        <v>106</v>
      </c>
      <c r="O371" s="291" t="s">
        <v>1462</v>
      </c>
      <c r="P371" s="291"/>
      <c r="Q371" s="291"/>
      <c r="R371" s="291" t="s">
        <v>1465</v>
      </c>
      <c r="S371" s="291"/>
      <c r="T371" s="291"/>
      <c r="U371" s="291" t="s">
        <v>7561</v>
      </c>
      <c r="V371" s="291" t="s">
        <v>7561</v>
      </c>
      <c r="W371" s="291"/>
      <c r="X371" s="291"/>
      <c r="Y371" s="292">
        <v>43434.36378472222</v>
      </c>
      <c r="Z371" s="292">
        <v>43437.791354166664</v>
      </c>
      <c r="AA371" s="291"/>
      <c r="AB371" s="291" t="s">
        <v>1447</v>
      </c>
      <c r="AC371" s="291">
        <v>41503</v>
      </c>
      <c r="AD371" s="291">
        <v>4000</v>
      </c>
      <c r="AE371" s="291" t="s">
        <v>8003</v>
      </c>
      <c r="AF371" s="291" t="s">
        <v>8005</v>
      </c>
      <c r="AG371" s="291" t="s">
        <v>15</v>
      </c>
    </row>
    <row r="372" spans="1:33" ht="39.6" x14ac:dyDescent="0.3">
      <c r="A372" s="291"/>
      <c r="B372" s="291" t="s">
        <v>8003</v>
      </c>
      <c r="C372" s="291" t="s">
        <v>32</v>
      </c>
      <c r="D372" s="291" t="s">
        <v>362</v>
      </c>
      <c r="E372" s="291" t="s">
        <v>1466</v>
      </c>
      <c r="F372" s="291" t="s">
        <v>1467</v>
      </c>
      <c r="G372" s="291" t="s">
        <v>125</v>
      </c>
      <c r="H372" s="291" t="s">
        <v>330</v>
      </c>
      <c r="I372" s="291" t="s">
        <v>7561</v>
      </c>
      <c r="J372" s="291" t="s">
        <v>7561</v>
      </c>
      <c r="K372" s="291" t="s">
        <v>7561</v>
      </c>
      <c r="L372" s="291" t="s">
        <v>7561</v>
      </c>
      <c r="M372" s="291" t="s">
        <v>8004</v>
      </c>
      <c r="N372" s="291" t="s">
        <v>106</v>
      </c>
      <c r="O372" s="291" t="s">
        <v>1468</v>
      </c>
      <c r="P372" s="291"/>
      <c r="Q372" s="291"/>
      <c r="R372" s="291"/>
      <c r="S372" s="291"/>
      <c r="T372" s="291"/>
      <c r="U372" s="291" t="s">
        <v>7561</v>
      </c>
      <c r="V372" s="291" t="s">
        <v>7561</v>
      </c>
      <c r="W372" s="291"/>
      <c r="X372" s="291"/>
      <c r="Y372" s="292">
        <v>43434.36378472222</v>
      </c>
      <c r="Z372" s="292">
        <v>43437.791354166664</v>
      </c>
      <c r="AA372" s="291"/>
      <c r="AB372" s="291" t="s">
        <v>1447</v>
      </c>
      <c r="AC372" s="291">
        <v>41503</v>
      </c>
      <c r="AD372" s="291">
        <v>255400</v>
      </c>
      <c r="AE372" s="291" t="s">
        <v>8003</v>
      </c>
      <c r="AF372" s="291" t="s">
        <v>8005</v>
      </c>
      <c r="AG372" s="291"/>
    </row>
    <row r="373" spans="1:33" ht="39.6" x14ac:dyDescent="0.3">
      <c r="A373" s="291" t="s">
        <v>376</v>
      </c>
      <c r="B373" s="291" t="s">
        <v>8003</v>
      </c>
      <c r="C373" s="291" t="s">
        <v>66</v>
      </c>
      <c r="D373" s="291" t="s">
        <v>362</v>
      </c>
      <c r="E373" s="291" t="s">
        <v>1469</v>
      </c>
      <c r="F373" s="291" t="s">
        <v>1470</v>
      </c>
      <c r="G373" s="291" t="s">
        <v>892</v>
      </c>
      <c r="H373" s="291" t="s">
        <v>374</v>
      </c>
      <c r="I373" s="291" t="s">
        <v>7561</v>
      </c>
      <c r="J373" s="291" t="s">
        <v>7561</v>
      </c>
      <c r="K373" s="291" t="s">
        <v>7561</v>
      </c>
      <c r="L373" s="291" t="s">
        <v>7561</v>
      </c>
      <c r="M373" s="291" t="s">
        <v>8004</v>
      </c>
      <c r="N373" s="291" t="s">
        <v>106</v>
      </c>
      <c r="O373" s="291" t="s">
        <v>1468</v>
      </c>
      <c r="P373" s="291"/>
      <c r="Q373" s="291"/>
      <c r="R373" s="291" t="s">
        <v>1471</v>
      </c>
      <c r="S373" s="291"/>
      <c r="T373" s="291"/>
      <c r="U373" s="291" t="s">
        <v>7561</v>
      </c>
      <c r="V373" s="291" t="s">
        <v>7561</v>
      </c>
      <c r="W373" s="291"/>
      <c r="X373" s="291"/>
      <c r="Y373" s="292">
        <v>43434.36378472222</v>
      </c>
      <c r="Z373" s="292">
        <v>43437.791354166664</v>
      </c>
      <c r="AA373" s="291"/>
      <c r="AB373" s="291" t="s">
        <v>1447</v>
      </c>
      <c r="AC373" s="291">
        <v>41503</v>
      </c>
      <c r="AD373" s="291">
        <v>5015</v>
      </c>
      <c r="AE373" s="291" t="s">
        <v>8003</v>
      </c>
      <c r="AF373" s="291" t="s">
        <v>8005</v>
      </c>
      <c r="AG373" s="291" t="s">
        <v>15</v>
      </c>
    </row>
    <row r="374" spans="1:33" ht="39.6" x14ac:dyDescent="0.3">
      <c r="A374" s="291"/>
      <c r="B374" s="291" t="s">
        <v>8003</v>
      </c>
      <c r="C374" s="291" t="s">
        <v>32</v>
      </c>
      <c r="D374" s="291" t="s">
        <v>366</v>
      </c>
      <c r="E374" s="291" t="s">
        <v>1472</v>
      </c>
      <c r="F374" s="291" t="s">
        <v>1473</v>
      </c>
      <c r="G374" s="291" t="s">
        <v>125</v>
      </c>
      <c r="H374" s="291" t="s">
        <v>330</v>
      </c>
      <c r="I374" s="291" t="s">
        <v>7561</v>
      </c>
      <c r="J374" s="291" t="s">
        <v>7561</v>
      </c>
      <c r="K374" s="291" t="s">
        <v>7561</v>
      </c>
      <c r="L374" s="291" t="s">
        <v>7561</v>
      </c>
      <c r="M374" s="291" t="s">
        <v>8004</v>
      </c>
      <c r="N374" s="291" t="s">
        <v>106</v>
      </c>
      <c r="O374" s="291" t="s">
        <v>1474</v>
      </c>
      <c r="P374" s="291"/>
      <c r="Q374" s="291"/>
      <c r="R374" s="291"/>
      <c r="S374" s="291"/>
      <c r="T374" s="291"/>
      <c r="U374" s="291" t="s">
        <v>7561</v>
      </c>
      <c r="V374" s="291" t="s">
        <v>7561</v>
      </c>
      <c r="W374" s="291"/>
      <c r="X374" s="291"/>
      <c r="Y374" s="292">
        <v>43434.36378472222</v>
      </c>
      <c r="Z374" s="292">
        <v>43437.791354166664</v>
      </c>
      <c r="AA374" s="291"/>
      <c r="AB374" s="291" t="s">
        <v>1447</v>
      </c>
      <c r="AC374" s="291">
        <v>41503</v>
      </c>
      <c r="AD374" s="291">
        <v>5000</v>
      </c>
      <c r="AE374" s="291" t="s">
        <v>8003</v>
      </c>
      <c r="AF374" s="291" t="s">
        <v>8005</v>
      </c>
      <c r="AG374" s="291"/>
    </row>
    <row r="375" spans="1:33" ht="39.6" x14ac:dyDescent="0.3">
      <c r="A375" s="291" t="s">
        <v>376</v>
      </c>
      <c r="B375" s="291" t="s">
        <v>8003</v>
      </c>
      <c r="C375" s="291" t="s">
        <v>66</v>
      </c>
      <c r="D375" s="291" t="s">
        <v>366</v>
      </c>
      <c r="E375" s="291" t="s">
        <v>1475</v>
      </c>
      <c r="F375" s="291" t="s">
        <v>1476</v>
      </c>
      <c r="G375" s="291" t="s">
        <v>892</v>
      </c>
      <c r="H375" s="291" t="s">
        <v>374</v>
      </c>
      <c r="I375" s="291" t="s">
        <v>7561</v>
      </c>
      <c r="J375" s="291" t="s">
        <v>7561</v>
      </c>
      <c r="K375" s="291" t="s">
        <v>7561</v>
      </c>
      <c r="L375" s="291" t="s">
        <v>7561</v>
      </c>
      <c r="M375" s="291" t="s">
        <v>8004</v>
      </c>
      <c r="N375" s="291" t="s">
        <v>106</v>
      </c>
      <c r="O375" s="291" t="s">
        <v>1474</v>
      </c>
      <c r="P375" s="291"/>
      <c r="Q375" s="291"/>
      <c r="R375" s="291" t="s">
        <v>1477</v>
      </c>
      <c r="S375" s="291"/>
      <c r="T375" s="291"/>
      <c r="U375" s="291" t="s">
        <v>7561</v>
      </c>
      <c r="V375" s="291" t="s">
        <v>7561</v>
      </c>
      <c r="W375" s="291"/>
      <c r="X375" s="291"/>
      <c r="Y375" s="292">
        <v>43434.36378472222</v>
      </c>
      <c r="Z375" s="292">
        <v>43437.791354166664</v>
      </c>
      <c r="AA375" s="291"/>
      <c r="AB375" s="291" t="s">
        <v>1447</v>
      </c>
      <c r="AC375" s="291">
        <v>41503</v>
      </c>
      <c r="AD375" s="291">
        <v>5010</v>
      </c>
      <c r="AE375" s="291" t="s">
        <v>8003</v>
      </c>
      <c r="AF375" s="291" t="s">
        <v>8005</v>
      </c>
      <c r="AG375" s="291" t="s">
        <v>15</v>
      </c>
    </row>
    <row r="376" spans="1:33" ht="39.6" x14ac:dyDescent="0.3">
      <c r="A376" s="291"/>
      <c r="B376" s="291" t="s">
        <v>8003</v>
      </c>
      <c r="C376" s="291" t="s">
        <v>32</v>
      </c>
      <c r="D376" s="291" t="s">
        <v>366</v>
      </c>
      <c r="E376" s="291" t="s">
        <v>1478</v>
      </c>
      <c r="F376" s="291" t="s">
        <v>1479</v>
      </c>
      <c r="G376" s="291" t="s">
        <v>125</v>
      </c>
      <c r="H376" s="291" t="s">
        <v>330</v>
      </c>
      <c r="I376" s="291" t="s">
        <v>7561</v>
      </c>
      <c r="J376" s="291" t="s">
        <v>7561</v>
      </c>
      <c r="K376" s="291" t="s">
        <v>7561</v>
      </c>
      <c r="L376" s="291" t="s">
        <v>7561</v>
      </c>
      <c r="M376" s="291" t="s">
        <v>8004</v>
      </c>
      <c r="N376" s="291" t="s">
        <v>106</v>
      </c>
      <c r="O376" s="291" t="s">
        <v>1480</v>
      </c>
      <c r="P376" s="291"/>
      <c r="Q376" s="291"/>
      <c r="R376" s="291"/>
      <c r="S376" s="291"/>
      <c r="T376" s="291"/>
      <c r="U376" s="291" t="s">
        <v>7561</v>
      </c>
      <c r="V376" s="291" t="s">
        <v>7561</v>
      </c>
      <c r="W376" s="291"/>
      <c r="X376" s="291"/>
      <c r="Y376" s="292">
        <v>43434.36378472222</v>
      </c>
      <c r="Z376" s="292">
        <v>43437.791354166664</v>
      </c>
      <c r="AA376" s="291"/>
      <c r="AB376" s="291" t="s">
        <v>1447</v>
      </c>
      <c r="AC376" s="291">
        <v>41503</v>
      </c>
      <c r="AD376" s="291">
        <v>3000</v>
      </c>
      <c r="AE376" s="291" t="s">
        <v>8003</v>
      </c>
      <c r="AF376" s="291" t="s">
        <v>8005</v>
      </c>
      <c r="AG376" s="291"/>
    </row>
    <row r="377" spans="1:33" ht="39.6" x14ac:dyDescent="0.3">
      <c r="A377" s="291" t="s">
        <v>376</v>
      </c>
      <c r="B377" s="291" t="s">
        <v>8003</v>
      </c>
      <c r="C377" s="291" t="s">
        <v>66</v>
      </c>
      <c r="D377" s="291" t="s">
        <v>366</v>
      </c>
      <c r="E377" s="291" t="s">
        <v>1481</v>
      </c>
      <c r="F377" s="291" t="s">
        <v>1482</v>
      </c>
      <c r="G377" s="291" t="s">
        <v>892</v>
      </c>
      <c r="H377" s="291" t="s">
        <v>374</v>
      </c>
      <c r="I377" s="291" t="s">
        <v>7561</v>
      </c>
      <c r="J377" s="291" t="s">
        <v>7561</v>
      </c>
      <c r="K377" s="291" t="s">
        <v>7561</v>
      </c>
      <c r="L377" s="291" t="s">
        <v>7561</v>
      </c>
      <c r="M377" s="291" t="s">
        <v>8004</v>
      </c>
      <c r="N377" s="291" t="s">
        <v>106</v>
      </c>
      <c r="O377" s="291" t="s">
        <v>1480</v>
      </c>
      <c r="P377" s="291"/>
      <c r="Q377" s="291"/>
      <c r="R377" s="291" t="s">
        <v>1483</v>
      </c>
      <c r="S377" s="291"/>
      <c r="T377" s="291"/>
      <c r="U377" s="291" t="s">
        <v>7561</v>
      </c>
      <c r="V377" s="291" t="s">
        <v>7561</v>
      </c>
      <c r="W377" s="291"/>
      <c r="X377" s="291"/>
      <c r="Y377" s="292">
        <v>43434.36378472222</v>
      </c>
      <c r="Z377" s="292">
        <v>43437.791354166664</v>
      </c>
      <c r="AA377" s="291"/>
      <c r="AB377" s="291" t="s">
        <v>1447</v>
      </c>
      <c r="AC377" s="291">
        <v>41503</v>
      </c>
      <c r="AD377" s="291">
        <v>3010</v>
      </c>
      <c r="AE377" s="291" t="s">
        <v>8003</v>
      </c>
      <c r="AF377" s="291" t="s">
        <v>8005</v>
      </c>
      <c r="AG377" s="291" t="s">
        <v>15</v>
      </c>
    </row>
    <row r="378" spans="1:33" x14ac:dyDescent="0.3">
      <c r="A378" s="291"/>
      <c r="B378" s="291" t="s">
        <v>8003</v>
      </c>
      <c r="C378" s="291" t="s">
        <v>105</v>
      </c>
      <c r="D378" s="291" t="s">
        <v>95</v>
      </c>
      <c r="E378" s="291" t="s">
        <v>1484</v>
      </c>
      <c r="F378" s="291" t="s">
        <v>1485</v>
      </c>
      <c r="G378" s="291" t="s">
        <v>892</v>
      </c>
      <c r="H378" s="291" t="s">
        <v>35</v>
      </c>
      <c r="I378" s="291" t="s">
        <v>7561</v>
      </c>
      <c r="J378" s="291" t="s">
        <v>7561</v>
      </c>
      <c r="K378" s="291" t="s">
        <v>7561</v>
      </c>
      <c r="L378" s="291" t="s">
        <v>7561</v>
      </c>
      <c r="M378" s="291" t="s">
        <v>8004</v>
      </c>
      <c r="N378" s="291" t="s">
        <v>96</v>
      </c>
      <c r="O378" s="291" t="s">
        <v>7561</v>
      </c>
      <c r="P378" s="291"/>
      <c r="Q378" s="291"/>
      <c r="R378" s="291"/>
      <c r="S378" s="291"/>
      <c r="T378" s="291"/>
      <c r="U378" s="291" t="s">
        <v>7561</v>
      </c>
      <c r="V378" s="291" t="s">
        <v>7561</v>
      </c>
      <c r="W378" s="291"/>
      <c r="X378" s="291"/>
      <c r="Y378" s="292">
        <v>43434.36378472222</v>
      </c>
      <c r="Z378" s="292">
        <v>43437.791354166664</v>
      </c>
      <c r="AA378" s="291"/>
      <c r="AB378" s="291" t="s">
        <v>1447</v>
      </c>
      <c r="AC378" s="291">
        <v>41503</v>
      </c>
      <c r="AD378" s="291">
        <v>281500</v>
      </c>
      <c r="AE378" s="291" t="s">
        <v>8003</v>
      </c>
      <c r="AF378" s="291" t="s">
        <v>8005</v>
      </c>
      <c r="AG378" s="291" t="s">
        <v>638</v>
      </c>
    </row>
    <row r="379" spans="1:33" ht="26.4" x14ac:dyDescent="0.3">
      <c r="A379" s="291" t="s">
        <v>346</v>
      </c>
      <c r="B379" s="291" t="s">
        <v>8003</v>
      </c>
      <c r="C379" s="291" t="s">
        <v>105</v>
      </c>
      <c r="D379" s="291" t="s">
        <v>717</v>
      </c>
      <c r="E379" s="291" t="s">
        <v>1486</v>
      </c>
      <c r="F379" s="291" t="s">
        <v>1487</v>
      </c>
      <c r="G379" s="291" t="s">
        <v>892</v>
      </c>
      <c r="H379" s="291" t="s">
        <v>1224</v>
      </c>
      <c r="I379" s="291" t="s">
        <v>7561</v>
      </c>
      <c r="J379" s="291" t="s">
        <v>7561</v>
      </c>
      <c r="K379" s="291" t="s">
        <v>7561</v>
      </c>
      <c r="L379" s="291" t="s">
        <v>7561</v>
      </c>
      <c r="M379" s="291" t="s">
        <v>8004</v>
      </c>
      <c r="N379" s="291" t="s">
        <v>106</v>
      </c>
      <c r="O379" s="291" t="s">
        <v>7561</v>
      </c>
      <c r="P379" s="291"/>
      <c r="Q379" s="291"/>
      <c r="R379" s="291" t="s">
        <v>1488</v>
      </c>
      <c r="S379" s="291"/>
      <c r="T379" s="291"/>
      <c r="U379" s="291" t="s">
        <v>7561</v>
      </c>
      <c r="V379" s="291" t="s">
        <v>7561</v>
      </c>
      <c r="W379" s="291"/>
      <c r="X379" s="291"/>
      <c r="Y379" s="292">
        <v>43434.36378472222</v>
      </c>
      <c r="Z379" s="292">
        <v>43437.791354166664</v>
      </c>
      <c r="AA379" s="291"/>
      <c r="AB379" s="291" t="s">
        <v>1447</v>
      </c>
      <c r="AC379" s="291">
        <v>41503</v>
      </c>
      <c r="AD379" s="291">
        <v>25620</v>
      </c>
      <c r="AE379" s="291" t="s">
        <v>8003</v>
      </c>
      <c r="AF379" s="291" t="s">
        <v>8005</v>
      </c>
      <c r="AG379" s="291" t="s">
        <v>15</v>
      </c>
    </row>
    <row r="380" spans="1:33" x14ac:dyDescent="0.3">
      <c r="A380" s="291"/>
      <c r="B380" s="291" t="s">
        <v>8003</v>
      </c>
      <c r="C380" s="291" t="s">
        <v>105</v>
      </c>
      <c r="D380" s="291" t="s">
        <v>717</v>
      </c>
      <c r="E380" s="291" t="s">
        <v>1489</v>
      </c>
      <c r="F380" s="291" t="s">
        <v>1490</v>
      </c>
      <c r="G380" s="291" t="s">
        <v>892</v>
      </c>
      <c r="H380" s="291" t="s">
        <v>35</v>
      </c>
      <c r="I380" s="291" t="s">
        <v>7561</v>
      </c>
      <c r="J380" s="291" t="s">
        <v>7561</v>
      </c>
      <c r="K380" s="291" t="s">
        <v>7561</v>
      </c>
      <c r="L380" s="291" t="s">
        <v>7561</v>
      </c>
      <c r="M380" s="291" t="s">
        <v>8004</v>
      </c>
      <c r="N380" s="291" t="s">
        <v>106</v>
      </c>
      <c r="O380" s="291" t="s">
        <v>7561</v>
      </c>
      <c r="P380" s="291"/>
      <c r="Q380" s="291"/>
      <c r="R380" s="291"/>
      <c r="S380" s="291"/>
      <c r="T380" s="291"/>
      <c r="U380" s="291" t="s">
        <v>7561</v>
      </c>
      <c r="V380" s="291" t="s">
        <v>7561</v>
      </c>
      <c r="W380" s="291"/>
      <c r="X380" s="291"/>
      <c r="Y380" s="292">
        <v>43434.36378472222</v>
      </c>
      <c r="Z380" s="292">
        <v>43437.791354166664</v>
      </c>
      <c r="AA380" s="291"/>
      <c r="AB380" s="291" t="s">
        <v>1447</v>
      </c>
      <c r="AC380" s="291">
        <v>41503</v>
      </c>
      <c r="AD380" s="291">
        <v>25610</v>
      </c>
      <c r="AE380" s="291" t="s">
        <v>8003</v>
      </c>
      <c r="AF380" s="291" t="s">
        <v>8005</v>
      </c>
      <c r="AG380" s="291" t="s">
        <v>638</v>
      </c>
    </row>
    <row r="381" spans="1:33" ht="39.6" x14ac:dyDescent="0.3">
      <c r="A381" s="291"/>
      <c r="B381" s="291" t="s">
        <v>8003</v>
      </c>
      <c r="C381" s="291" t="s">
        <v>32</v>
      </c>
      <c r="D381" s="291" t="s">
        <v>132</v>
      </c>
      <c r="E381" s="291" t="s">
        <v>1491</v>
      </c>
      <c r="F381" s="291" t="s">
        <v>1492</v>
      </c>
      <c r="G381" s="291" t="s">
        <v>892</v>
      </c>
      <c r="H381" s="291" t="s">
        <v>35</v>
      </c>
      <c r="I381" s="291" t="s">
        <v>7561</v>
      </c>
      <c r="J381" s="291" t="s">
        <v>7561</v>
      </c>
      <c r="K381" s="291" t="s">
        <v>7561</v>
      </c>
      <c r="L381" s="291" t="s">
        <v>7561</v>
      </c>
      <c r="M381" s="291" t="s">
        <v>8004</v>
      </c>
      <c r="N381" s="291" t="s">
        <v>96</v>
      </c>
      <c r="O381" s="291" t="s">
        <v>133</v>
      </c>
      <c r="P381" s="291"/>
      <c r="Q381" s="291"/>
      <c r="R381" s="291"/>
      <c r="S381" s="291" t="s">
        <v>8060</v>
      </c>
      <c r="T381" s="291"/>
      <c r="U381" s="291" t="s">
        <v>7561</v>
      </c>
      <c r="V381" s="291" t="s">
        <v>7561</v>
      </c>
      <c r="W381" s="291"/>
      <c r="X381" s="291"/>
      <c r="Y381" s="292">
        <v>43434.36378472222</v>
      </c>
      <c r="Z381" s="292">
        <v>43437.791354166664</v>
      </c>
      <c r="AA381" s="291"/>
      <c r="AB381" s="291" t="s">
        <v>1447</v>
      </c>
      <c r="AC381" s="291">
        <v>41503</v>
      </c>
      <c r="AD381" s="291">
        <v>26870</v>
      </c>
      <c r="AE381" s="291" t="s">
        <v>8003</v>
      </c>
      <c r="AF381" s="291" t="s">
        <v>8005</v>
      </c>
      <c r="AG381" s="291" t="s">
        <v>638</v>
      </c>
    </row>
    <row r="382" spans="1:33" ht="26.4" x14ac:dyDescent="0.3">
      <c r="A382" s="291"/>
      <c r="B382" s="291" t="s">
        <v>8003</v>
      </c>
      <c r="C382" s="291" t="s">
        <v>19</v>
      </c>
      <c r="D382" s="291" t="s">
        <v>123</v>
      </c>
      <c r="E382" s="291" t="s">
        <v>1493</v>
      </c>
      <c r="F382" s="291" t="s">
        <v>1494</v>
      </c>
      <c r="G382" s="291" t="s">
        <v>892</v>
      </c>
      <c r="H382" s="291" t="s">
        <v>35</v>
      </c>
      <c r="I382" s="291" t="s">
        <v>7561</v>
      </c>
      <c r="J382" s="291" t="s">
        <v>7561</v>
      </c>
      <c r="K382" s="291" t="s">
        <v>7561</v>
      </c>
      <c r="L382" s="291" t="s">
        <v>7561</v>
      </c>
      <c r="M382" s="291" t="s">
        <v>8004</v>
      </c>
      <c r="N382" s="291" t="s">
        <v>96</v>
      </c>
      <c r="O382" s="291" t="s">
        <v>267</v>
      </c>
      <c r="P382" s="291" t="s">
        <v>1495</v>
      </c>
      <c r="Q382" s="291"/>
      <c r="R382" s="291"/>
      <c r="S382" s="291"/>
      <c r="T382" s="291"/>
      <c r="U382" s="291" t="s">
        <v>7561</v>
      </c>
      <c r="V382" s="291" t="s">
        <v>7561</v>
      </c>
      <c r="W382" s="291"/>
      <c r="X382" s="291"/>
      <c r="Y382" s="292">
        <v>43434.36378472222</v>
      </c>
      <c r="Z382" s="292">
        <v>43437.791354166664</v>
      </c>
      <c r="AA382" s="291"/>
      <c r="AB382" s="291" t="s">
        <v>1447</v>
      </c>
      <c r="AC382" s="291">
        <v>41503</v>
      </c>
      <c r="AD382" s="291">
        <v>12001</v>
      </c>
      <c r="AE382" s="291" t="s">
        <v>8003</v>
      </c>
      <c r="AF382" s="291" t="s">
        <v>8005</v>
      </c>
      <c r="AG382" s="291" t="s">
        <v>638</v>
      </c>
    </row>
    <row r="383" spans="1:33" ht="52.8" x14ac:dyDescent="0.3">
      <c r="A383" s="291" t="s">
        <v>376</v>
      </c>
      <c r="B383" s="291" t="s">
        <v>8003</v>
      </c>
      <c r="C383" s="291" t="s">
        <v>19</v>
      </c>
      <c r="D383" s="291" t="s">
        <v>347</v>
      </c>
      <c r="E383" s="291" t="s">
        <v>1496</v>
      </c>
      <c r="F383" s="291" t="s">
        <v>1497</v>
      </c>
      <c r="G383" s="291" t="s">
        <v>892</v>
      </c>
      <c r="H383" s="291" t="s">
        <v>344</v>
      </c>
      <c r="I383" s="291" t="s">
        <v>7561</v>
      </c>
      <c r="J383" s="291" t="s">
        <v>7561</v>
      </c>
      <c r="K383" s="291" t="s">
        <v>7561</v>
      </c>
      <c r="L383" s="291" t="s">
        <v>7561</v>
      </c>
      <c r="M383" s="291" t="s">
        <v>8004</v>
      </c>
      <c r="N383" s="291" t="s">
        <v>106</v>
      </c>
      <c r="O383" s="291" t="s">
        <v>7561</v>
      </c>
      <c r="P383" s="291" t="s">
        <v>1499</v>
      </c>
      <c r="Q383" s="291"/>
      <c r="R383" s="291" t="s">
        <v>1498</v>
      </c>
      <c r="S383" s="291" t="s">
        <v>8061</v>
      </c>
      <c r="T383" s="291"/>
      <c r="U383" s="291" t="s">
        <v>7561</v>
      </c>
      <c r="V383" s="291" t="s">
        <v>7561</v>
      </c>
      <c r="W383" s="291"/>
      <c r="X383" s="291"/>
      <c r="Y383" s="292">
        <v>43434.36378472222</v>
      </c>
      <c r="Z383" s="292">
        <v>43437.791354166664</v>
      </c>
      <c r="AA383" s="291"/>
      <c r="AB383" s="291" t="s">
        <v>1447</v>
      </c>
      <c r="AC383" s="291">
        <v>41503</v>
      </c>
      <c r="AD383" s="291">
        <v>24130</v>
      </c>
      <c r="AE383" s="291" t="s">
        <v>8003</v>
      </c>
      <c r="AF383" s="291" t="s">
        <v>8005</v>
      </c>
      <c r="AG383" s="291" t="s">
        <v>15</v>
      </c>
    </row>
    <row r="384" spans="1:33" ht="26.4" x14ac:dyDescent="0.3">
      <c r="A384" s="291"/>
      <c r="B384" s="291" t="s">
        <v>8003</v>
      </c>
      <c r="C384" s="291" t="s">
        <v>105</v>
      </c>
      <c r="D384" s="291" t="s">
        <v>123</v>
      </c>
      <c r="E384" s="291" t="s">
        <v>1500</v>
      </c>
      <c r="F384" s="291" t="s">
        <v>1501</v>
      </c>
      <c r="G384" s="291" t="s">
        <v>892</v>
      </c>
      <c r="H384" s="291" t="s">
        <v>35</v>
      </c>
      <c r="I384" s="291" t="s">
        <v>7561</v>
      </c>
      <c r="J384" s="291" t="s">
        <v>7561</v>
      </c>
      <c r="K384" s="291" t="s">
        <v>7561</v>
      </c>
      <c r="L384" s="291" t="s">
        <v>7561</v>
      </c>
      <c r="M384" s="291" t="s">
        <v>8004</v>
      </c>
      <c r="N384" s="291" t="s">
        <v>106</v>
      </c>
      <c r="O384" s="291" t="s">
        <v>267</v>
      </c>
      <c r="P384" s="291"/>
      <c r="Q384" s="291"/>
      <c r="R384" s="291"/>
      <c r="S384" s="291"/>
      <c r="T384" s="291"/>
      <c r="U384" s="291" t="s">
        <v>7561</v>
      </c>
      <c r="V384" s="291" t="s">
        <v>7561</v>
      </c>
      <c r="W384" s="291"/>
      <c r="X384" s="291"/>
      <c r="Y384" s="292">
        <v>43434.36378472222</v>
      </c>
      <c r="Z384" s="292">
        <v>43437.791354166664</v>
      </c>
      <c r="AA384" s="291"/>
      <c r="AB384" s="291" t="s">
        <v>1447</v>
      </c>
      <c r="AC384" s="291">
        <v>41503</v>
      </c>
      <c r="AD384" s="291">
        <v>6215</v>
      </c>
      <c r="AE384" s="291" t="s">
        <v>8003</v>
      </c>
      <c r="AF384" s="291" t="s">
        <v>8005</v>
      </c>
      <c r="AG384" s="291" t="s">
        <v>638</v>
      </c>
    </row>
    <row r="385" spans="1:33" ht="39.6" x14ac:dyDescent="0.3">
      <c r="A385" s="291" t="s">
        <v>376</v>
      </c>
      <c r="B385" s="291" t="s">
        <v>8003</v>
      </c>
      <c r="C385" s="291" t="s">
        <v>66</v>
      </c>
      <c r="D385" s="291" t="s">
        <v>366</v>
      </c>
      <c r="E385" s="291" t="s">
        <v>1502</v>
      </c>
      <c r="F385" s="291" t="s">
        <v>1503</v>
      </c>
      <c r="G385" s="291" t="s">
        <v>641</v>
      </c>
      <c r="H385" s="291" t="s">
        <v>374</v>
      </c>
      <c r="I385" s="291" t="s">
        <v>7561</v>
      </c>
      <c r="J385" s="291" t="s">
        <v>7561</v>
      </c>
      <c r="K385" s="291" t="s">
        <v>7561</v>
      </c>
      <c r="L385" s="291" t="s">
        <v>7561</v>
      </c>
      <c r="M385" s="291" t="s">
        <v>8004</v>
      </c>
      <c r="N385" s="291" t="s">
        <v>106</v>
      </c>
      <c r="O385" s="291" t="s">
        <v>1506</v>
      </c>
      <c r="P385" s="291"/>
      <c r="Q385" s="291"/>
      <c r="R385" s="291" t="s">
        <v>1505</v>
      </c>
      <c r="S385" s="291"/>
      <c r="T385" s="291"/>
      <c r="U385" s="291" t="s">
        <v>7561</v>
      </c>
      <c r="V385" s="291" t="s">
        <v>7561</v>
      </c>
      <c r="W385" s="291"/>
      <c r="X385" s="291"/>
      <c r="Y385" s="292">
        <v>43434.370162037034</v>
      </c>
      <c r="Z385" s="292">
        <v>43434.393726851849</v>
      </c>
      <c r="AA385" s="291"/>
      <c r="AB385" s="291" t="s">
        <v>1504</v>
      </c>
      <c r="AC385" s="291">
        <v>74145</v>
      </c>
      <c r="AD385" s="291">
        <v>4010</v>
      </c>
      <c r="AE385" s="291" t="s">
        <v>8003</v>
      </c>
      <c r="AF385" s="291" t="s">
        <v>8005</v>
      </c>
      <c r="AG385" s="291" t="s">
        <v>15</v>
      </c>
    </row>
    <row r="386" spans="1:33" ht="39.6" x14ac:dyDescent="0.3">
      <c r="A386" s="291"/>
      <c r="B386" s="291" t="s">
        <v>8003</v>
      </c>
      <c r="C386" s="291" t="s">
        <v>32</v>
      </c>
      <c r="D386" s="291" t="s">
        <v>366</v>
      </c>
      <c r="E386" s="291" t="s">
        <v>1507</v>
      </c>
      <c r="F386" s="291" t="s">
        <v>1508</v>
      </c>
      <c r="G386" s="291" t="s">
        <v>125</v>
      </c>
      <c r="H386" s="291" t="s">
        <v>330</v>
      </c>
      <c r="I386" s="291" t="s">
        <v>7561</v>
      </c>
      <c r="J386" s="291" t="s">
        <v>7561</v>
      </c>
      <c r="K386" s="291" t="s">
        <v>7561</v>
      </c>
      <c r="L386" s="291" t="s">
        <v>7561</v>
      </c>
      <c r="M386" s="291" t="s">
        <v>8004</v>
      </c>
      <c r="N386" s="291" t="s">
        <v>106</v>
      </c>
      <c r="O386" s="291" t="s">
        <v>1506</v>
      </c>
      <c r="P386" s="291"/>
      <c r="Q386" s="291"/>
      <c r="R386" s="291"/>
      <c r="S386" s="291"/>
      <c r="T386" s="291"/>
      <c r="U386" s="291" t="s">
        <v>7561</v>
      </c>
      <c r="V386" s="291" t="s">
        <v>7561</v>
      </c>
      <c r="W386" s="291"/>
      <c r="X386" s="291"/>
      <c r="Y386" s="292">
        <v>43434.375289351854</v>
      </c>
      <c r="Z386" s="292">
        <v>43434.393726851849</v>
      </c>
      <c r="AA386" s="291"/>
      <c r="AB386" s="291" t="s">
        <v>1504</v>
      </c>
      <c r="AC386" s="291">
        <v>74145</v>
      </c>
      <c r="AD386" s="291">
        <v>4000</v>
      </c>
      <c r="AE386" s="291" t="s">
        <v>8003</v>
      </c>
      <c r="AF386" s="291" t="s">
        <v>8005</v>
      </c>
      <c r="AG386" s="291"/>
    </row>
    <row r="387" spans="1:33" ht="26.4" x14ac:dyDescent="0.3">
      <c r="A387" s="291"/>
      <c r="B387" s="291" t="s">
        <v>8003</v>
      </c>
      <c r="C387" s="291" t="s">
        <v>32</v>
      </c>
      <c r="D387" s="291" t="s">
        <v>1512</v>
      </c>
      <c r="E387" s="291" t="s">
        <v>1509</v>
      </c>
      <c r="F387" s="291" t="s">
        <v>1510</v>
      </c>
      <c r="G387" s="291" t="s">
        <v>102</v>
      </c>
      <c r="H387" s="291" t="s">
        <v>330</v>
      </c>
      <c r="I387" s="291" t="s">
        <v>7561</v>
      </c>
      <c r="J387" s="291" t="s">
        <v>7561</v>
      </c>
      <c r="K387" s="291" t="s">
        <v>7561</v>
      </c>
      <c r="L387" s="291" t="s">
        <v>7561</v>
      </c>
      <c r="M387" s="291" t="s">
        <v>8004</v>
      </c>
      <c r="N387" s="291" t="s">
        <v>106</v>
      </c>
      <c r="O387" s="291" t="s">
        <v>1513</v>
      </c>
      <c r="P387" s="291"/>
      <c r="Q387" s="291"/>
      <c r="R387" s="291"/>
      <c r="S387" s="291"/>
      <c r="T387" s="291"/>
      <c r="U387" s="291" t="s">
        <v>7561</v>
      </c>
      <c r="V387" s="291" t="s">
        <v>7561</v>
      </c>
      <c r="W387" s="291"/>
      <c r="X387" s="291"/>
      <c r="Y387" s="292">
        <v>43434.386782407404</v>
      </c>
      <c r="Z387" s="292">
        <v>43438.009004629632</v>
      </c>
      <c r="AA387" s="291"/>
      <c r="AB387" s="291" t="s">
        <v>1511</v>
      </c>
      <c r="AC387" s="291">
        <v>68362</v>
      </c>
      <c r="AD387" s="291">
        <v>26990</v>
      </c>
      <c r="AE387" s="291" t="s">
        <v>8003</v>
      </c>
      <c r="AF387" s="291" t="s">
        <v>8005</v>
      </c>
      <c r="AG387" s="291"/>
    </row>
    <row r="388" spans="1:33" ht="224.4" x14ac:dyDescent="0.3">
      <c r="A388" s="291"/>
      <c r="B388" s="291" t="s">
        <v>8003</v>
      </c>
      <c r="C388" s="291" t="s">
        <v>1516</v>
      </c>
      <c r="D388" s="291" t="s">
        <v>1512</v>
      </c>
      <c r="E388" s="291" t="s">
        <v>1514</v>
      </c>
      <c r="F388" s="291" t="s">
        <v>1515</v>
      </c>
      <c r="G388" s="291" t="s">
        <v>1414</v>
      </c>
      <c r="H388" s="291" t="s">
        <v>1058</v>
      </c>
      <c r="I388" s="291" t="s">
        <v>7561</v>
      </c>
      <c r="J388" s="291" t="s">
        <v>7561</v>
      </c>
      <c r="K388" s="291" t="s">
        <v>7561</v>
      </c>
      <c r="L388" s="291" t="s">
        <v>7561</v>
      </c>
      <c r="M388" s="291" t="s">
        <v>8004</v>
      </c>
      <c r="N388" s="291" t="s">
        <v>106</v>
      </c>
      <c r="O388" s="291" t="s">
        <v>1513</v>
      </c>
      <c r="P388" s="291"/>
      <c r="Q388" s="291"/>
      <c r="R388" s="291"/>
      <c r="S388" s="291" t="s">
        <v>8184</v>
      </c>
      <c r="T388" s="291"/>
      <c r="U388" s="291" t="s">
        <v>1517</v>
      </c>
      <c r="V388" s="291" t="s">
        <v>102</v>
      </c>
      <c r="W388" s="291"/>
      <c r="X388" s="291"/>
      <c r="Y388" s="292">
        <v>43434.386782407404</v>
      </c>
      <c r="Z388" s="292">
        <v>43438.009004629632</v>
      </c>
      <c r="AA388" s="291"/>
      <c r="AB388" s="291" t="s">
        <v>1511</v>
      </c>
      <c r="AC388" s="291">
        <v>68362</v>
      </c>
      <c r="AD388" s="291">
        <v>27000</v>
      </c>
      <c r="AE388" s="291" t="s">
        <v>8003</v>
      </c>
      <c r="AF388" s="291" t="s">
        <v>8005</v>
      </c>
      <c r="AG388" s="291" t="s">
        <v>15</v>
      </c>
    </row>
    <row r="389" spans="1:33" ht="26.4" x14ac:dyDescent="0.3">
      <c r="A389" s="291" t="s">
        <v>346</v>
      </c>
      <c r="B389" s="291" t="s">
        <v>8005</v>
      </c>
      <c r="C389" s="291" t="s">
        <v>292</v>
      </c>
      <c r="D389" s="291" t="s">
        <v>123</v>
      </c>
      <c r="E389" s="291" t="s">
        <v>1518</v>
      </c>
      <c r="F389" s="291" t="s">
        <v>1519</v>
      </c>
      <c r="G389" s="291" t="s">
        <v>892</v>
      </c>
      <c r="H389" s="291" t="s">
        <v>1520</v>
      </c>
      <c r="I389" s="291" t="s">
        <v>1522</v>
      </c>
      <c r="J389" s="291" t="s">
        <v>7561</v>
      </c>
      <c r="K389" s="291" t="s">
        <v>7561</v>
      </c>
      <c r="L389" s="291" t="s">
        <v>7561</v>
      </c>
      <c r="M389" s="291" t="s">
        <v>8004</v>
      </c>
      <c r="N389" s="291" t="s">
        <v>96</v>
      </c>
      <c r="O389" s="291" t="s">
        <v>653</v>
      </c>
      <c r="P389" s="291"/>
      <c r="Q389" s="291"/>
      <c r="R389" s="291" t="s">
        <v>1521</v>
      </c>
      <c r="S389" s="291"/>
      <c r="T389" s="291"/>
      <c r="U389" s="291" t="s">
        <v>7561</v>
      </c>
      <c r="V389" s="291" t="s">
        <v>7561</v>
      </c>
      <c r="W389" s="291"/>
      <c r="X389" s="291"/>
      <c r="Y389" s="292">
        <v>43434.400416666664</v>
      </c>
      <c r="Z389" s="291"/>
      <c r="AA389" s="291"/>
      <c r="AB389" s="291" t="s">
        <v>1447</v>
      </c>
      <c r="AC389" s="291">
        <v>41503</v>
      </c>
      <c r="AD389" s="291">
        <v>9040</v>
      </c>
      <c r="AE389" s="291" t="s">
        <v>8003</v>
      </c>
      <c r="AF389" s="291" t="s">
        <v>8003</v>
      </c>
      <c r="AG389" s="291" t="s">
        <v>15</v>
      </c>
    </row>
    <row r="390" spans="1:33" ht="26.4" x14ac:dyDescent="0.3">
      <c r="A390" s="291" t="s">
        <v>346</v>
      </c>
      <c r="B390" s="291" t="s">
        <v>8005</v>
      </c>
      <c r="C390" s="291" t="s">
        <v>292</v>
      </c>
      <c r="D390" s="291" t="s">
        <v>123</v>
      </c>
      <c r="E390" s="291" t="s">
        <v>1523</v>
      </c>
      <c r="F390" s="291" t="s">
        <v>1524</v>
      </c>
      <c r="G390" s="291" t="s">
        <v>892</v>
      </c>
      <c r="H390" s="291" t="s">
        <v>1520</v>
      </c>
      <c r="I390" s="291" t="s">
        <v>1526</v>
      </c>
      <c r="J390" s="291" t="s">
        <v>7561</v>
      </c>
      <c r="K390" s="291" t="s">
        <v>7561</v>
      </c>
      <c r="L390" s="291" t="s">
        <v>7561</v>
      </c>
      <c r="M390" s="291" t="s">
        <v>8004</v>
      </c>
      <c r="N390" s="291" t="s">
        <v>96</v>
      </c>
      <c r="O390" s="291" t="s">
        <v>653</v>
      </c>
      <c r="P390" s="291"/>
      <c r="Q390" s="291"/>
      <c r="R390" s="291" t="s">
        <v>1525</v>
      </c>
      <c r="S390" s="291"/>
      <c r="T390" s="291"/>
      <c r="U390" s="291" t="s">
        <v>7561</v>
      </c>
      <c r="V390" s="291" t="s">
        <v>7561</v>
      </c>
      <c r="W390" s="291"/>
      <c r="X390" s="291"/>
      <c r="Y390" s="292">
        <v>43434.40042824074</v>
      </c>
      <c r="Z390" s="291"/>
      <c r="AA390" s="291"/>
      <c r="AB390" s="291" t="s">
        <v>1447</v>
      </c>
      <c r="AC390" s="291">
        <v>41503</v>
      </c>
      <c r="AD390" s="291">
        <v>9050</v>
      </c>
      <c r="AE390" s="291" t="s">
        <v>8003</v>
      </c>
      <c r="AF390" s="291" t="s">
        <v>8003</v>
      </c>
      <c r="AG390" s="291" t="s">
        <v>15</v>
      </c>
    </row>
    <row r="391" spans="1:33" ht="26.4" x14ac:dyDescent="0.3">
      <c r="A391" s="291"/>
      <c r="B391" s="291" t="s">
        <v>8003</v>
      </c>
      <c r="C391" s="291" t="s">
        <v>32</v>
      </c>
      <c r="D391" s="291" t="s">
        <v>1530</v>
      </c>
      <c r="E391" s="291" t="s">
        <v>1527</v>
      </c>
      <c r="F391" s="291" t="s">
        <v>1528</v>
      </c>
      <c r="G391" s="291" t="s">
        <v>125</v>
      </c>
      <c r="H391" s="291" t="s">
        <v>330</v>
      </c>
      <c r="I391" s="291" t="s">
        <v>7561</v>
      </c>
      <c r="J391" s="291" t="s">
        <v>7561</v>
      </c>
      <c r="K391" s="291" t="s">
        <v>7561</v>
      </c>
      <c r="L391" s="291" t="s">
        <v>7561</v>
      </c>
      <c r="M391" s="291" t="s">
        <v>8004</v>
      </c>
      <c r="N391" s="291" t="s">
        <v>96</v>
      </c>
      <c r="O391" s="291" t="s">
        <v>1531</v>
      </c>
      <c r="P391" s="291"/>
      <c r="Q391" s="291"/>
      <c r="R391" s="291"/>
      <c r="S391" s="291" t="s">
        <v>8059</v>
      </c>
      <c r="T391" s="291"/>
      <c r="U391" s="291" t="s">
        <v>7561</v>
      </c>
      <c r="V391" s="291" t="s">
        <v>7561</v>
      </c>
      <c r="W391" s="291"/>
      <c r="X391" s="291"/>
      <c r="Y391" s="292">
        <v>43434.403738425928</v>
      </c>
      <c r="Z391" s="292">
        <v>43437.791354166664</v>
      </c>
      <c r="AA391" s="291"/>
      <c r="AB391" s="291" t="s">
        <v>1529</v>
      </c>
      <c r="AC391" s="291">
        <v>69949</v>
      </c>
      <c r="AD391" s="291">
        <v>25730</v>
      </c>
      <c r="AE391" s="291" t="s">
        <v>8003</v>
      </c>
      <c r="AF391" s="291" t="s">
        <v>8005</v>
      </c>
      <c r="AG391" s="291"/>
    </row>
    <row r="392" spans="1:33" ht="224.4" x14ac:dyDescent="0.3">
      <c r="A392" s="291" t="s">
        <v>616</v>
      </c>
      <c r="B392" s="291" t="s">
        <v>8003</v>
      </c>
      <c r="C392" s="291" t="s">
        <v>19</v>
      </c>
      <c r="D392" s="291" t="s">
        <v>123</v>
      </c>
      <c r="E392" s="291" t="s">
        <v>1532</v>
      </c>
      <c r="F392" s="291" t="s">
        <v>1533</v>
      </c>
      <c r="G392" s="291" t="s">
        <v>373</v>
      </c>
      <c r="H392" s="291" t="s">
        <v>7</v>
      </c>
      <c r="I392" s="291" t="s">
        <v>1537</v>
      </c>
      <c r="J392" s="291">
        <v>7</v>
      </c>
      <c r="K392" s="291" t="s">
        <v>7561</v>
      </c>
      <c r="L392" s="291" t="s">
        <v>759</v>
      </c>
      <c r="M392" s="291" t="s">
        <v>559</v>
      </c>
      <c r="N392" s="291" t="s">
        <v>96</v>
      </c>
      <c r="O392" s="291" t="s">
        <v>240</v>
      </c>
      <c r="P392" s="291" t="s">
        <v>1536</v>
      </c>
      <c r="Q392" s="291"/>
      <c r="R392" s="291" t="s">
        <v>1535</v>
      </c>
      <c r="S392" s="291"/>
      <c r="T392" s="291"/>
      <c r="U392" s="291" t="s">
        <v>7561</v>
      </c>
      <c r="V392" s="291" t="s">
        <v>7561</v>
      </c>
      <c r="W392" s="291"/>
      <c r="X392" s="291"/>
      <c r="Y392" s="292">
        <v>43434.427349537036</v>
      </c>
      <c r="Z392" s="292">
        <v>43438.009004629632</v>
      </c>
      <c r="AA392" s="291"/>
      <c r="AB392" s="291" t="s">
        <v>1534</v>
      </c>
      <c r="AC392" s="291">
        <v>58325</v>
      </c>
      <c r="AD392" s="291">
        <v>5010</v>
      </c>
      <c r="AE392" s="291" t="s">
        <v>8003</v>
      </c>
      <c r="AF392" s="291" t="s">
        <v>8005</v>
      </c>
      <c r="AG392" s="291" t="s">
        <v>15</v>
      </c>
    </row>
    <row r="393" spans="1:33" ht="409.6" x14ac:dyDescent="0.3">
      <c r="A393" s="291"/>
      <c r="B393" s="291" t="s">
        <v>8003</v>
      </c>
      <c r="C393" s="291" t="s">
        <v>19</v>
      </c>
      <c r="D393" s="291" t="s">
        <v>123</v>
      </c>
      <c r="E393" s="291" t="s">
        <v>1539</v>
      </c>
      <c r="F393" s="291" t="s">
        <v>1540</v>
      </c>
      <c r="G393" s="291" t="s">
        <v>373</v>
      </c>
      <c r="H393" s="291" t="s">
        <v>35</v>
      </c>
      <c r="I393" s="291" t="s">
        <v>7561</v>
      </c>
      <c r="J393" s="291" t="s">
        <v>7561</v>
      </c>
      <c r="K393" s="291" t="s">
        <v>7561</v>
      </c>
      <c r="L393" s="291" t="s">
        <v>7561</v>
      </c>
      <c r="M393" s="291" t="s">
        <v>8004</v>
      </c>
      <c r="N393" s="291" t="s">
        <v>96</v>
      </c>
      <c r="O393" s="291" t="s">
        <v>7561</v>
      </c>
      <c r="P393" s="291" t="s">
        <v>1541</v>
      </c>
      <c r="Q393" s="291"/>
      <c r="R393" s="291"/>
      <c r="S393" s="291" t="s">
        <v>8185</v>
      </c>
      <c r="T393" s="291"/>
      <c r="U393" s="291" t="s">
        <v>7561</v>
      </c>
      <c r="V393" s="291" t="s">
        <v>7561</v>
      </c>
      <c r="W393" s="291"/>
      <c r="X393" s="291"/>
      <c r="Y393" s="292">
        <v>43434.427372685182</v>
      </c>
      <c r="Z393" s="292">
        <v>43438.009004629632</v>
      </c>
      <c r="AA393" s="291"/>
      <c r="AB393" s="291" t="s">
        <v>1534</v>
      </c>
      <c r="AC393" s="291">
        <v>58325</v>
      </c>
      <c r="AD393" s="291">
        <v>5005</v>
      </c>
      <c r="AE393" s="291" t="s">
        <v>8003</v>
      </c>
      <c r="AF393" s="291" t="s">
        <v>8005</v>
      </c>
      <c r="AG393" s="291" t="s">
        <v>323</v>
      </c>
    </row>
    <row r="394" spans="1:33" ht="26.4" x14ac:dyDescent="0.3">
      <c r="A394" s="291"/>
      <c r="B394" s="291" t="s">
        <v>8003</v>
      </c>
      <c r="C394" s="291" t="s">
        <v>105</v>
      </c>
      <c r="D394" s="291" t="s">
        <v>767</v>
      </c>
      <c r="E394" s="291" t="s">
        <v>1542</v>
      </c>
      <c r="F394" s="291" t="s">
        <v>1543</v>
      </c>
      <c r="G394" s="291" t="s">
        <v>373</v>
      </c>
      <c r="H394" s="291" t="s">
        <v>35</v>
      </c>
      <c r="I394" s="291" t="s">
        <v>7561</v>
      </c>
      <c r="J394" s="291" t="s">
        <v>7561</v>
      </c>
      <c r="K394" s="291" t="s">
        <v>7561</v>
      </c>
      <c r="L394" s="291" t="s">
        <v>7561</v>
      </c>
      <c r="M394" s="291" t="s">
        <v>8004</v>
      </c>
      <c r="N394" s="291" t="s">
        <v>106</v>
      </c>
      <c r="O394" s="291" t="s">
        <v>7561</v>
      </c>
      <c r="P394" s="291"/>
      <c r="Q394" s="291"/>
      <c r="R394" s="291"/>
      <c r="S394" s="291"/>
      <c r="T394" s="291"/>
      <c r="U394" s="291" t="s">
        <v>7561</v>
      </c>
      <c r="V394" s="291" t="s">
        <v>7561</v>
      </c>
      <c r="W394" s="291"/>
      <c r="X394" s="291"/>
      <c r="Y394" s="292">
        <v>43434.427372685182</v>
      </c>
      <c r="Z394" s="292">
        <v>43438.009004629632</v>
      </c>
      <c r="AA394" s="291"/>
      <c r="AB394" s="291" t="s">
        <v>1534</v>
      </c>
      <c r="AC394" s="291">
        <v>58325</v>
      </c>
      <c r="AD394" s="291">
        <v>24320</v>
      </c>
      <c r="AE394" s="291" t="s">
        <v>8003</v>
      </c>
      <c r="AF394" s="291" t="s">
        <v>8005</v>
      </c>
      <c r="AG394" s="291" t="s">
        <v>323</v>
      </c>
    </row>
    <row r="395" spans="1:33" ht="158.4" x14ac:dyDescent="0.3">
      <c r="A395" s="291"/>
      <c r="B395" s="291" t="s">
        <v>8003</v>
      </c>
      <c r="C395" s="291" t="s">
        <v>32</v>
      </c>
      <c r="D395" s="291" t="s">
        <v>979</v>
      </c>
      <c r="E395" s="291" t="s">
        <v>1544</v>
      </c>
      <c r="F395" s="291" t="s">
        <v>1545</v>
      </c>
      <c r="G395" s="291" t="s">
        <v>373</v>
      </c>
      <c r="H395" s="291" t="s">
        <v>35</v>
      </c>
      <c r="I395" s="291" t="s">
        <v>7561</v>
      </c>
      <c r="J395" s="291" t="s">
        <v>7561</v>
      </c>
      <c r="K395" s="291" t="s">
        <v>7561</v>
      </c>
      <c r="L395" s="291" t="s">
        <v>7561</v>
      </c>
      <c r="M395" s="291" t="s">
        <v>8004</v>
      </c>
      <c r="N395" s="291" t="s">
        <v>7561</v>
      </c>
      <c r="O395" s="291" t="s">
        <v>1052</v>
      </c>
      <c r="P395" s="291"/>
      <c r="Q395" s="291"/>
      <c r="R395" s="291"/>
      <c r="S395" s="291" t="s">
        <v>8186</v>
      </c>
      <c r="T395" s="291"/>
      <c r="U395" s="291" t="s">
        <v>7561</v>
      </c>
      <c r="V395" s="291" t="s">
        <v>7561</v>
      </c>
      <c r="W395" s="291"/>
      <c r="X395" s="291"/>
      <c r="Y395" s="292">
        <v>43434.435208333336</v>
      </c>
      <c r="Z395" s="292">
        <v>43438.009004629632</v>
      </c>
      <c r="AA395" s="291"/>
      <c r="AB395" s="291" t="s">
        <v>1546</v>
      </c>
      <c r="AC395" s="291">
        <v>45069</v>
      </c>
      <c r="AD395" s="291">
        <v>25770</v>
      </c>
      <c r="AE395" s="291" t="s">
        <v>8003</v>
      </c>
      <c r="AF395" s="291" t="s">
        <v>8005</v>
      </c>
      <c r="AG395" s="291" t="s">
        <v>638</v>
      </c>
    </row>
    <row r="396" spans="1:33" ht="26.4" x14ac:dyDescent="0.3">
      <c r="A396" s="291"/>
      <c r="B396" s="291" t="s">
        <v>8003</v>
      </c>
      <c r="C396" s="291" t="s">
        <v>32</v>
      </c>
      <c r="D396" s="291" t="s">
        <v>1549</v>
      </c>
      <c r="E396" s="291" t="s">
        <v>1547</v>
      </c>
      <c r="F396" s="291" t="s">
        <v>1548</v>
      </c>
      <c r="G396" s="291" t="s">
        <v>92</v>
      </c>
      <c r="H396" s="291" t="s">
        <v>330</v>
      </c>
      <c r="I396" s="291" t="s">
        <v>7561</v>
      </c>
      <c r="J396" s="291" t="s">
        <v>7561</v>
      </c>
      <c r="K396" s="291" t="s">
        <v>7561</v>
      </c>
      <c r="L396" s="291" t="s">
        <v>7561</v>
      </c>
      <c r="M396" s="291" t="s">
        <v>8004</v>
      </c>
      <c r="N396" s="291" t="s">
        <v>106</v>
      </c>
      <c r="O396" s="291" t="s">
        <v>1550</v>
      </c>
      <c r="P396" s="291"/>
      <c r="Q396" s="291"/>
      <c r="R396" s="291"/>
      <c r="S396" s="291"/>
      <c r="T396" s="291"/>
      <c r="U396" s="291" t="s">
        <v>7561</v>
      </c>
      <c r="V396" s="291" t="s">
        <v>7561</v>
      </c>
      <c r="W396" s="291"/>
      <c r="X396" s="291"/>
      <c r="Y396" s="292">
        <v>43434.435208333336</v>
      </c>
      <c r="Z396" s="292">
        <v>43438.009004629632</v>
      </c>
      <c r="AA396" s="291"/>
      <c r="AB396" s="291" t="s">
        <v>1546</v>
      </c>
      <c r="AC396" s="291">
        <v>45069</v>
      </c>
      <c r="AD396" s="291">
        <v>25780</v>
      </c>
      <c r="AE396" s="291" t="s">
        <v>8003</v>
      </c>
      <c r="AF396" s="291" t="s">
        <v>8005</v>
      </c>
      <c r="AG396" s="291"/>
    </row>
    <row r="397" spans="1:33" ht="26.4" x14ac:dyDescent="0.3">
      <c r="A397" s="291"/>
      <c r="B397" s="291" t="s">
        <v>8003</v>
      </c>
      <c r="C397" s="291" t="s">
        <v>105</v>
      </c>
      <c r="D397" s="291" t="s">
        <v>239</v>
      </c>
      <c r="E397" s="291" t="s">
        <v>1551</v>
      </c>
      <c r="F397" s="291" t="s">
        <v>1552</v>
      </c>
      <c r="G397" s="291" t="s">
        <v>373</v>
      </c>
      <c r="H397" s="291" t="s">
        <v>35</v>
      </c>
      <c r="I397" s="291" t="s">
        <v>7561</v>
      </c>
      <c r="J397" s="291" t="s">
        <v>7561</v>
      </c>
      <c r="K397" s="291" t="s">
        <v>7561</v>
      </c>
      <c r="L397" s="291" t="s">
        <v>7561</v>
      </c>
      <c r="M397" s="291" t="s">
        <v>8004</v>
      </c>
      <c r="N397" s="291" t="s">
        <v>7561</v>
      </c>
      <c r="O397" s="291" t="s">
        <v>7561</v>
      </c>
      <c r="P397" s="291"/>
      <c r="Q397" s="291"/>
      <c r="R397" s="291"/>
      <c r="S397" s="291"/>
      <c r="T397" s="291"/>
      <c r="U397" s="291" t="s">
        <v>7561</v>
      </c>
      <c r="V397" s="291" t="s">
        <v>7561</v>
      </c>
      <c r="W397" s="291"/>
      <c r="X397" s="291"/>
      <c r="Y397" s="292">
        <v>43434.435208333336</v>
      </c>
      <c r="Z397" s="292">
        <v>43438.009004629632</v>
      </c>
      <c r="AA397" s="291"/>
      <c r="AB397" s="291" t="s">
        <v>1546</v>
      </c>
      <c r="AC397" s="291">
        <v>45069</v>
      </c>
      <c r="AD397" s="291">
        <v>22430</v>
      </c>
      <c r="AE397" s="291" t="s">
        <v>8003</v>
      </c>
      <c r="AF397" s="291" t="s">
        <v>8005</v>
      </c>
      <c r="AG397" s="291" t="s">
        <v>323</v>
      </c>
    </row>
    <row r="398" spans="1:33" ht="79.2" x14ac:dyDescent="0.3">
      <c r="A398" s="291"/>
      <c r="B398" s="291" t="s">
        <v>8003</v>
      </c>
      <c r="C398" s="291" t="s">
        <v>32</v>
      </c>
      <c r="D398" s="291" t="s">
        <v>239</v>
      </c>
      <c r="E398" s="291" t="s">
        <v>1553</v>
      </c>
      <c r="F398" s="291" t="s">
        <v>1554</v>
      </c>
      <c r="G398" s="291" t="s">
        <v>656</v>
      </c>
      <c r="H398" s="291" t="s">
        <v>35</v>
      </c>
      <c r="I398" s="291" t="s">
        <v>7561</v>
      </c>
      <c r="J398" s="291" t="s">
        <v>7561</v>
      </c>
      <c r="K398" s="291" t="s">
        <v>7561</v>
      </c>
      <c r="L398" s="291" t="s">
        <v>7561</v>
      </c>
      <c r="M398" s="291" t="s">
        <v>8004</v>
      </c>
      <c r="N398" s="291" t="s">
        <v>96</v>
      </c>
      <c r="O398" s="291" t="s">
        <v>7561</v>
      </c>
      <c r="P398" s="291"/>
      <c r="Q398" s="291"/>
      <c r="R398" s="291" t="s">
        <v>1556</v>
      </c>
      <c r="S398" s="291" t="s">
        <v>8187</v>
      </c>
      <c r="T398" s="291"/>
      <c r="U398" s="291" t="s">
        <v>7561</v>
      </c>
      <c r="V398" s="291" t="s">
        <v>7561</v>
      </c>
      <c r="W398" s="291"/>
      <c r="X398" s="291"/>
      <c r="Y398" s="292">
        <v>43434.450972222221</v>
      </c>
      <c r="Z398" s="292">
        <v>43437.791354166664</v>
      </c>
      <c r="AA398" s="291"/>
      <c r="AB398" s="291" t="s">
        <v>1555</v>
      </c>
      <c r="AC398" s="291">
        <v>69936</v>
      </c>
      <c r="AD398" s="291">
        <v>22340</v>
      </c>
      <c r="AE398" s="291" t="s">
        <v>8003</v>
      </c>
      <c r="AF398" s="291" t="s">
        <v>8005</v>
      </c>
      <c r="AG398" s="291" t="s">
        <v>15</v>
      </c>
    </row>
    <row r="399" spans="1:33" ht="26.4" x14ac:dyDescent="0.3">
      <c r="A399" s="291"/>
      <c r="B399" s="291" t="s">
        <v>8005</v>
      </c>
      <c r="C399" s="291" t="s">
        <v>292</v>
      </c>
      <c r="D399" s="291" t="s">
        <v>239</v>
      </c>
      <c r="E399" s="291" t="s">
        <v>1557</v>
      </c>
      <c r="F399" s="291" t="s">
        <v>1558</v>
      </c>
      <c r="G399" s="291" t="s">
        <v>1559</v>
      </c>
      <c r="H399" s="291" t="s">
        <v>35</v>
      </c>
      <c r="I399" s="291" t="s">
        <v>7561</v>
      </c>
      <c r="J399" s="291" t="s">
        <v>7561</v>
      </c>
      <c r="K399" s="291" t="s">
        <v>7561</v>
      </c>
      <c r="L399" s="291" t="s">
        <v>7561</v>
      </c>
      <c r="M399" s="291" t="s">
        <v>8004</v>
      </c>
      <c r="N399" s="291" t="s">
        <v>96</v>
      </c>
      <c r="O399" s="291" t="s">
        <v>7561</v>
      </c>
      <c r="P399" s="291"/>
      <c r="Q399" s="291"/>
      <c r="R399" s="291"/>
      <c r="S399" s="291"/>
      <c r="T399" s="291"/>
      <c r="U399" s="291" t="s">
        <v>7561</v>
      </c>
      <c r="V399" s="291" t="s">
        <v>7561</v>
      </c>
      <c r="W399" s="291"/>
      <c r="X399" s="291"/>
      <c r="Y399" s="292">
        <v>43434.457731481481</v>
      </c>
      <c r="Z399" s="291"/>
      <c r="AA399" s="291"/>
      <c r="AB399" s="291" t="s">
        <v>322</v>
      </c>
      <c r="AC399" s="291">
        <v>57198</v>
      </c>
      <c r="AD399" s="291">
        <v>22490</v>
      </c>
      <c r="AE399" s="291" t="s">
        <v>8003</v>
      </c>
      <c r="AF399" s="291" t="s">
        <v>8003</v>
      </c>
      <c r="AG399" s="291" t="s">
        <v>323</v>
      </c>
    </row>
    <row r="400" spans="1:33" ht="105.6" x14ac:dyDescent="0.3">
      <c r="A400" s="291"/>
      <c r="B400" s="291" t="s">
        <v>8003</v>
      </c>
      <c r="C400" s="291" t="s">
        <v>105</v>
      </c>
      <c r="D400" s="291" t="s">
        <v>53</v>
      </c>
      <c r="E400" s="291" t="s">
        <v>1560</v>
      </c>
      <c r="F400" s="291" t="s">
        <v>1561</v>
      </c>
      <c r="G400" s="291" t="s">
        <v>656</v>
      </c>
      <c r="H400" s="291" t="s">
        <v>35</v>
      </c>
      <c r="I400" s="291" t="s">
        <v>7561</v>
      </c>
      <c r="J400" s="291" t="s">
        <v>7561</v>
      </c>
      <c r="K400" s="291" t="s">
        <v>7561</v>
      </c>
      <c r="L400" s="291" t="s">
        <v>7561</v>
      </c>
      <c r="M400" s="291" t="s">
        <v>8004</v>
      </c>
      <c r="N400" s="291" t="s">
        <v>96</v>
      </c>
      <c r="O400" s="291" t="s">
        <v>7561</v>
      </c>
      <c r="P400" s="291"/>
      <c r="Q400" s="291"/>
      <c r="R400" s="291" t="s">
        <v>1562</v>
      </c>
      <c r="S400" s="291" t="s">
        <v>2018</v>
      </c>
      <c r="T400" s="291"/>
      <c r="U400" s="291" t="s">
        <v>7561</v>
      </c>
      <c r="V400" s="291" t="s">
        <v>7561</v>
      </c>
      <c r="W400" s="291"/>
      <c r="X400" s="291"/>
      <c r="Y400" s="292">
        <v>43434.461342592593</v>
      </c>
      <c r="Z400" s="292">
        <v>43437.791354166664</v>
      </c>
      <c r="AA400" s="291"/>
      <c r="AB400" s="291" t="s">
        <v>1555</v>
      </c>
      <c r="AC400" s="291">
        <v>69936</v>
      </c>
      <c r="AD400" s="291">
        <v>21930</v>
      </c>
      <c r="AE400" s="291" t="s">
        <v>8003</v>
      </c>
      <c r="AF400" s="291" t="s">
        <v>8005</v>
      </c>
      <c r="AG400" s="291" t="s">
        <v>638</v>
      </c>
    </row>
    <row r="401" spans="1:33" ht="39.6" x14ac:dyDescent="0.3">
      <c r="A401" s="291" t="s">
        <v>346</v>
      </c>
      <c r="B401" s="291" t="s">
        <v>8003</v>
      </c>
      <c r="C401" s="291" t="s">
        <v>66</v>
      </c>
      <c r="D401" s="291" t="s">
        <v>123</v>
      </c>
      <c r="E401" s="291" t="s">
        <v>1563</v>
      </c>
      <c r="F401" s="291" t="s">
        <v>1564</v>
      </c>
      <c r="G401" s="291" t="s">
        <v>892</v>
      </c>
      <c r="H401" s="291" t="s">
        <v>650</v>
      </c>
      <c r="I401" s="291" t="s">
        <v>1522</v>
      </c>
      <c r="J401" s="291" t="s">
        <v>7561</v>
      </c>
      <c r="K401" s="291" t="s">
        <v>7561</v>
      </c>
      <c r="L401" s="291" t="s">
        <v>7561</v>
      </c>
      <c r="M401" s="291" t="s">
        <v>1567</v>
      </c>
      <c r="N401" s="291" t="s">
        <v>96</v>
      </c>
      <c r="O401" s="291" t="s">
        <v>653</v>
      </c>
      <c r="P401" s="291"/>
      <c r="Q401" s="291"/>
      <c r="R401" s="291" t="s">
        <v>1566</v>
      </c>
      <c r="S401" s="291"/>
      <c r="T401" s="291"/>
      <c r="U401" s="291" t="s">
        <v>7561</v>
      </c>
      <c r="V401" s="291" t="s">
        <v>7561</v>
      </c>
      <c r="W401" s="291"/>
      <c r="X401" s="291"/>
      <c r="Y401" s="292">
        <v>43434.465671296297</v>
      </c>
      <c r="Z401" s="292">
        <v>43438.009004629632</v>
      </c>
      <c r="AA401" s="291"/>
      <c r="AB401" s="291" t="s">
        <v>1565</v>
      </c>
      <c r="AC401" s="291">
        <v>41576</v>
      </c>
      <c r="AD401" s="291">
        <v>9020</v>
      </c>
      <c r="AE401" s="291" t="s">
        <v>8003</v>
      </c>
      <c r="AF401" s="291" t="s">
        <v>8005</v>
      </c>
      <c r="AG401" s="291" t="s">
        <v>15</v>
      </c>
    </row>
    <row r="402" spans="1:33" ht="39.6" x14ac:dyDescent="0.3">
      <c r="A402" s="291" t="s">
        <v>346</v>
      </c>
      <c r="B402" s="291" t="s">
        <v>8003</v>
      </c>
      <c r="C402" s="291" t="s">
        <v>66</v>
      </c>
      <c r="D402" s="291" t="s">
        <v>123</v>
      </c>
      <c r="E402" s="291" t="s">
        <v>1568</v>
      </c>
      <c r="F402" s="291" t="s">
        <v>1569</v>
      </c>
      <c r="G402" s="291" t="s">
        <v>892</v>
      </c>
      <c r="H402" s="291" t="s">
        <v>650</v>
      </c>
      <c r="I402" s="291" t="s">
        <v>1526</v>
      </c>
      <c r="J402" s="291" t="s">
        <v>7561</v>
      </c>
      <c r="K402" s="291" t="s">
        <v>7561</v>
      </c>
      <c r="L402" s="291" t="s">
        <v>7561</v>
      </c>
      <c r="M402" s="291" t="s">
        <v>1567</v>
      </c>
      <c r="N402" s="291" t="s">
        <v>96</v>
      </c>
      <c r="O402" s="291" t="s">
        <v>653</v>
      </c>
      <c r="P402" s="291"/>
      <c r="Q402" s="291"/>
      <c r="R402" s="291" t="s">
        <v>1570</v>
      </c>
      <c r="S402" s="291"/>
      <c r="T402" s="291"/>
      <c r="U402" s="291" t="s">
        <v>7561</v>
      </c>
      <c r="V402" s="291" t="s">
        <v>7561</v>
      </c>
      <c r="W402" s="291"/>
      <c r="X402" s="291"/>
      <c r="Y402" s="292">
        <v>43434.465671296297</v>
      </c>
      <c r="Z402" s="292">
        <v>43438.009004629632</v>
      </c>
      <c r="AA402" s="291"/>
      <c r="AB402" s="291" t="s">
        <v>1565</v>
      </c>
      <c r="AC402" s="291">
        <v>41576</v>
      </c>
      <c r="AD402" s="291">
        <v>9030</v>
      </c>
      <c r="AE402" s="291" t="s">
        <v>8003</v>
      </c>
      <c r="AF402" s="291" t="s">
        <v>8005</v>
      </c>
      <c r="AG402" s="291" t="s">
        <v>15</v>
      </c>
    </row>
    <row r="403" spans="1:33" ht="396" x14ac:dyDescent="0.3">
      <c r="A403" s="291"/>
      <c r="B403" s="291" t="s">
        <v>8003</v>
      </c>
      <c r="C403" s="291" t="s">
        <v>32</v>
      </c>
      <c r="D403" s="291" t="s">
        <v>123</v>
      </c>
      <c r="E403" s="291" t="s">
        <v>1571</v>
      </c>
      <c r="F403" s="291" t="s">
        <v>1572</v>
      </c>
      <c r="G403" s="291" t="s">
        <v>656</v>
      </c>
      <c r="H403" s="291" t="s">
        <v>35</v>
      </c>
      <c r="I403" s="291" t="s">
        <v>7561</v>
      </c>
      <c r="J403" s="291" t="s">
        <v>7561</v>
      </c>
      <c r="K403" s="291" t="s">
        <v>7561</v>
      </c>
      <c r="L403" s="291" t="s">
        <v>7561</v>
      </c>
      <c r="M403" s="291" t="s">
        <v>8004</v>
      </c>
      <c r="N403" s="291" t="s">
        <v>96</v>
      </c>
      <c r="O403" s="291" t="s">
        <v>7561</v>
      </c>
      <c r="P403" s="291"/>
      <c r="Q403" s="291"/>
      <c r="R403" s="291"/>
      <c r="S403" s="291" t="s">
        <v>8188</v>
      </c>
      <c r="T403" s="291"/>
      <c r="U403" s="291" t="s">
        <v>7561</v>
      </c>
      <c r="V403" s="291" t="s">
        <v>7561</v>
      </c>
      <c r="W403" s="291"/>
      <c r="X403" s="291"/>
      <c r="Y403" s="292">
        <v>43434.468553240738</v>
      </c>
      <c r="Z403" s="292">
        <v>43437.791354166664</v>
      </c>
      <c r="AA403" s="291"/>
      <c r="AB403" s="291" t="s">
        <v>1555</v>
      </c>
      <c r="AC403" s="291">
        <v>69936</v>
      </c>
      <c r="AD403" s="291">
        <v>12000</v>
      </c>
      <c r="AE403" s="291" t="s">
        <v>8003</v>
      </c>
      <c r="AF403" s="291" t="s">
        <v>8005</v>
      </c>
      <c r="AG403" s="291" t="s">
        <v>638</v>
      </c>
    </row>
    <row r="404" spans="1:33" ht="26.4" x14ac:dyDescent="0.3">
      <c r="A404" s="291"/>
      <c r="B404" s="291" t="s">
        <v>8003</v>
      </c>
      <c r="C404" s="291" t="s">
        <v>105</v>
      </c>
      <c r="D404" s="291" t="s">
        <v>239</v>
      </c>
      <c r="E404" s="291" t="s">
        <v>1573</v>
      </c>
      <c r="F404" s="291" t="s">
        <v>1574</v>
      </c>
      <c r="G404" s="291" t="s">
        <v>656</v>
      </c>
      <c r="H404" s="291" t="s">
        <v>35</v>
      </c>
      <c r="I404" s="291" t="s">
        <v>7561</v>
      </c>
      <c r="J404" s="291" t="s">
        <v>7561</v>
      </c>
      <c r="K404" s="291" t="s">
        <v>7561</v>
      </c>
      <c r="L404" s="291" t="s">
        <v>7561</v>
      </c>
      <c r="M404" s="291" t="s">
        <v>8004</v>
      </c>
      <c r="N404" s="291" t="s">
        <v>7561</v>
      </c>
      <c r="O404" s="291" t="s">
        <v>7561</v>
      </c>
      <c r="P404" s="291"/>
      <c r="Q404" s="291"/>
      <c r="R404" s="291"/>
      <c r="S404" s="291"/>
      <c r="T404" s="291"/>
      <c r="U404" s="291" t="s">
        <v>7561</v>
      </c>
      <c r="V404" s="291" t="s">
        <v>7561</v>
      </c>
      <c r="W404" s="291"/>
      <c r="X404" s="291"/>
      <c r="Y404" s="292">
        <v>43434.471284722225</v>
      </c>
      <c r="Z404" s="292">
        <v>43438.009004629632</v>
      </c>
      <c r="AA404" s="291"/>
      <c r="AB404" s="291" t="s">
        <v>1575</v>
      </c>
      <c r="AC404" s="291">
        <v>69967</v>
      </c>
      <c r="AD404" s="291">
        <v>22480</v>
      </c>
      <c r="AE404" s="291" t="s">
        <v>8003</v>
      </c>
      <c r="AF404" s="291" t="s">
        <v>8005</v>
      </c>
      <c r="AG404" s="291"/>
    </row>
    <row r="405" spans="1:33" ht="26.4" x14ac:dyDescent="0.3">
      <c r="A405" s="291"/>
      <c r="B405" s="291" t="s">
        <v>8003</v>
      </c>
      <c r="C405" s="291" t="s">
        <v>105</v>
      </c>
      <c r="D405" s="291" t="s">
        <v>1284</v>
      </c>
      <c r="E405" s="291" t="s">
        <v>1576</v>
      </c>
      <c r="F405" s="291" t="s">
        <v>1577</v>
      </c>
      <c r="G405" s="291" t="s">
        <v>656</v>
      </c>
      <c r="H405" s="291" t="s">
        <v>35</v>
      </c>
      <c r="I405" s="291" t="s">
        <v>7561</v>
      </c>
      <c r="J405" s="291" t="s">
        <v>7561</v>
      </c>
      <c r="K405" s="291" t="s">
        <v>7561</v>
      </c>
      <c r="L405" s="291" t="s">
        <v>7561</v>
      </c>
      <c r="M405" s="291" t="s">
        <v>8004</v>
      </c>
      <c r="N405" s="291" t="s">
        <v>106</v>
      </c>
      <c r="O405" s="291" t="s">
        <v>7561</v>
      </c>
      <c r="P405" s="291"/>
      <c r="Q405" s="291"/>
      <c r="R405" s="291"/>
      <c r="S405" s="291"/>
      <c r="T405" s="291"/>
      <c r="U405" s="291" t="s">
        <v>7561</v>
      </c>
      <c r="V405" s="291" t="s">
        <v>7561</v>
      </c>
      <c r="W405" s="291"/>
      <c r="X405" s="291"/>
      <c r="Y405" s="292">
        <v>43434.472256944442</v>
      </c>
      <c r="Z405" s="292">
        <v>43437.791354166664</v>
      </c>
      <c r="AA405" s="291"/>
      <c r="AB405" s="291" t="s">
        <v>1555</v>
      </c>
      <c r="AC405" s="291">
        <v>69936</v>
      </c>
      <c r="AD405" s="291">
        <v>25110</v>
      </c>
      <c r="AE405" s="291" t="s">
        <v>8003</v>
      </c>
      <c r="AF405" s="291" t="s">
        <v>8005</v>
      </c>
      <c r="AG405" s="291" t="s">
        <v>638</v>
      </c>
    </row>
    <row r="406" spans="1:33" ht="39.6" x14ac:dyDescent="0.3">
      <c r="A406" s="291" t="s">
        <v>376</v>
      </c>
      <c r="B406" s="291" t="s">
        <v>8003</v>
      </c>
      <c r="C406" s="291" t="s">
        <v>19</v>
      </c>
      <c r="D406" s="291" t="s">
        <v>347</v>
      </c>
      <c r="E406" s="291" t="s">
        <v>1578</v>
      </c>
      <c r="F406" s="291" t="s">
        <v>1579</v>
      </c>
      <c r="G406" s="291" t="s">
        <v>1580</v>
      </c>
      <c r="H406" s="291" t="s">
        <v>344</v>
      </c>
      <c r="I406" s="291" t="s">
        <v>7561</v>
      </c>
      <c r="J406" s="291" t="s">
        <v>7561</v>
      </c>
      <c r="K406" s="291" t="s">
        <v>7561</v>
      </c>
      <c r="L406" s="291" t="s">
        <v>7561</v>
      </c>
      <c r="M406" s="291" t="s">
        <v>8004</v>
      </c>
      <c r="N406" s="291" t="s">
        <v>106</v>
      </c>
      <c r="O406" s="291" t="s">
        <v>7561</v>
      </c>
      <c r="P406" s="291" t="s">
        <v>1583</v>
      </c>
      <c r="Q406" s="291"/>
      <c r="R406" s="291" t="s">
        <v>1582</v>
      </c>
      <c r="S406" s="291"/>
      <c r="T406" s="291"/>
      <c r="U406" s="291" t="s">
        <v>7561</v>
      </c>
      <c r="V406" s="291" t="s">
        <v>7561</v>
      </c>
      <c r="W406" s="291"/>
      <c r="X406" s="291"/>
      <c r="Y406" s="292">
        <v>43434.481944444444</v>
      </c>
      <c r="Z406" s="292">
        <v>43437.791354166664</v>
      </c>
      <c r="AA406" s="291"/>
      <c r="AB406" s="291" t="s">
        <v>1581</v>
      </c>
      <c r="AC406" s="291">
        <v>46347</v>
      </c>
      <c r="AD406" s="291">
        <v>23560</v>
      </c>
      <c r="AE406" s="291" t="s">
        <v>8003</v>
      </c>
      <c r="AF406" s="291" t="s">
        <v>8005</v>
      </c>
      <c r="AG406" s="291" t="s">
        <v>15</v>
      </c>
    </row>
    <row r="407" spans="1:33" ht="39.6" x14ac:dyDescent="0.3">
      <c r="A407" s="291" t="s">
        <v>376</v>
      </c>
      <c r="B407" s="291" t="s">
        <v>8003</v>
      </c>
      <c r="C407" s="291" t="s">
        <v>19</v>
      </c>
      <c r="D407" s="291" t="s">
        <v>347</v>
      </c>
      <c r="E407" s="291" t="s">
        <v>1584</v>
      </c>
      <c r="F407" s="291" t="s">
        <v>1585</v>
      </c>
      <c r="G407" s="291" t="s">
        <v>1580</v>
      </c>
      <c r="H407" s="291" t="s">
        <v>344</v>
      </c>
      <c r="I407" s="291" t="s">
        <v>7561</v>
      </c>
      <c r="J407" s="291" t="s">
        <v>7561</v>
      </c>
      <c r="K407" s="291" t="s">
        <v>7561</v>
      </c>
      <c r="L407" s="291" t="s">
        <v>7561</v>
      </c>
      <c r="M407" s="291" t="s">
        <v>8004</v>
      </c>
      <c r="N407" s="291" t="s">
        <v>106</v>
      </c>
      <c r="O407" s="291" t="s">
        <v>7561</v>
      </c>
      <c r="P407" s="291" t="s">
        <v>1586</v>
      </c>
      <c r="Q407" s="291"/>
      <c r="R407" s="291" t="s">
        <v>1582</v>
      </c>
      <c r="S407" s="291"/>
      <c r="T407" s="291"/>
      <c r="U407" s="291" t="s">
        <v>7561</v>
      </c>
      <c r="V407" s="291" t="s">
        <v>7561</v>
      </c>
      <c r="W407" s="291"/>
      <c r="X407" s="291"/>
      <c r="Y407" s="292">
        <v>43434.48369212963</v>
      </c>
      <c r="Z407" s="292">
        <v>43437.791354166664</v>
      </c>
      <c r="AA407" s="291"/>
      <c r="AB407" s="291" t="s">
        <v>1581</v>
      </c>
      <c r="AC407" s="291">
        <v>46347</v>
      </c>
      <c r="AD407" s="291">
        <v>24120</v>
      </c>
      <c r="AE407" s="291" t="s">
        <v>8003</v>
      </c>
      <c r="AF407" s="291" t="s">
        <v>8005</v>
      </c>
      <c r="AG407" s="291" t="s">
        <v>15</v>
      </c>
    </row>
    <row r="408" spans="1:33" ht="26.4" x14ac:dyDescent="0.3">
      <c r="A408" s="291" t="s">
        <v>376</v>
      </c>
      <c r="B408" s="291" t="s">
        <v>8003</v>
      </c>
      <c r="C408" s="291" t="s">
        <v>19</v>
      </c>
      <c r="D408" s="291" t="s">
        <v>347</v>
      </c>
      <c r="E408" s="291" t="s">
        <v>1587</v>
      </c>
      <c r="F408" s="291" t="s">
        <v>1588</v>
      </c>
      <c r="G408" s="291" t="s">
        <v>1580</v>
      </c>
      <c r="H408" s="291" t="s">
        <v>344</v>
      </c>
      <c r="I408" s="291" t="s">
        <v>7561</v>
      </c>
      <c r="J408" s="291" t="s">
        <v>7561</v>
      </c>
      <c r="K408" s="291" t="s">
        <v>7561</v>
      </c>
      <c r="L408" s="291" t="s">
        <v>7561</v>
      </c>
      <c r="M408" s="291" t="s">
        <v>8004</v>
      </c>
      <c r="N408" s="291" t="s">
        <v>106</v>
      </c>
      <c r="O408" s="291" t="s">
        <v>7561</v>
      </c>
      <c r="P408" s="291" t="s">
        <v>1590</v>
      </c>
      <c r="Q408" s="291"/>
      <c r="R408" s="291" t="s">
        <v>1589</v>
      </c>
      <c r="S408" s="291"/>
      <c r="T408" s="291"/>
      <c r="U408" s="291" t="s">
        <v>7561</v>
      </c>
      <c r="V408" s="291" t="s">
        <v>7561</v>
      </c>
      <c r="W408" s="291"/>
      <c r="X408" s="291"/>
      <c r="Y408" s="292">
        <v>43434.486909722225</v>
      </c>
      <c r="Z408" s="292">
        <v>43437.791354166664</v>
      </c>
      <c r="AA408" s="291"/>
      <c r="AB408" s="291" t="s">
        <v>1581</v>
      </c>
      <c r="AC408" s="291">
        <v>46347</v>
      </c>
      <c r="AD408" s="291">
        <v>25650</v>
      </c>
      <c r="AE408" s="291" t="s">
        <v>8003</v>
      </c>
      <c r="AF408" s="291" t="s">
        <v>8005</v>
      </c>
      <c r="AG408" s="291" t="s">
        <v>15</v>
      </c>
    </row>
    <row r="409" spans="1:33" ht="26.4" x14ac:dyDescent="0.3">
      <c r="A409" s="291"/>
      <c r="B409" s="291" t="s">
        <v>8003</v>
      </c>
      <c r="C409" s="291" t="s">
        <v>32</v>
      </c>
      <c r="D409" s="291" t="s">
        <v>813</v>
      </c>
      <c r="E409" s="291" t="s">
        <v>1591</v>
      </c>
      <c r="F409" s="291" t="s">
        <v>1592</v>
      </c>
      <c r="G409" s="291" t="s">
        <v>92</v>
      </c>
      <c r="H409" s="291" t="s">
        <v>330</v>
      </c>
      <c r="I409" s="291" t="s">
        <v>7561</v>
      </c>
      <c r="J409" s="291" t="s">
        <v>7561</v>
      </c>
      <c r="K409" s="291" t="s">
        <v>7561</v>
      </c>
      <c r="L409" s="291" t="s">
        <v>7561</v>
      </c>
      <c r="M409" s="291" t="s">
        <v>8004</v>
      </c>
      <c r="N409" s="291" t="s">
        <v>96</v>
      </c>
      <c r="O409" s="291" t="s">
        <v>814</v>
      </c>
      <c r="P409" s="291"/>
      <c r="Q409" s="291"/>
      <c r="R409" s="291" t="s">
        <v>1594</v>
      </c>
      <c r="S409" s="291" t="s">
        <v>8062</v>
      </c>
      <c r="T409" s="291"/>
      <c r="U409" s="291" t="s">
        <v>7561</v>
      </c>
      <c r="V409" s="291" t="s">
        <v>7561</v>
      </c>
      <c r="W409" s="291"/>
      <c r="X409" s="291"/>
      <c r="Y409" s="292">
        <v>43434.487708333334</v>
      </c>
      <c r="Z409" s="292">
        <v>43438.009004629632</v>
      </c>
      <c r="AA409" s="291"/>
      <c r="AB409" s="291" t="s">
        <v>1593</v>
      </c>
      <c r="AC409" s="291">
        <v>51222</v>
      </c>
      <c r="AD409" s="291">
        <v>23650</v>
      </c>
      <c r="AE409" s="291" t="s">
        <v>8003</v>
      </c>
      <c r="AF409" s="291" t="s">
        <v>8005</v>
      </c>
      <c r="AG409" s="291"/>
    </row>
    <row r="410" spans="1:33" ht="26.4" x14ac:dyDescent="0.3">
      <c r="A410" s="291"/>
      <c r="B410" s="291" t="s">
        <v>8003</v>
      </c>
      <c r="C410" s="291" t="s">
        <v>32</v>
      </c>
      <c r="D410" s="291" t="s">
        <v>813</v>
      </c>
      <c r="E410" s="291" t="s">
        <v>1595</v>
      </c>
      <c r="F410" s="291" t="s">
        <v>1596</v>
      </c>
      <c r="G410" s="291" t="s">
        <v>373</v>
      </c>
      <c r="H410" s="291" t="s">
        <v>1597</v>
      </c>
      <c r="I410" s="291" t="s">
        <v>7561</v>
      </c>
      <c r="J410" s="291" t="s">
        <v>7561</v>
      </c>
      <c r="K410" s="291" t="s">
        <v>7561</v>
      </c>
      <c r="L410" s="291" t="s">
        <v>7561</v>
      </c>
      <c r="M410" s="291" t="s">
        <v>8004</v>
      </c>
      <c r="N410" s="291" t="s">
        <v>96</v>
      </c>
      <c r="O410" s="291" t="s">
        <v>1376</v>
      </c>
      <c r="P410" s="291"/>
      <c r="Q410" s="291"/>
      <c r="R410" s="291" t="s">
        <v>1598</v>
      </c>
      <c r="S410" s="291"/>
      <c r="T410" s="291"/>
      <c r="U410" s="291" t="s">
        <v>7561</v>
      </c>
      <c r="V410" s="291" t="s">
        <v>7561</v>
      </c>
      <c r="W410" s="291"/>
      <c r="X410" s="291"/>
      <c r="Y410" s="292">
        <v>43434.487708333334</v>
      </c>
      <c r="Z410" s="292">
        <v>43438.009004629632</v>
      </c>
      <c r="AA410" s="291"/>
      <c r="AB410" s="291" t="s">
        <v>1593</v>
      </c>
      <c r="AC410" s="291">
        <v>51222</v>
      </c>
      <c r="AD410" s="291">
        <v>26710</v>
      </c>
      <c r="AE410" s="291" t="s">
        <v>8003</v>
      </c>
      <c r="AF410" s="291" t="s">
        <v>8005</v>
      </c>
      <c r="AG410" s="291"/>
    </row>
    <row r="411" spans="1:33" ht="26.4" x14ac:dyDescent="0.3">
      <c r="A411" s="291"/>
      <c r="B411" s="291" t="s">
        <v>8003</v>
      </c>
      <c r="C411" s="291" t="s">
        <v>32</v>
      </c>
      <c r="D411" s="291" t="s">
        <v>700</v>
      </c>
      <c r="E411" s="291" t="s">
        <v>1599</v>
      </c>
      <c r="F411" s="291" t="s">
        <v>1600</v>
      </c>
      <c r="G411" s="291" t="s">
        <v>92</v>
      </c>
      <c r="H411" s="291" t="s">
        <v>330</v>
      </c>
      <c r="I411" s="291" t="s">
        <v>7561</v>
      </c>
      <c r="J411" s="291" t="s">
        <v>7561</v>
      </c>
      <c r="K411" s="291" t="s">
        <v>7561</v>
      </c>
      <c r="L411" s="291" t="s">
        <v>7561</v>
      </c>
      <c r="M411" s="291" t="s">
        <v>8004</v>
      </c>
      <c r="N411" s="291" t="s">
        <v>106</v>
      </c>
      <c r="O411" s="291" t="s">
        <v>702</v>
      </c>
      <c r="P411" s="291"/>
      <c r="Q411" s="291"/>
      <c r="R411" s="291" t="s">
        <v>1601</v>
      </c>
      <c r="S411" s="291"/>
      <c r="T411" s="291"/>
      <c r="U411" s="291" t="s">
        <v>7561</v>
      </c>
      <c r="V411" s="291" t="s">
        <v>7561</v>
      </c>
      <c r="W411" s="291"/>
      <c r="X411" s="291"/>
      <c r="Y411" s="292">
        <v>43434.487708333334</v>
      </c>
      <c r="Z411" s="292">
        <v>43438.009004629632</v>
      </c>
      <c r="AA411" s="291"/>
      <c r="AB411" s="291" t="s">
        <v>1593</v>
      </c>
      <c r="AC411" s="291">
        <v>51222</v>
      </c>
      <c r="AD411" s="291">
        <v>23370</v>
      </c>
      <c r="AE411" s="291" t="s">
        <v>8003</v>
      </c>
      <c r="AF411" s="291" t="s">
        <v>8005</v>
      </c>
      <c r="AG411" s="291"/>
    </row>
    <row r="412" spans="1:33" ht="26.4" x14ac:dyDescent="0.3">
      <c r="A412" s="291" t="s">
        <v>616</v>
      </c>
      <c r="B412" s="291" t="s">
        <v>8003</v>
      </c>
      <c r="C412" s="291" t="s">
        <v>1202</v>
      </c>
      <c r="D412" s="291" t="s">
        <v>700</v>
      </c>
      <c r="E412" s="291" t="s">
        <v>1602</v>
      </c>
      <c r="F412" s="291" t="s">
        <v>698</v>
      </c>
      <c r="G412" s="291" t="s">
        <v>373</v>
      </c>
      <c r="H412" s="291" t="s">
        <v>374</v>
      </c>
      <c r="I412" s="291" t="s">
        <v>7561</v>
      </c>
      <c r="J412" s="291" t="s">
        <v>7561</v>
      </c>
      <c r="K412" s="291" t="s">
        <v>7561</v>
      </c>
      <c r="L412" s="291" t="s">
        <v>7561</v>
      </c>
      <c r="M412" s="291" t="s">
        <v>8004</v>
      </c>
      <c r="N412" s="291" t="s">
        <v>106</v>
      </c>
      <c r="O412" s="291" t="s">
        <v>702</v>
      </c>
      <c r="P412" s="291"/>
      <c r="Q412" s="291"/>
      <c r="R412" s="291" t="s">
        <v>1603</v>
      </c>
      <c r="S412" s="291" t="s">
        <v>8063</v>
      </c>
      <c r="T412" s="291"/>
      <c r="U412" s="291" t="s">
        <v>7561</v>
      </c>
      <c r="V412" s="291" t="s">
        <v>7561</v>
      </c>
      <c r="W412" s="291"/>
      <c r="X412" s="291"/>
      <c r="Y412" s="292">
        <v>43434.487708333334</v>
      </c>
      <c r="Z412" s="292">
        <v>43438.009004629632</v>
      </c>
      <c r="AA412" s="291"/>
      <c r="AB412" s="291" t="s">
        <v>1593</v>
      </c>
      <c r="AC412" s="291">
        <v>51222</v>
      </c>
      <c r="AD412" s="291">
        <v>25950</v>
      </c>
      <c r="AE412" s="291" t="s">
        <v>8003</v>
      </c>
      <c r="AF412" s="291" t="s">
        <v>8005</v>
      </c>
      <c r="AG412" s="291" t="s">
        <v>15</v>
      </c>
    </row>
    <row r="413" spans="1:33" ht="26.4" x14ac:dyDescent="0.3">
      <c r="A413" s="291"/>
      <c r="B413" s="291" t="s">
        <v>8003</v>
      </c>
      <c r="C413" s="291" t="s">
        <v>105</v>
      </c>
      <c r="D413" s="291" t="s">
        <v>700</v>
      </c>
      <c r="E413" s="291" t="s">
        <v>1604</v>
      </c>
      <c r="F413" s="291" t="s">
        <v>1605</v>
      </c>
      <c r="G413" s="291" t="s">
        <v>373</v>
      </c>
      <c r="H413" s="291" t="s">
        <v>35</v>
      </c>
      <c r="I413" s="291" t="s">
        <v>7561</v>
      </c>
      <c r="J413" s="291" t="s">
        <v>7561</v>
      </c>
      <c r="K413" s="291" t="s">
        <v>7561</v>
      </c>
      <c r="L413" s="291" t="s">
        <v>7561</v>
      </c>
      <c r="M413" s="291" t="s">
        <v>8004</v>
      </c>
      <c r="N413" s="291" t="s">
        <v>106</v>
      </c>
      <c r="O413" s="291" t="s">
        <v>702</v>
      </c>
      <c r="P413" s="291"/>
      <c r="Q413" s="291"/>
      <c r="R413" s="291" t="s">
        <v>1606</v>
      </c>
      <c r="S413" s="291"/>
      <c r="T413" s="291"/>
      <c r="U413" s="291" t="s">
        <v>7561</v>
      </c>
      <c r="V413" s="291" t="s">
        <v>7561</v>
      </c>
      <c r="W413" s="291"/>
      <c r="X413" s="291"/>
      <c r="Y413" s="292">
        <v>43434.487708333334</v>
      </c>
      <c r="Z413" s="292">
        <v>43438.009004629632</v>
      </c>
      <c r="AA413" s="291"/>
      <c r="AB413" s="291" t="s">
        <v>1593</v>
      </c>
      <c r="AC413" s="291">
        <v>51222</v>
      </c>
      <c r="AD413" s="291">
        <v>25940</v>
      </c>
      <c r="AE413" s="291" t="s">
        <v>8003</v>
      </c>
      <c r="AF413" s="291" t="s">
        <v>8005</v>
      </c>
      <c r="AG413" s="291" t="s">
        <v>638</v>
      </c>
    </row>
    <row r="414" spans="1:33" ht="52.8" x14ac:dyDescent="0.3">
      <c r="A414" s="291" t="s">
        <v>616</v>
      </c>
      <c r="B414" s="291" t="s">
        <v>8003</v>
      </c>
      <c r="C414" s="291" t="s">
        <v>1202</v>
      </c>
      <c r="D414" s="291" t="s">
        <v>145</v>
      </c>
      <c r="E414" s="291" t="s">
        <v>1607</v>
      </c>
      <c r="F414" s="291" t="s">
        <v>694</v>
      </c>
      <c r="G414" s="291" t="s">
        <v>1608</v>
      </c>
      <c r="H414" s="291" t="s">
        <v>374</v>
      </c>
      <c r="I414" s="291" t="s">
        <v>7561</v>
      </c>
      <c r="J414" s="291" t="s">
        <v>7561</v>
      </c>
      <c r="K414" s="291" t="s">
        <v>7561</v>
      </c>
      <c r="L414" s="291" t="s">
        <v>7561</v>
      </c>
      <c r="M414" s="291" t="s">
        <v>8004</v>
      </c>
      <c r="N414" s="291" t="s">
        <v>106</v>
      </c>
      <c r="O414" s="291" t="s">
        <v>146</v>
      </c>
      <c r="P414" s="291"/>
      <c r="Q414" s="291"/>
      <c r="R414" s="291" t="s">
        <v>695</v>
      </c>
      <c r="S414" s="291" t="s">
        <v>8064</v>
      </c>
      <c r="T414" s="291"/>
      <c r="U414" s="291" t="s">
        <v>7561</v>
      </c>
      <c r="V414" s="291" t="s">
        <v>7561</v>
      </c>
      <c r="W414" s="291"/>
      <c r="X414" s="291"/>
      <c r="Y414" s="292">
        <v>43434.487719907411</v>
      </c>
      <c r="Z414" s="292">
        <v>43438.009004629632</v>
      </c>
      <c r="AA414" s="291"/>
      <c r="AB414" s="291" t="s">
        <v>1593</v>
      </c>
      <c r="AC414" s="291">
        <v>51222</v>
      </c>
      <c r="AD414" s="291">
        <v>25690</v>
      </c>
      <c r="AE414" s="291" t="s">
        <v>8003</v>
      </c>
      <c r="AF414" s="291" t="s">
        <v>8005</v>
      </c>
      <c r="AG414" s="291" t="s">
        <v>15</v>
      </c>
    </row>
    <row r="415" spans="1:33" ht="26.4" x14ac:dyDescent="0.3">
      <c r="A415" s="291"/>
      <c r="B415" s="291" t="s">
        <v>8003</v>
      </c>
      <c r="C415" s="291" t="s">
        <v>105</v>
      </c>
      <c r="D415" s="291" t="s">
        <v>145</v>
      </c>
      <c r="E415" s="291" t="s">
        <v>1609</v>
      </c>
      <c r="F415" s="291" t="s">
        <v>1610</v>
      </c>
      <c r="G415" s="291" t="s">
        <v>373</v>
      </c>
      <c r="H415" s="291" t="s">
        <v>35</v>
      </c>
      <c r="I415" s="291" t="s">
        <v>7561</v>
      </c>
      <c r="J415" s="291" t="s">
        <v>7561</v>
      </c>
      <c r="K415" s="291" t="s">
        <v>7561</v>
      </c>
      <c r="L415" s="291" t="s">
        <v>7561</v>
      </c>
      <c r="M415" s="291" t="s">
        <v>8004</v>
      </c>
      <c r="N415" s="291" t="s">
        <v>106</v>
      </c>
      <c r="O415" s="291" t="s">
        <v>146</v>
      </c>
      <c r="P415" s="291"/>
      <c r="Q415" s="291"/>
      <c r="R415" s="291" t="s">
        <v>1606</v>
      </c>
      <c r="S415" s="291"/>
      <c r="T415" s="291"/>
      <c r="U415" s="291" t="s">
        <v>7561</v>
      </c>
      <c r="V415" s="291" t="s">
        <v>7561</v>
      </c>
      <c r="W415" s="291"/>
      <c r="X415" s="291"/>
      <c r="Y415" s="292">
        <v>43434.487719907411</v>
      </c>
      <c r="Z415" s="292">
        <v>43438.009004629632</v>
      </c>
      <c r="AA415" s="291"/>
      <c r="AB415" s="291" t="s">
        <v>1593</v>
      </c>
      <c r="AC415" s="291">
        <v>51222</v>
      </c>
      <c r="AD415" s="291">
        <v>25970</v>
      </c>
      <c r="AE415" s="291" t="s">
        <v>8003</v>
      </c>
      <c r="AF415" s="291" t="s">
        <v>8005</v>
      </c>
      <c r="AG415" s="291" t="s">
        <v>638</v>
      </c>
    </row>
    <row r="416" spans="1:33" ht="92.4" x14ac:dyDescent="0.3">
      <c r="A416" s="291"/>
      <c r="B416" s="291" t="s">
        <v>8003</v>
      </c>
      <c r="C416" s="291" t="s">
        <v>32</v>
      </c>
      <c r="D416" s="291" t="s">
        <v>123</v>
      </c>
      <c r="E416" s="291" t="s">
        <v>1611</v>
      </c>
      <c r="F416" s="291" t="s">
        <v>1612</v>
      </c>
      <c r="G416" s="291" t="s">
        <v>1613</v>
      </c>
      <c r="H416" s="291" t="s">
        <v>35</v>
      </c>
      <c r="I416" s="291" t="s">
        <v>7561</v>
      </c>
      <c r="J416" s="291" t="s">
        <v>7561</v>
      </c>
      <c r="K416" s="291" t="s">
        <v>7561</v>
      </c>
      <c r="L416" s="291" t="s">
        <v>7561</v>
      </c>
      <c r="M416" s="291" t="s">
        <v>8004</v>
      </c>
      <c r="N416" s="291" t="s">
        <v>96</v>
      </c>
      <c r="O416" s="291" t="s">
        <v>7561</v>
      </c>
      <c r="P416" s="291"/>
      <c r="Q416" s="291"/>
      <c r="R416" s="291" t="s">
        <v>1615</v>
      </c>
      <c r="S416" s="291" t="s">
        <v>8189</v>
      </c>
      <c r="T416" s="291"/>
      <c r="U416" s="291" t="s">
        <v>7561</v>
      </c>
      <c r="V416" s="291" t="s">
        <v>7561</v>
      </c>
      <c r="W416" s="291"/>
      <c r="X416" s="291"/>
      <c r="Y416" s="292">
        <v>43434.499988425923</v>
      </c>
      <c r="Z416" s="292">
        <v>43434.53361111111</v>
      </c>
      <c r="AA416" s="291"/>
      <c r="AB416" s="291" t="s">
        <v>1614</v>
      </c>
      <c r="AC416" s="291">
        <v>76045</v>
      </c>
      <c r="AD416" s="291">
        <v>14010</v>
      </c>
      <c r="AE416" s="291" t="s">
        <v>8003</v>
      </c>
      <c r="AF416" s="291" t="s">
        <v>8005</v>
      </c>
      <c r="AG416" s="291" t="s">
        <v>15</v>
      </c>
    </row>
    <row r="417" spans="1:33" ht="26.4" x14ac:dyDescent="0.3">
      <c r="A417" s="291"/>
      <c r="B417" s="291" t="s">
        <v>8003</v>
      </c>
      <c r="C417" s="291" t="s">
        <v>105</v>
      </c>
      <c r="D417" s="291" t="s">
        <v>617</v>
      </c>
      <c r="E417" s="291" t="s">
        <v>1616</v>
      </c>
      <c r="F417" s="291" t="s">
        <v>1617</v>
      </c>
      <c r="G417" s="291" t="s">
        <v>892</v>
      </c>
      <c r="H417" s="291" t="s">
        <v>35</v>
      </c>
      <c r="I417" s="291" t="s">
        <v>7561</v>
      </c>
      <c r="J417" s="291" t="s">
        <v>7561</v>
      </c>
      <c r="K417" s="291" t="s">
        <v>7561</v>
      </c>
      <c r="L417" s="291" t="s">
        <v>7561</v>
      </c>
      <c r="M417" s="291" t="s">
        <v>8004</v>
      </c>
      <c r="N417" s="291" t="s">
        <v>106</v>
      </c>
      <c r="O417" s="291" t="s">
        <v>619</v>
      </c>
      <c r="P417" s="291"/>
      <c r="Q417" s="291"/>
      <c r="R417" s="291"/>
      <c r="S417" s="291"/>
      <c r="T417" s="291"/>
      <c r="U417" s="291" t="s">
        <v>7561</v>
      </c>
      <c r="V417" s="291" t="s">
        <v>7561</v>
      </c>
      <c r="W417" s="291"/>
      <c r="X417" s="291"/>
      <c r="Y417" s="292">
        <v>43434.512060185189</v>
      </c>
      <c r="Z417" s="292">
        <v>43438.009004629632</v>
      </c>
      <c r="AA417" s="291"/>
      <c r="AB417" s="291" t="s">
        <v>1017</v>
      </c>
      <c r="AC417" s="291">
        <v>44044</v>
      </c>
      <c r="AD417" s="291">
        <v>24670</v>
      </c>
      <c r="AE417" s="291" t="s">
        <v>8003</v>
      </c>
      <c r="AF417" s="291" t="s">
        <v>8005</v>
      </c>
      <c r="AG417" s="291" t="s">
        <v>638</v>
      </c>
    </row>
    <row r="418" spans="1:33" ht="26.4" x14ac:dyDescent="0.3">
      <c r="A418" s="291"/>
      <c r="B418" s="291" t="s">
        <v>8003</v>
      </c>
      <c r="C418" s="291" t="s">
        <v>105</v>
      </c>
      <c r="D418" s="291" t="s">
        <v>635</v>
      </c>
      <c r="E418" s="291" t="s">
        <v>1618</v>
      </c>
      <c r="F418" s="291" t="s">
        <v>1619</v>
      </c>
      <c r="G418" s="291" t="s">
        <v>892</v>
      </c>
      <c r="H418" s="291" t="s">
        <v>35</v>
      </c>
      <c r="I418" s="291" t="s">
        <v>7561</v>
      </c>
      <c r="J418" s="291" t="s">
        <v>7561</v>
      </c>
      <c r="K418" s="291" t="s">
        <v>7561</v>
      </c>
      <c r="L418" s="291" t="s">
        <v>7561</v>
      </c>
      <c r="M418" s="291" t="s">
        <v>8004</v>
      </c>
      <c r="N418" s="291" t="s">
        <v>106</v>
      </c>
      <c r="O418" s="291" t="s">
        <v>630</v>
      </c>
      <c r="P418" s="291"/>
      <c r="Q418" s="291"/>
      <c r="R418" s="291"/>
      <c r="S418" s="291"/>
      <c r="T418" s="291"/>
      <c r="U418" s="291" t="s">
        <v>7561</v>
      </c>
      <c r="V418" s="291" t="s">
        <v>7561</v>
      </c>
      <c r="W418" s="291"/>
      <c r="X418" s="291"/>
      <c r="Y418" s="292">
        <v>43434.512060185189</v>
      </c>
      <c r="Z418" s="292">
        <v>43438.009004629632</v>
      </c>
      <c r="AA418" s="291"/>
      <c r="AB418" s="291" t="s">
        <v>1017</v>
      </c>
      <c r="AC418" s="291">
        <v>44044</v>
      </c>
      <c r="AD418" s="291">
        <v>24190</v>
      </c>
      <c r="AE418" s="291" t="s">
        <v>8003</v>
      </c>
      <c r="AF418" s="291" t="s">
        <v>8005</v>
      </c>
      <c r="AG418" s="291" t="s">
        <v>638</v>
      </c>
    </row>
    <row r="419" spans="1:33" ht="198" x14ac:dyDescent="0.3">
      <c r="A419" s="291"/>
      <c r="B419" s="291" t="s">
        <v>8003</v>
      </c>
      <c r="C419" s="291" t="s">
        <v>32</v>
      </c>
      <c r="D419" s="291" t="s">
        <v>709</v>
      </c>
      <c r="E419" s="291" t="s">
        <v>1620</v>
      </c>
      <c r="F419" s="291" t="s">
        <v>1621</v>
      </c>
      <c r="G419" s="291" t="s">
        <v>892</v>
      </c>
      <c r="H419" s="291" t="s">
        <v>35</v>
      </c>
      <c r="I419" s="291" t="s">
        <v>7561</v>
      </c>
      <c r="J419" s="291" t="s">
        <v>7561</v>
      </c>
      <c r="K419" s="291" t="s">
        <v>7561</v>
      </c>
      <c r="L419" s="291" t="s">
        <v>7561</v>
      </c>
      <c r="M419" s="291" t="s">
        <v>8004</v>
      </c>
      <c r="N419" s="291" t="s">
        <v>106</v>
      </c>
      <c r="O419" s="291" t="s">
        <v>7561</v>
      </c>
      <c r="P419" s="291"/>
      <c r="Q419" s="291"/>
      <c r="R419" s="291" t="s">
        <v>1622</v>
      </c>
      <c r="S419" s="291" t="s">
        <v>8190</v>
      </c>
      <c r="T419" s="291"/>
      <c r="U419" s="291" t="s">
        <v>7561</v>
      </c>
      <c r="V419" s="291" t="s">
        <v>7561</v>
      </c>
      <c r="W419" s="291"/>
      <c r="X419" s="291"/>
      <c r="Y419" s="292">
        <v>43434.512060185189</v>
      </c>
      <c r="Z419" s="292">
        <v>43438.009004629632</v>
      </c>
      <c r="AA419" s="291"/>
      <c r="AB419" s="291" t="s">
        <v>1017</v>
      </c>
      <c r="AC419" s="291">
        <v>44044</v>
      </c>
      <c r="AD419" s="291">
        <v>24790</v>
      </c>
      <c r="AE419" s="291" t="s">
        <v>8003</v>
      </c>
      <c r="AF419" s="291" t="s">
        <v>8005</v>
      </c>
      <c r="AG419" s="291" t="s">
        <v>638</v>
      </c>
    </row>
    <row r="420" spans="1:33" ht="39.6" x14ac:dyDescent="0.3">
      <c r="A420" s="291" t="s">
        <v>755</v>
      </c>
      <c r="B420" s="291" t="s">
        <v>8003</v>
      </c>
      <c r="C420" s="291" t="s">
        <v>105</v>
      </c>
      <c r="D420" s="291" t="s">
        <v>709</v>
      </c>
      <c r="E420" s="291" t="s">
        <v>1623</v>
      </c>
      <c r="F420" s="291" t="s">
        <v>1624</v>
      </c>
      <c r="G420" s="291" t="s">
        <v>892</v>
      </c>
      <c r="H420" s="291" t="s">
        <v>344</v>
      </c>
      <c r="I420" s="291" t="s">
        <v>7561</v>
      </c>
      <c r="J420" s="291" t="s">
        <v>7561</v>
      </c>
      <c r="K420" s="291" t="s">
        <v>7561</v>
      </c>
      <c r="L420" s="291" t="s">
        <v>7561</v>
      </c>
      <c r="M420" s="291" t="s">
        <v>8004</v>
      </c>
      <c r="N420" s="291" t="s">
        <v>106</v>
      </c>
      <c r="O420" s="291" t="s">
        <v>7561</v>
      </c>
      <c r="P420" s="291"/>
      <c r="Q420" s="291"/>
      <c r="R420" s="291" t="s">
        <v>1625</v>
      </c>
      <c r="S420" s="291" t="s">
        <v>8065</v>
      </c>
      <c r="T420" s="291"/>
      <c r="U420" s="291" t="s">
        <v>7561</v>
      </c>
      <c r="V420" s="291" t="s">
        <v>7561</v>
      </c>
      <c r="W420" s="291"/>
      <c r="X420" s="291"/>
      <c r="Y420" s="292">
        <v>43434.512060185189</v>
      </c>
      <c r="Z420" s="292">
        <v>43438.009004629632</v>
      </c>
      <c r="AA420" s="291"/>
      <c r="AB420" s="291" t="s">
        <v>1017</v>
      </c>
      <c r="AC420" s="291">
        <v>44044</v>
      </c>
      <c r="AD420" s="291">
        <v>24800</v>
      </c>
      <c r="AE420" s="291" t="s">
        <v>8003</v>
      </c>
      <c r="AF420" s="291" t="s">
        <v>8005</v>
      </c>
      <c r="AG420" s="291" t="s">
        <v>15</v>
      </c>
    </row>
    <row r="421" spans="1:33" ht="26.4" x14ac:dyDescent="0.3">
      <c r="A421" s="291"/>
      <c r="B421" s="291" t="s">
        <v>8003</v>
      </c>
      <c r="C421" s="291" t="s">
        <v>105</v>
      </c>
      <c r="D421" s="291" t="s">
        <v>123</v>
      </c>
      <c r="E421" s="291" t="s">
        <v>1626</v>
      </c>
      <c r="F421" s="291" t="s">
        <v>1627</v>
      </c>
      <c r="G421" s="291" t="s">
        <v>892</v>
      </c>
      <c r="H421" s="291" t="s">
        <v>35</v>
      </c>
      <c r="I421" s="291" t="s">
        <v>7561</v>
      </c>
      <c r="J421" s="291" t="s">
        <v>7561</v>
      </c>
      <c r="K421" s="291" t="s">
        <v>7561</v>
      </c>
      <c r="L421" s="291" t="s">
        <v>7561</v>
      </c>
      <c r="M421" s="291" t="s">
        <v>8004</v>
      </c>
      <c r="N421" s="291" t="s">
        <v>96</v>
      </c>
      <c r="O421" s="291" t="s">
        <v>267</v>
      </c>
      <c r="P421" s="291"/>
      <c r="Q421" s="291"/>
      <c r="R421" s="291"/>
      <c r="S421" s="291"/>
      <c r="T421" s="291"/>
      <c r="U421" s="291" t="s">
        <v>7561</v>
      </c>
      <c r="V421" s="291" t="s">
        <v>7561</v>
      </c>
      <c r="W421" s="291"/>
      <c r="X421" s="291"/>
      <c r="Y421" s="292">
        <v>43434.512071759258</v>
      </c>
      <c r="Z421" s="292">
        <v>43438.009004629632</v>
      </c>
      <c r="AA421" s="291"/>
      <c r="AB421" s="291" t="s">
        <v>1017</v>
      </c>
      <c r="AC421" s="291">
        <v>44044</v>
      </c>
      <c r="AD421" s="291">
        <v>100</v>
      </c>
      <c r="AE421" s="291" t="s">
        <v>8003</v>
      </c>
      <c r="AF421" s="291" t="s">
        <v>8005</v>
      </c>
      <c r="AG421" s="291" t="s">
        <v>638</v>
      </c>
    </row>
    <row r="422" spans="1:33" ht="409.6" x14ac:dyDescent="0.3">
      <c r="A422" s="291"/>
      <c r="B422" s="291" t="s">
        <v>8003</v>
      </c>
      <c r="C422" s="291" t="s">
        <v>32</v>
      </c>
      <c r="D422" s="291" t="s">
        <v>41</v>
      </c>
      <c r="E422" s="291" t="s">
        <v>1628</v>
      </c>
      <c r="F422" s="291" t="s">
        <v>1629</v>
      </c>
      <c r="G422" s="291" t="s">
        <v>1630</v>
      </c>
      <c r="H422" s="291" t="s">
        <v>35</v>
      </c>
      <c r="I422" s="291" t="s">
        <v>7561</v>
      </c>
      <c r="J422" s="291" t="s">
        <v>7561</v>
      </c>
      <c r="K422" s="291" t="s">
        <v>7561</v>
      </c>
      <c r="L422" s="291" t="s">
        <v>7561</v>
      </c>
      <c r="M422" s="291" t="s">
        <v>8004</v>
      </c>
      <c r="N422" s="291" t="s">
        <v>96</v>
      </c>
      <c r="O422" s="291" t="s">
        <v>7561</v>
      </c>
      <c r="P422" s="291"/>
      <c r="Q422" s="291"/>
      <c r="R422" s="291" t="s">
        <v>605</v>
      </c>
      <c r="S422" s="291" t="s">
        <v>8191</v>
      </c>
      <c r="T422" s="291"/>
      <c r="U422" s="291" t="s">
        <v>7561</v>
      </c>
      <c r="V422" s="291" t="s">
        <v>7561</v>
      </c>
      <c r="W422" s="291"/>
      <c r="X422" s="291"/>
      <c r="Y422" s="292">
        <v>43434.5312037037</v>
      </c>
      <c r="Z422" s="292">
        <v>43437.791354166664</v>
      </c>
      <c r="AA422" s="291"/>
      <c r="AB422" s="291" t="s">
        <v>1631</v>
      </c>
      <c r="AC422" s="291">
        <v>10718</v>
      </c>
      <c r="AD422" s="291">
        <v>15020</v>
      </c>
      <c r="AE422" s="291" t="s">
        <v>8003</v>
      </c>
      <c r="AF422" s="291" t="s">
        <v>8005</v>
      </c>
      <c r="AG422" s="291" t="s">
        <v>586</v>
      </c>
    </row>
    <row r="423" spans="1:33" ht="39.6" x14ac:dyDescent="0.3">
      <c r="A423" s="291" t="s">
        <v>361</v>
      </c>
      <c r="B423" s="291" t="s">
        <v>8003</v>
      </c>
      <c r="C423" s="291" t="s">
        <v>19</v>
      </c>
      <c r="D423" s="291" t="s">
        <v>104</v>
      </c>
      <c r="E423" s="291" t="s">
        <v>1632</v>
      </c>
      <c r="F423" s="291" t="s">
        <v>1633</v>
      </c>
      <c r="G423" s="291" t="s">
        <v>102</v>
      </c>
      <c r="H423" s="291" t="s">
        <v>330</v>
      </c>
      <c r="I423" s="291" t="s">
        <v>7561</v>
      </c>
      <c r="J423" s="291" t="s">
        <v>7561</v>
      </c>
      <c r="K423" s="291" t="s">
        <v>7561</v>
      </c>
      <c r="L423" s="291" t="s">
        <v>7561</v>
      </c>
      <c r="M423" s="291" t="s">
        <v>8004</v>
      </c>
      <c r="N423" s="291" t="s">
        <v>106</v>
      </c>
      <c r="O423" s="291" t="s">
        <v>1636</v>
      </c>
      <c r="P423" s="291" t="s">
        <v>1635</v>
      </c>
      <c r="Q423" s="291"/>
      <c r="R423" s="291"/>
      <c r="S423" s="291" t="s">
        <v>8192</v>
      </c>
      <c r="T423" s="291"/>
      <c r="U423" s="291" t="s">
        <v>7561</v>
      </c>
      <c r="V423" s="291" t="s">
        <v>7561</v>
      </c>
      <c r="W423" s="291"/>
      <c r="X423" s="291"/>
      <c r="Y423" s="292">
        <v>43434.538773148146</v>
      </c>
      <c r="Z423" s="292">
        <v>43437.791354166664</v>
      </c>
      <c r="AA423" s="291"/>
      <c r="AB423" s="291" t="s">
        <v>1634</v>
      </c>
      <c r="AC423" s="291">
        <v>54527</v>
      </c>
      <c r="AD423" s="291">
        <v>26050</v>
      </c>
      <c r="AE423" s="291" t="s">
        <v>8003</v>
      </c>
      <c r="AF423" s="291" t="s">
        <v>8005</v>
      </c>
      <c r="AG423" s="291"/>
    </row>
    <row r="424" spans="1:33" ht="409.6" x14ac:dyDescent="0.3">
      <c r="A424" s="291"/>
      <c r="B424" s="291" t="s">
        <v>8003</v>
      </c>
      <c r="C424" s="291" t="s">
        <v>32</v>
      </c>
      <c r="D424" s="291" t="s">
        <v>239</v>
      </c>
      <c r="E424" s="291" t="s">
        <v>1637</v>
      </c>
      <c r="F424" s="291" t="s">
        <v>1638</v>
      </c>
      <c r="G424" s="291" t="s">
        <v>1639</v>
      </c>
      <c r="H424" s="291" t="s">
        <v>35</v>
      </c>
      <c r="I424" s="291" t="s">
        <v>7561</v>
      </c>
      <c r="J424" s="291" t="s">
        <v>7561</v>
      </c>
      <c r="K424" s="291" t="s">
        <v>7561</v>
      </c>
      <c r="L424" s="291" t="s">
        <v>7561</v>
      </c>
      <c r="M424" s="291" t="s">
        <v>8004</v>
      </c>
      <c r="N424" s="291" t="s">
        <v>96</v>
      </c>
      <c r="O424" s="291" t="s">
        <v>267</v>
      </c>
      <c r="P424" s="291"/>
      <c r="Q424" s="291"/>
      <c r="R424" s="291"/>
      <c r="S424" s="291" t="s">
        <v>8193</v>
      </c>
      <c r="T424" s="291"/>
      <c r="U424" s="291" t="s">
        <v>7561</v>
      </c>
      <c r="V424" s="291" t="s">
        <v>7561</v>
      </c>
      <c r="W424" s="291"/>
      <c r="X424" s="291"/>
      <c r="Y424" s="292">
        <v>43434.539756944447</v>
      </c>
      <c r="Z424" s="292">
        <v>43438.009004629632</v>
      </c>
      <c r="AA424" s="291"/>
      <c r="AB424" s="291" t="s">
        <v>1640</v>
      </c>
      <c r="AC424" s="291">
        <v>76818</v>
      </c>
      <c r="AD424" s="291">
        <v>22360</v>
      </c>
      <c r="AE424" s="291" t="s">
        <v>8003</v>
      </c>
      <c r="AF424" s="291" t="s">
        <v>8005</v>
      </c>
      <c r="AG424" s="291" t="s">
        <v>15</v>
      </c>
    </row>
    <row r="425" spans="1:33" ht="118.8" x14ac:dyDescent="0.3">
      <c r="A425" s="291"/>
      <c r="B425" s="291" t="s">
        <v>8003</v>
      </c>
      <c r="C425" s="291" t="s">
        <v>32</v>
      </c>
      <c r="D425" s="291" t="s">
        <v>123</v>
      </c>
      <c r="E425" s="291" t="s">
        <v>1641</v>
      </c>
      <c r="F425" s="291" t="s">
        <v>1642</v>
      </c>
      <c r="G425" s="291" t="s">
        <v>1639</v>
      </c>
      <c r="H425" s="291" t="s">
        <v>35</v>
      </c>
      <c r="I425" s="291" t="s">
        <v>7561</v>
      </c>
      <c r="J425" s="291" t="s">
        <v>7561</v>
      </c>
      <c r="K425" s="291" t="s">
        <v>7561</v>
      </c>
      <c r="L425" s="291" t="s">
        <v>7561</v>
      </c>
      <c r="M425" s="291" t="s">
        <v>8004</v>
      </c>
      <c r="N425" s="291" t="s">
        <v>96</v>
      </c>
      <c r="O425" s="291" t="s">
        <v>267</v>
      </c>
      <c r="P425" s="291"/>
      <c r="Q425" s="291"/>
      <c r="R425" s="291"/>
      <c r="S425" s="291" t="s">
        <v>8194</v>
      </c>
      <c r="T425" s="291"/>
      <c r="U425" s="291" t="s">
        <v>7561</v>
      </c>
      <c r="V425" s="291" t="s">
        <v>7561</v>
      </c>
      <c r="W425" s="291"/>
      <c r="X425" s="291"/>
      <c r="Y425" s="292">
        <v>43434.539756944447</v>
      </c>
      <c r="Z425" s="292">
        <v>43438.009004629632</v>
      </c>
      <c r="AA425" s="291"/>
      <c r="AB425" s="291" t="s">
        <v>1640</v>
      </c>
      <c r="AC425" s="291">
        <v>76818</v>
      </c>
      <c r="AD425" s="291">
        <v>14030</v>
      </c>
      <c r="AE425" s="291" t="s">
        <v>8003</v>
      </c>
      <c r="AF425" s="291" t="s">
        <v>8005</v>
      </c>
      <c r="AG425" s="291" t="s">
        <v>15</v>
      </c>
    </row>
    <row r="426" spans="1:33" ht="264" x14ac:dyDescent="0.3">
      <c r="A426" s="291"/>
      <c r="B426" s="291" t="s">
        <v>8003</v>
      </c>
      <c r="C426" s="291" t="s">
        <v>32</v>
      </c>
      <c r="D426" s="291" t="s">
        <v>347</v>
      </c>
      <c r="E426" s="291" t="s">
        <v>1643</v>
      </c>
      <c r="F426" s="291" t="s">
        <v>1644</v>
      </c>
      <c r="G426" s="291" t="s">
        <v>1639</v>
      </c>
      <c r="H426" s="291" t="s">
        <v>35</v>
      </c>
      <c r="I426" s="291" t="s">
        <v>7561</v>
      </c>
      <c r="J426" s="291" t="s">
        <v>7561</v>
      </c>
      <c r="K426" s="291" t="s">
        <v>7561</v>
      </c>
      <c r="L426" s="291" t="s">
        <v>7561</v>
      </c>
      <c r="M426" s="291" t="s">
        <v>8004</v>
      </c>
      <c r="N426" s="291" t="s">
        <v>106</v>
      </c>
      <c r="O426" s="291" t="s">
        <v>7561</v>
      </c>
      <c r="P426" s="291"/>
      <c r="Q426" s="291"/>
      <c r="R426" s="291"/>
      <c r="S426" s="291" t="s">
        <v>8195</v>
      </c>
      <c r="T426" s="291"/>
      <c r="U426" s="291" t="s">
        <v>7561</v>
      </c>
      <c r="V426" s="291" t="s">
        <v>7561</v>
      </c>
      <c r="W426" s="291"/>
      <c r="X426" s="291"/>
      <c r="Y426" s="292">
        <v>43434.539756944447</v>
      </c>
      <c r="Z426" s="292">
        <v>43438.009004629632</v>
      </c>
      <c r="AA426" s="291"/>
      <c r="AB426" s="291" t="s">
        <v>1640</v>
      </c>
      <c r="AC426" s="291">
        <v>76818</v>
      </c>
      <c r="AD426" s="291">
        <v>26080</v>
      </c>
      <c r="AE426" s="291" t="s">
        <v>8003</v>
      </c>
      <c r="AF426" s="291" t="s">
        <v>8005</v>
      </c>
      <c r="AG426" s="291" t="s">
        <v>36</v>
      </c>
    </row>
    <row r="427" spans="1:33" ht="39.6" x14ac:dyDescent="0.3">
      <c r="A427" s="291" t="s">
        <v>346</v>
      </c>
      <c r="B427" s="291" t="s">
        <v>8003</v>
      </c>
      <c r="C427" s="291" t="s">
        <v>985</v>
      </c>
      <c r="D427" s="291" t="s">
        <v>347</v>
      </c>
      <c r="E427" s="291" t="s">
        <v>1645</v>
      </c>
      <c r="F427" s="291" t="s">
        <v>1646</v>
      </c>
      <c r="G427" s="291" t="s">
        <v>1639</v>
      </c>
      <c r="H427" s="291" t="s">
        <v>344</v>
      </c>
      <c r="I427" s="291" t="s">
        <v>7561</v>
      </c>
      <c r="J427" s="291" t="s">
        <v>7561</v>
      </c>
      <c r="K427" s="291" t="s">
        <v>7561</v>
      </c>
      <c r="L427" s="291" t="s">
        <v>7561</v>
      </c>
      <c r="M427" s="291" t="s">
        <v>8004</v>
      </c>
      <c r="N427" s="291" t="s">
        <v>106</v>
      </c>
      <c r="O427" s="291" t="s">
        <v>7561</v>
      </c>
      <c r="P427" s="291"/>
      <c r="Q427" s="291"/>
      <c r="R427" s="291" t="s">
        <v>1647</v>
      </c>
      <c r="S427" s="291"/>
      <c r="T427" s="291"/>
      <c r="U427" s="291" t="s">
        <v>7561</v>
      </c>
      <c r="V427" s="291" t="s">
        <v>7561</v>
      </c>
      <c r="W427" s="291"/>
      <c r="X427" s="291"/>
      <c r="Y427" s="292">
        <v>43434.539756944447</v>
      </c>
      <c r="Z427" s="292">
        <v>43438.009004629632</v>
      </c>
      <c r="AA427" s="291"/>
      <c r="AB427" s="291" t="s">
        <v>1640</v>
      </c>
      <c r="AC427" s="291">
        <v>76818</v>
      </c>
      <c r="AD427" s="291">
        <v>26090</v>
      </c>
      <c r="AE427" s="291" t="s">
        <v>8003</v>
      </c>
      <c r="AF427" s="291" t="s">
        <v>8005</v>
      </c>
      <c r="AG427" s="291" t="s">
        <v>15</v>
      </c>
    </row>
    <row r="428" spans="1:33" x14ac:dyDescent="0.3">
      <c r="A428" s="291"/>
      <c r="B428" s="291" t="s">
        <v>8005</v>
      </c>
      <c r="C428" s="291" t="s">
        <v>292</v>
      </c>
      <c r="D428" s="291" t="s">
        <v>775</v>
      </c>
      <c r="E428" s="291" t="s">
        <v>1648</v>
      </c>
      <c r="F428" s="291" t="s">
        <v>1649</v>
      </c>
      <c r="G428" s="291" t="s">
        <v>1650</v>
      </c>
      <c r="H428" s="291" t="s">
        <v>35</v>
      </c>
      <c r="I428" s="291" t="s">
        <v>7561</v>
      </c>
      <c r="J428" s="291" t="s">
        <v>7561</v>
      </c>
      <c r="K428" s="291" t="s">
        <v>7561</v>
      </c>
      <c r="L428" s="291" t="s">
        <v>7561</v>
      </c>
      <c r="M428" s="291" t="s">
        <v>8004</v>
      </c>
      <c r="N428" s="291" t="s">
        <v>7561</v>
      </c>
      <c r="O428" s="291" t="s">
        <v>7561</v>
      </c>
      <c r="P428" s="291"/>
      <c r="Q428" s="291"/>
      <c r="R428" s="291"/>
      <c r="S428" s="291"/>
      <c r="T428" s="291"/>
      <c r="U428" s="291" t="s">
        <v>7561</v>
      </c>
      <c r="V428" s="291" t="s">
        <v>7561</v>
      </c>
      <c r="W428" s="291"/>
      <c r="X428" s="291"/>
      <c r="Y428" s="292">
        <v>43434.539756944447</v>
      </c>
      <c r="Z428" s="291"/>
      <c r="AA428" s="291"/>
      <c r="AB428" s="291" t="s">
        <v>1634</v>
      </c>
      <c r="AC428" s="291">
        <v>54527</v>
      </c>
      <c r="AD428" s="291">
        <v>26100</v>
      </c>
      <c r="AE428" s="291" t="s">
        <v>8003</v>
      </c>
      <c r="AF428" s="291" t="s">
        <v>8003</v>
      </c>
      <c r="AG428" s="291"/>
    </row>
    <row r="429" spans="1:33" ht="52.8" x14ac:dyDescent="0.3">
      <c r="A429" s="291"/>
      <c r="B429" s="291" t="s">
        <v>8003</v>
      </c>
      <c r="C429" s="291" t="s">
        <v>105</v>
      </c>
      <c r="D429" s="291" t="s">
        <v>239</v>
      </c>
      <c r="E429" s="291" t="s">
        <v>1651</v>
      </c>
      <c r="F429" s="291" t="s">
        <v>1652</v>
      </c>
      <c r="G429" s="291" t="s">
        <v>1650</v>
      </c>
      <c r="H429" s="291" t="s">
        <v>35</v>
      </c>
      <c r="I429" s="291" t="s">
        <v>7561</v>
      </c>
      <c r="J429" s="291" t="s">
        <v>7561</v>
      </c>
      <c r="K429" s="291" t="s">
        <v>7561</v>
      </c>
      <c r="L429" s="291" t="s">
        <v>7561</v>
      </c>
      <c r="M429" s="291" t="s">
        <v>8004</v>
      </c>
      <c r="N429" s="291" t="s">
        <v>7561</v>
      </c>
      <c r="O429" s="291" t="s">
        <v>1653</v>
      </c>
      <c r="P429" s="291"/>
      <c r="Q429" s="291"/>
      <c r="R429" s="291" t="s">
        <v>1047</v>
      </c>
      <c r="S429" s="291"/>
      <c r="T429" s="291"/>
      <c r="U429" s="291" t="s">
        <v>7561</v>
      </c>
      <c r="V429" s="291" t="s">
        <v>7561</v>
      </c>
      <c r="W429" s="291"/>
      <c r="X429" s="291"/>
      <c r="Y429" s="292">
        <v>43434.540995370371</v>
      </c>
      <c r="Z429" s="292">
        <v>43437.791354166664</v>
      </c>
      <c r="AA429" s="291"/>
      <c r="AB429" s="291" t="s">
        <v>1634</v>
      </c>
      <c r="AC429" s="291">
        <v>54527</v>
      </c>
      <c r="AD429" s="291">
        <v>22418</v>
      </c>
      <c r="AE429" s="291" t="s">
        <v>8003</v>
      </c>
      <c r="AF429" s="291" t="s">
        <v>8005</v>
      </c>
      <c r="AG429" s="291"/>
    </row>
    <row r="430" spans="1:33" ht="26.4" x14ac:dyDescent="0.3">
      <c r="A430" s="291"/>
      <c r="B430" s="291" t="s">
        <v>8003</v>
      </c>
      <c r="C430" s="291" t="s">
        <v>32</v>
      </c>
      <c r="D430" s="291" t="s">
        <v>31</v>
      </c>
      <c r="E430" s="291" t="s">
        <v>1654</v>
      </c>
      <c r="F430" s="291" t="s">
        <v>1655</v>
      </c>
      <c r="G430" s="291" t="s">
        <v>1650</v>
      </c>
      <c r="H430" s="291" t="s">
        <v>35</v>
      </c>
      <c r="I430" s="291" t="s">
        <v>7561</v>
      </c>
      <c r="J430" s="291" t="s">
        <v>7561</v>
      </c>
      <c r="K430" s="291" t="s">
        <v>7561</v>
      </c>
      <c r="L430" s="291" t="s">
        <v>7561</v>
      </c>
      <c r="M430" s="291" t="s">
        <v>8004</v>
      </c>
      <c r="N430" s="291" t="s">
        <v>7561</v>
      </c>
      <c r="O430" s="291" t="s">
        <v>7561</v>
      </c>
      <c r="P430" s="291"/>
      <c r="Q430" s="291"/>
      <c r="R430" s="291" t="s">
        <v>1656</v>
      </c>
      <c r="S430" s="291"/>
      <c r="T430" s="291"/>
      <c r="U430" s="291" t="s">
        <v>7561</v>
      </c>
      <c r="V430" s="291" t="s">
        <v>7561</v>
      </c>
      <c r="W430" s="291"/>
      <c r="X430" s="291"/>
      <c r="Y430" s="292">
        <v>43434.541805555556</v>
      </c>
      <c r="Z430" s="292">
        <v>43437.791354166664</v>
      </c>
      <c r="AA430" s="291"/>
      <c r="AB430" s="291" t="s">
        <v>1634</v>
      </c>
      <c r="AC430" s="291">
        <v>54527</v>
      </c>
      <c r="AD430" s="291">
        <v>26120</v>
      </c>
      <c r="AE430" s="291" t="s">
        <v>8003</v>
      </c>
      <c r="AF430" s="291" t="s">
        <v>8005</v>
      </c>
      <c r="AG430" s="291"/>
    </row>
    <row r="431" spans="1:33" ht="132" x14ac:dyDescent="0.3">
      <c r="A431" s="291"/>
      <c r="B431" s="291" t="s">
        <v>8003</v>
      </c>
      <c r="C431" s="291" t="s">
        <v>32</v>
      </c>
      <c r="D431" s="291" t="s">
        <v>123</v>
      </c>
      <c r="E431" s="291" t="s">
        <v>1657</v>
      </c>
      <c r="F431" s="291" t="s">
        <v>1658</v>
      </c>
      <c r="G431" s="291" t="s">
        <v>1659</v>
      </c>
      <c r="H431" s="291" t="s">
        <v>35</v>
      </c>
      <c r="I431" s="291" t="s">
        <v>7561</v>
      </c>
      <c r="J431" s="291" t="s">
        <v>7561</v>
      </c>
      <c r="K431" s="291" t="s">
        <v>7561</v>
      </c>
      <c r="L431" s="291" t="s">
        <v>7561</v>
      </c>
      <c r="M431" s="291" t="s">
        <v>8004</v>
      </c>
      <c r="N431" s="291" t="s">
        <v>96</v>
      </c>
      <c r="O431" s="291" t="s">
        <v>7561</v>
      </c>
      <c r="P431" s="291"/>
      <c r="Q431" s="291"/>
      <c r="R431" s="291" t="s">
        <v>1661</v>
      </c>
      <c r="S431" s="291" t="s">
        <v>8196</v>
      </c>
      <c r="T431" s="291"/>
      <c r="U431" s="291" t="s">
        <v>7561</v>
      </c>
      <c r="V431" s="291" t="s">
        <v>7561</v>
      </c>
      <c r="W431" s="291"/>
      <c r="X431" s="291"/>
      <c r="Y431" s="292">
        <v>43434.54383101852</v>
      </c>
      <c r="Z431" s="292">
        <v>43443.713831018518</v>
      </c>
      <c r="AA431" s="291"/>
      <c r="AB431" s="291" t="s">
        <v>1660</v>
      </c>
      <c r="AC431" s="291">
        <v>43117</v>
      </c>
      <c r="AD431" s="291">
        <v>8510</v>
      </c>
      <c r="AE431" s="291" t="s">
        <v>8003</v>
      </c>
      <c r="AF431" s="291" t="s">
        <v>8005</v>
      </c>
      <c r="AG431" s="291" t="s">
        <v>638</v>
      </c>
    </row>
    <row r="432" spans="1:33" ht="39.6" x14ac:dyDescent="0.3">
      <c r="A432" s="291"/>
      <c r="B432" s="291" t="s">
        <v>8003</v>
      </c>
      <c r="C432" s="291" t="s">
        <v>32</v>
      </c>
      <c r="D432" s="291" t="s">
        <v>1665</v>
      </c>
      <c r="E432" s="291" t="s">
        <v>1662</v>
      </c>
      <c r="F432" s="291" t="s">
        <v>1663</v>
      </c>
      <c r="G432" s="291" t="s">
        <v>98</v>
      </c>
      <c r="H432" s="291" t="s">
        <v>330</v>
      </c>
      <c r="I432" s="291" t="s">
        <v>7561</v>
      </c>
      <c r="J432" s="291" t="s">
        <v>7561</v>
      </c>
      <c r="K432" s="291" t="s">
        <v>7561</v>
      </c>
      <c r="L432" s="291" t="s">
        <v>7561</v>
      </c>
      <c r="M432" s="291" t="s">
        <v>8004</v>
      </c>
      <c r="N432" s="291" t="s">
        <v>106</v>
      </c>
      <c r="O432" s="291" t="s">
        <v>1666</v>
      </c>
      <c r="P432" s="291"/>
      <c r="Q432" s="291"/>
      <c r="R432" s="291"/>
      <c r="S432" s="291" t="s">
        <v>8066</v>
      </c>
      <c r="T432" s="291"/>
      <c r="U432" s="291" t="s">
        <v>7561</v>
      </c>
      <c r="V432" s="291" t="s">
        <v>7561</v>
      </c>
      <c r="W432" s="291"/>
      <c r="X432" s="291"/>
      <c r="Y432" s="292">
        <v>43434.548333333332</v>
      </c>
      <c r="Z432" s="292">
        <v>43437.791354166664</v>
      </c>
      <c r="AA432" s="291"/>
      <c r="AB432" s="291" t="s">
        <v>1664</v>
      </c>
      <c r="AC432" s="291">
        <v>58500</v>
      </c>
      <c r="AD432" s="291">
        <v>26140</v>
      </c>
      <c r="AE432" s="291" t="s">
        <v>8003</v>
      </c>
      <c r="AF432" s="291" t="s">
        <v>8005</v>
      </c>
      <c r="AG432" s="291"/>
    </row>
    <row r="433" spans="1:33" ht="237.6" x14ac:dyDescent="0.3">
      <c r="A433" s="291" t="s">
        <v>346</v>
      </c>
      <c r="B433" s="291" t="s">
        <v>8003</v>
      </c>
      <c r="C433" s="291" t="s">
        <v>1202</v>
      </c>
      <c r="D433" s="291" t="s">
        <v>123</v>
      </c>
      <c r="E433" s="291" t="s">
        <v>1667</v>
      </c>
      <c r="F433" s="291" t="s">
        <v>1668</v>
      </c>
      <c r="G433" s="291" t="s">
        <v>321</v>
      </c>
      <c r="H433" s="291" t="s">
        <v>7</v>
      </c>
      <c r="I433" s="291" t="s">
        <v>1166</v>
      </c>
      <c r="J433" s="291">
        <v>31</v>
      </c>
      <c r="K433" s="291" t="s">
        <v>7561</v>
      </c>
      <c r="L433" s="291" t="s">
        <v>759</v>
      </c>
      <c r="M433" s="291" t="s">
        <v>559</v>
      </c>
      <c r="N433" s="291" t="s">
        <v>96</v>
      </c>
      <c r="O433" s="291" t="s">
        <v>240</v>
      </c>
      <c r="P433" s="291"/>
      <c r="Q433" s="291"/>
      <c r="R433" s="291" t="s">
        <v>1669</v>
      </c>
      <c r="S433" s="291" t="s">
        <v>8067</v>
      </c>
      <c r="T433" s="291"/>
      <c r="U433" s="291" t="s">
        <v>7561</v>
      </c>
      <c r="V433" s="291" t="s">
        <v>7561</v>
      </c>
      <c r="W433" s="291"/>
      <c r="X433" s="291"/>
      <c r="Y433" s="292">
        <v>43434.548796296294</v>
      </c>
      <c r="Z433" s="292">
        <v>43438.097662037035</v>
      </c>
      <c r="AA433" s="291"/>
      <c r="AB433" s="291" t="s">
        <v>1660</v>
      </c>
      <c r="AC433" s="291">
        <v>43117</v>
      </c>
      <c r="AD433" s="291">
        <v>8520</v>
      </c>
      <c r="AE433" s="291" t="s">
        <v>8003</v>
      </c>
      <c r="AF433" s="291" t="s">
        <v>8005</v>
      </c>
      <c r="AG433" s="291" t="s">
        <v>15</v>
      </c>
    </row>
    <row r="434" spans="1:33" ht="237.6" x14ac:dyDescent="0.3">
      <c r="A434" s="291" t="s">
        <v>346</v>
      </c>
      <c r="B434" s="291" t="s">
        <v>8003</v>
      </c>
      <c r="C434" s="291" t="s">
        <v>1202</v>
      </c>
      <c r="D434" s="291" t="s">
        <v>123</v>
      </c>
      <c r="E434" s="291" t="s">
        <v>1671</v>
      </c>
      <c r="F434" s="291" t="s">
        <v>1672</v>
      </c>
      <c r="G434" s="291" t="s">
        <v>321</v>
      </c>
      <c r="H434" s="291" t="s">
        <v>7</v>
      </c>
      <c r="I434" s="291" t="s">
        <v>1166</v>
      </c>
      <c r="J434" s="291">
        <v>32</v>
      </c>
      <c r="K434" s="291" t="s">
        <v>7561</v>
      </c>
      <c r="L434" s="291" t="s">
        <v>759</v>
      </c>
      <c r="M434" s="291" t="s">
        <v>559</v>
      </c>
      <c r="N434" s="291" t="s">
        <v>96</v>
      </c>
      <c r="O434" s="291" t="s">
        <v>240</v>
      </c>
      <c r="P434" s="291"/>
      <c r="Q434" s="291"/>
      <c r="R434" s="291" t="s">
        <v>1673</v>
      </c>
      <c r="S434" s="291" t="s">
        <v>8068</v>
      </c>
      <c r="T434" s="291"/>
      <c r="U434" s="291" t="s">
        <v>7561</v>
      </c>
      <c r="V434" s="291" t="s">
        <v>7561</v>
      </c>
      <c r="W434" s="291"/>
      <c r="X434" s="291"/>
      <c r="Y434" s="292">
        <v>43434.551863425928</v>
      </c>
      <c r="Z434" s="292">
        <v>43438.097662037035</v>
      </c>
      <c r="AA434" s="291"/>
      <c r="AB434" s="291" t="s">
        <v>1660</v>
      </c>
      <c r="AC434" s="291">
        <v>43117</v>
      </c>
      <c r="AD434" s="291">
        <v>8530</v>
      </c>
      <c r="AE434" s="291" t="s">
        <v>8003</v>
      </c>
      <c r="AF434" s="291" t="s">
        <v>8005</v>
      </c>
      <c r="AG434" s="291" t="s">
        <v>15</v>
      </c>
    </row>
    <row r="435" spans="1:33" ht="52.8" x14ac:dyDescent="0.3">
      <c r="A435" s="291"/>
      <c r="B435" s="291" t="s">
        <v>8003</v>
      </c>
      <c r="C435" s="291" t="s">
        <v>32</v>
      </c>
      <c r="D435" s="291" t="s">
        <v>347</v>
      </c>
      <c r="E435" s="291" t="s">
        <v>1675</v>
      </c>
      <c r="F435" s="291" t="s">
        <v>1676</v>
      </c>
      <c r="G435" s="291" t="s">
        <v>1677</v>
      </c>
      <c r="H435" s="291" t="s">
        <v>35</v>
      </c>
      <c r="I435" s="291" t="s">
        <v>7561</v>
      </c>
      <c r="J435" s="291" t="s">
        <v>7561</v>
      </c>
      <c r="K435" s="291" t="s">
        <v>7561</v>
      </c>
      <c r="L435" s="291" t="s">
        <v>7561</v>
      </c>
      <c r="M435" s="291" t="s">
        <v>8004</v>
      </c>
      <c r="N435" s="291" t="s">
        <v>106</v>
      </c>
      <c r="O435" s="291" t="s">
        <v>7561</v>
      </c>
      <c r="P435" s="291"/>
      <c r="Q435" s="291"/>
      <c r="R435" s="291" t="s">
        <v>1679</v>
      </c>
      <c r="S435" s="291" t="s">
        <v>8069</v>
      </c>
      <c r="T435" s="291"/>
      <c r="U435" s="291" t="s">
        <v>7561</v>
      </c>
      <c r="V435" s="291" t="s">
        <v>7561</v>
      </c>
      <c r="W435" s="291"/>
      <c r="X435" s="291"/>
      <c r="Y435" s="292">
        <v>43434.552951388891</v>
      </c>
      <c r="Z435" s="292">
        <v>43437.791354166664</v>
      </c>
      <c r="AA435" s="291"/>
      <c r="AB435" s="291" t="s">
        <v>1678</v>
      </c>
      <c r="AC435" s="291">
        <v>70951</v>
      </c>
      <c r="AD435" s="291">
        <v>22491</v>
      </c>
      <c r="AE435" s="291" t="s">
        <v>8003</v>
      </c>
      <c r="AF435" s="291" t="s">
        <v>8005</v>
      </c>
      <c r="AG435" s="291" t="s">
        <v>15</v>
      </c>
    </row>
    <row r="436" spans="1:33" ht="26.4" x14ac:dyDescent="0.3">
      <c r="A436" s="291"/>
      <c r="B436" s="291" t="s">
        <v>8003</v>
      </c>
      <c r="C436" s="291" t="s">
        <v>105</v>
      </c>
      <c r="D436" s="291" t="s">
        <v>347</v>
      </c>
      <c r="E436" s="291" t="s">
        <v>1680</v>
      </c>
      <c r="F436" s="291" t="s">
        <v>1681</v>
      </c>
      <c r="G436" s="291" t="s">
        <v>1677</v>
      </c>
      <c r="H436" s="291" t="s">
        <v>35</v>
      </c>
      <c r="I436" s="291" t="s">
        <v>7561</v>
      </c>
      <c r="J436" s="291" t="s">
        <v>7561</v>
      </c>
      <c r="K436" s="291" t="s">
        <v>7561</v>
      </c>
      <c r="L436" s="291" t="s">
        <v>7561</v>
      </c>
      <c r="M436" s="291" t="s">
        <v>8004</v>
      </c>
      <c r="N436" s="291" t="s">
        <v>106</v>
      </c>
      <c r="O436" s="291" t="s">
        <v>7561</v>
      </c>
      <c r="P436" s="291"/>
      <c r="Q436" s="291"/>
      <c r="R436" s="291"/>
      <c r="S436" s="291"/>
      <c r="T436" s="291"/>
      <c r="U436" s="291" t="s">
        <v>7561</v>
      </c>
      <c r="V436" s="291" t="s">
        <v>7561</v>
      </c>
      <c r="W436" s="291"/>
      <c r="X436" s="291"/>
      <c r="Y436" s="292">
        <v>43434.554571759261</v>
      </c>
      <c r="Z436" s="292">
        <v>43437.791354166664</v>
      </c>
      <c r="AA436" s="291"/>
      <c r="AB436" s="291" t="s">
        <v>1678</v>
      </c>
      <c r="AC436" s="291">
        <v>70951</v>
      </c>
      <c r="AD436" s="291">
        <v>26180</v>
      </c>
      <c r="AE436" s="291" t="s">
        <v>8003</v>
      </c>
      <c r="AF436" s="291" t="s">
        <v>8005</v>
      </c>
      <c r="AG436" s="291"/>
    </row>
    <row r="437" spans="1:33" ht="66" x14ac:dyDescent="0.3">
      <c r="A437" s="291" t="s">
        <v>644</v>
      </c>
      <c r="B437" s="291" t="s">
        <v>8003</v>
      </c>
      <c r="C437" s="291" t="s">
        <v>66</v>
      </c>
      <c r="D437" s="291" t="s">
        <v>645</v>
      </c>
      <c r="E437" s="291" t="s">
        <v>1682</v>
      </c>
      <c r="F437" s="291" t="s">
        <v>1683</v>
      </c>
      <c r="G437" s="291" t="s">
        <v>656</v>
      </c>
      <c r="H437" s="291" t="s">
        <v>344</v>
      </c>
      <c r="I437" s="291" t="s">
        <v>7561</v>
      </c>
      <c r="J437" s="291" t="s">
        <v>7561</v>
      </c>
      <c r="K437" s="291" t="s">
        <v>7561</v>
      </c>
      <c r="L437" s="291" t="s">
        <v>7561</v>
      </c>
      <c r="M437" s="291" t="s">
        <v>8004</v>
      </c>
      <c r="N437" s="291" t="s">
        <v>96</v>
      </c>
      <c r="O437" s="291" t="s">
        <v>7561</v>
      </c>
      <c r="P437" s="291"/>
      <c r="Q437" s="291"/>
      <c r="R437" s="291" t="s">
        <v>1684</v>
      </c>
      <c r="S437" s="291"/>
      <c r="T437" s="291"/>
      <c r="U437" s="291" t="s">
        <v>7561</v>
      </c>
      <c r="V437" s="291" t="s">
        <v>7561</v>
      </c>
      <c r="W437" s="291"/>
      <c r="X437" s="291"/>
      <c r="Y437" s="292">
        <v>43434.555625000001</v>
      </c>
      <c r="Z437" s="292">
        <v>43437.791354166664</v>
      </c>
      <c r="AA437" s="291"/>
      <c r="AB437" s="291" t="s">
        <v>1070</v>
      </c>
      <c r="AC437" s="291">
        <v>69943</v>
      </c>
      <c r="AD437" s="291">
        <v>26190</v>
      </c>
      <c r="AE437" s="291" t="s">
        <v>8003</v>
      </c>
      <c r="AF437" s="291" t="s">
        <v>8005</v>
      </c>
      <c r="AG437" s="291" t="s">
        <v>15</v>
      </c>
    </row>
    <row r="438" spans="1:33" ht="198" x14ac:dyDescent="0.3">
      <c r="A438" s="291" t="s">
        <v>376</v>
      </c>
      <c r="B438" s="291" t="s">
        <v>8003</v>
      </c>
      <c r="C438" s="291" t="s">
        <v>19</v>
      </c>
      <c r="D438" s="291" t="s">
        <v>347</v>
      </c>
      <c r="E438" s="291" t="s">
        <v>1685</v>
      </c>
      <c r="F438" s="291" t="s">
        <v>1686</v>
      </c>
      <c r="G438" s="291" t="s">
        <v>1677</v>
      </c>
      <c r="H438" s="291" t="s">
        <v>1224</v>
      </c>
      <c r="I438" s="291" t="s">
        <v>7561</v>
      </c>
      <c r="J438" s="291" t="s">
        <v>7561</v>
      </c>
      <c r="K438" s="291" t="s">
        <v>7561</v>
      </c>
      <c r="L438" s="291" t="s">
        <v>7561</v>
      </c>
      <c r="M438" s="291" t="s">
        <v>8004</v>
      </c>
      <c r="N438" s="291" t="s">
        <v>106</v>
      </c>
      <c r="O438" s="291" t="s">
        <v>7561</v>
      </c>
      <c r="P438" s="291" t="s">
        <v>1688</v>
      </c>
      <c r="Q438" s="291"/>
      <c r="R438" s="291" t="s">
        <v>1687</v>
      </c>
      <c r="S438" s="291" t="s">
        <v>8197</v>
      </c>
      <c r="T438" s="291"/>
      <c r="U438" s="291" t="s">
        <v>7561</v>
      </c>
      <c r="V438" s="291" t="s">
        <v>7561</v>
      </c>
      <c r="W438" s="291"/>
      <c r="X438" s="291"/>
      <c r="Y438" s="292">
        <v>43434.556111111109</v>
      </c>
      <c r="Z438" s="292">
        <v>43437.791354166664</v>
      </c>
      <c r="AA438" s="291"/>
      <c r="AB438" s="291" t="s">
        <v>1678</v>
      </c>
      <c r="AC438" s="291">
        <v>70951</v>
      </c>
      <c r="AD438" s="291">
        <v>26200</v>
      </c>
      <c r="AE438" s="291" t="s">
        <v>8003</v>
      </c>
      <c r="AF438" s="291" t="s">
        <v>8005</v>
      </c>
      <c r="AG438" s="291" t="s">
        <v>15</v>
      </c>
    </row>
    <row r="439" spans="1:33" ht="39.6" x14ac:dyDescent="0.3">
      <c r="A439" s="291"/>
      <c r="B439" s="291" t="s">
        <v>8005</v>
      </c>
      <c r="C439" s="291" t="s">
        <v>292</v>
      </c>
      <c r="D439" s="291" t="s">
        <v>835</v>
      </c>
      <c r="E439" s="291" t="s">
        <v>1689</v>
      </c>
      <c r="F439" s="291" t="s">
        <v>1690</v>
      </c>
      <c r="G439" s="291" t="s">
        <v>656</v>
      </c>
      <c r="H439" s="291" t="s">
        <v>997</v>
      </c>
      <c r="I439" s="291" t="s">
        <v>7561</v>
      </c>
      <c r="J439" s="291" t="s">
        <v>7561</v>
      </c>
      <c r="K439" s="291" t="s">
        <v>7561</v>
      </c>
      <c r="L439" s="291" t="s">
        <v>7561</v>
      </c>
      <c r="M439" s="291" t="s">
        <v>8004</v>
      </c>
      <c r="N439" s="291" t="s">
        <v>96</v>
      </c>
      <c r="O439" s="291" t="s">
        <v>836</v>
      </c>
      <c r="P439" s="291"/>
      <c r="Q439" s="291"/>
      <c r="R439" s="291" t="s">
        <v>1691</v>
      </c>
      <c r="S439" s="291"/>
      <c r="T439" s="291"/>
      <c r="U439" s="291" t="s">
        <v>7561</v>
      </c>
      <c r="V439" s="291" t="s">
        <v>7561</v>
      </c>
      <c r="W439" s="291"/>
      <c r="X439" s="291"/>
      <c r="Y439" s="292">
        <v>43434.560428240744</v>
      </c>
      <c r="Z439" s="291"/>
      <c r="AA439" s="291"/>
      <c r="AB439" s="291" t="s">
        <v>1070</v>
      </c>
      <c r="AC439" s="291">
        <v>69943</v>
      </c>
      <c r="AD439" s="291">
        <v>26210</v>
      </c>
      <c r="AE439" s="291" t="s">
        <v>8003</v>
      </c>
      <c r="AF439" s="291" t="s">
        <v>8003</v>
      </c>
      <c r="AG439" s="291" t="s">
        <v>15</v>
      </c>
    </row>
    <row r="440" spans="1:33" ht="409.2" x14ac:dyDescent="0.3">
      <c r="A440" s="291" t="s">
        <v>634</v>
      </c>
      <c r="B440" s="291" t="s">
        <v>8003</v>
      </c>
      <c r="C440" s="291" t="s">
        <v>19</v>
      </c>
      <c r="D440" s="291" t="s">
        <v>132</v>
      </c>
      <c r="E440" s="291" t="s">
        <v>1692</v>
      </c>
      <c r="F440" s="291" t="s">
        <v>1693</v>
      </c>
      <c r="G440" s="291" t="s">
        <v>1694</v>
      </c>
      <c r="H440" s="291" t="s">
        <v>7</v>
      </c>
      <c r="I440" s="291" t="s">
        <v>1698</v>
      </c>
      <c r="J440" s="291">
        <v>1212</v>
      </c>
      <c r="K440" s="291" t="s">
        <v>7561</v>
      </c>
      <c r="L440" s="291" t="s">
        <v>1700</v>
      </c>
      <c r="M440" s="291" t="s">
        <v>559</v>
      </c>
      <c r="N440" s="291" t="s">
        <v>96</v>
      </c>
      <c r="O440" s="291" t="s">
        <v>240</v>
      </c>
      <c r="P440" s="291" t="s">
        <v>1697</v>
      </c>
      <c r="Q440" s="291"/>
      <c r="R440" s="291" t="s">
        <v>1696</v>
      </c>
      <c r="S440" s="291" t="s">
        <v>8198</v>
      </c>
      <c r="T440" s="291"/>
      <c r="U440" s="291" t="s">
        <v>7561</v>
      </c>
      <c r="V440" s="291" t="s">
        <v>7561</v>
      </c>
      <c r="W440" s="291"/>
      <c r="X440" s="291"/>
      <c r="Y440" s="292">
        <v>43434.573692129627</v>
      </c>
      <c r="Z440" s="292">
        <v>43438.009004629632</v>
      </c>
      <c r="AA440" s="291"/>
      <c r="AB440" s="291" t="s">
        <v>1695</v>
      </c>
      <c r="AC440" s="291">
        <v>74777</v>
      </c>
      <c r="AD440" s="291">
        <v>25640</v>
      </c>
      <c r="AE440" s="291" t="s">
        <v>8003</v>
      </c>
      <c r="AF440" s="291" t="s">
        <v>8005</v>
      </c>
      <c r="AG440" s="291" t="s">
        <v>15</v>
      </c>
    </row>
    <row r="441" spans="1:33" ht="26.4" x14ac:dyDescent="0.3">
      <c r="A441" s="291"/>
      <c r="B441" s="291" t="s">
        <v>8003</v>
      </c>
      <c r="C441" s="291" t="s">
        <v>105</v>
      </c>
      <c r="D441" s="291">
        <v>15</v>
      </c>
      <c r="E441" s="291" t="s">
        <v>1701</v>
      </c>
      <c r="F441" s="291" t="s">
        <v>1702</v>
      </c>
      <c r="G441" s="291" t="s">
        <v>1091</v>
      </c>
      <c r="H441" s="291" t="s">
        <v>35</v>
      </c>
      <c r="I441" s="291" t="s">
        <v>7561</v>
      </c>
      <c r="J441" s="291" t="s">
        <v>7561</v>
      </c>
      <c r="K441" s="291" t="s">
        <v>7561</v>
      </c>
      <c r="L441" s="291" t="s">
        <v>7561</v>
      </c>
      <c r="M441" s="291" t="s">
        <v>8004</v>
      </c>
      <c r="N441" s="291" t="s">
        <v>1435</v>
      </c>
      <c r="O441" s="291" t="s">
        <v>7561</v>
      </c>
      <c r="P441" s="291"/>
      <c r="Q441" s="291"/>
      <c r="R441" s="291"/>
      <c r="S441" s="291"/>
      <c r="T441" s="291"/>
      <c r="U441" s="291" t="s">
        <v>7561</v>
      </c>
      <c r="V441" s="291" t="s">
        <v>7561</v>
      </c>
      <c r="W441" s="291"/>
      <c r="X441" s="291"/>
      <c r="Y441" s="292">
        <v>43434.57534722222</v>
      </c>
      <c r="Z441" s="292">
        <v>43438.009004629632</v>
      </c>
      <c r="AA441" s="291"/>
      <c r="AB441" s="291" t="s">
        <v>1082</v>
      </c>
      <c r="AC441" s="291">
        <v>21633</v>
      </c>
      <c r="AD441" s="291">
        <v>26230</v>
      </c>
      <c r="AE441" s="291" t="s">
        <v>8003</v>
      </c>
      <c r="AF441" s="291" t="s">
        <v>8005</v>
      </c>
      <c r="AG441" s="291" t="s">
        <v>638</v>
      </c>
    </row>
    <row r="442" spans="1:33" ht="382.8" x14ac:dyDescent="0.3">
      <c r="A442" s="291"/>
      <c r="B442" s="291" t="s">
        <v>8003</v>
      </c>
      <c r="C442" s="291" t="s">
        <v>32</v>
      </c>
      <c r="D442" s="291" t="s">
        <v>979</v>
      </c>
      <c r="E442" s="291" t="s">
        <v>1703</v>
      </c>
      <c r="F442" s="291" t="s">
        <v>1704</v>
      </c>
      <c r="G442" s="291" t="s">
        <v>1705</v>
      </c>
      <c r="H442" s="291" t="s">
        <v>35</v>
      </c>
      <c r="I442" s="291" t="s">
        <v>7561</v>
      </c>
      <c r="J442" s="291" t="s">
        <v>7561</v>
      </c>
      <c r="K442" s="291" t="s">
        <v>7561</v>
      </c>
      <c r="L442" s="291" t="s">
        <v>7561</v>
      </c>
      <c r="M442" s="291" t="s">
        <v>8004</v>
      </c>
      <c r="N442" s="291" t="s">
        <v>106</v>
      </c>
      <c r="O442" s="291" t="s">
        <v>1052</v>
      </c>
      <c r="P442" s="291"/>
      <c r="Q442" s="291"/>
      <c r="R442" s="291" t="s">
        <v>1707</v>
      </c>
      <c r="S442" s="291" t="s">
        <v>8199</v>
      </c>
      <c r="T442" s="291"/>
      <c r="U442" s="291" t="s">
        <v>7561</v>
      </c>
      <c r="V442" s="291" t="s">
        <v>7561</v>
      </c>
      <c r="W442" s="291"/>
      <c r="X442" s="291"/>
      <c r="Y442" s="292">
        <v>43434.576041666667</v>
      </c>
      <c r="Z442" s="292">
        <v>43437.791354166664</v>
      </c>
      <c r="AA442" s="291"/>
      <c r="AB442" s="291" t="s">
        <v>1706</v>
      </c>
      <c r="AC442" s="291">
        <v>43674</v>
      </c>
      <c r="AD442" s="291">
        <v>26300</v>
      </c>
      <c r="AE442" s="291" t="s">
        <v>8003</v>
      </c>
      <c r="AF442" s="291" t="s">
        <v>8005</v>
      </c>
      <c r="AG442" s="291" t="s">
        <v>15</v>
      </c>
    </row>
    <row r="443" spans="1:33" x14ac:dyDescent="0.3">
      <c r="A443" s="291"/>
      <c r="B443" s="291" t="s">
        <v>8003</v>
      </c>
      <c r="C443" s="291" t="s">
        <v>19</v>
      </c>
      <c r="D443" s="291" t="s">
        <v>239</v>
      </c>
      <c r="E443" s="291" t="s">
        <v>1708</v>
      </c>
      <c r="F443" s="291" t="s">
        <v>1709</v>
      </c>
      <c r="G443" s="291" t="s">
        <v>1694</v>
      </c>
      <c r="H443" s="291" t="s">
        <v>35</v>
      </c>
      <c r="I443" s="291" t="s">
        <v>7561</v>
      </c>
      <c r="J443" s="291" t="s">
        <v>7561</v>
      </c>
      <c r="K443" s="291" t="s">
        <v>7561</v>
      </c>
      <c r="L443" s="291" t="s">
        <v>7561</v>
      </c>
      <c r="M443" s="291" t="s">
        <v>8004</v>
      </c>
      <c r="N443" s="291" t="s">
        <v>7561</v>
      </c>
      <c r="O443" s="291" t="s">
        <v>7561</v>
      </c>
      <c r="P443" s="291" t="s">
        <v>1710</v>
      </c>
      <c r="Q443" s="291"/>
      <c r="R443" s="291"/>
      <c r="S443" s="291"/>
      <c r="T443" s="291"/>
      <c r="U443" s="291" t="s">
        <v>7561</v>
      </c>
      <c r="V443" s="291" t="s">
        <v>7561</v>
      </c>
      <c r="W443" s="291"/>
      <c r="X443" s="291"/>
      <c r="Y443" s="292">
        <v>43434.577881944446</v>
      </c>
      <c r="Z443" s="292">
        <v>43438.009004629632</v>
      </c>
      <c r="AA443" s="291"/>
      <c r="AB443" s="291" t="s">
        <v>1695</v>
      </c>
      <c r="AC443" s="291">
        <v>74777</v>
      </c>
      <c r="AD443" s="291">
        <v>22500</v>
      </c>
      <c r="AE443" s="291" t="s">
        <v>8003</v>
      </c>
      <c r="AF443" s="291" t="s">
        <v>8005</v>
      </c>
      <c r="AG443" s="291" t="s">
        <v>323</v>
      </c>
    </row>
    <row r="444" spans="1:33" ht="132" x14ac:dyDescent="0.3">
      <c r="A444" s="291"/>
      <c r="B444" s="291" t="s">
        <v>8003</v>
      </c>
      <c r="C444" s="291" t="s">
        <v>32</v>
      </c>
      <c r="D444" s="291" t="s">
        <v>347</v>
      </c>
      <c r="E444" s="291" t="s">
        <v>1711</v>
      </c>
      <c r="F444" s="291" t="s">
        <v>1712</v>
      </c>
      <c r="G444" s="291" t="s">
        <v>1713</v>
      </c>
      <c r="H444" s="291" t="s">
        <v>35</v>
      </c>
      <c r="I444" s="291" t="s">
        <v>7561</v>
      </c>
      <c r="J444" s="291" t="s">
        <v>7561</v>
      </c>
      <c r="K444" s="291" t="s">
        <v>7561</v>
      </c>
      <c r="L444" s="291" t="s">
        <v>7561</v>
      </c>
      <c r="M444" s="291" t="s">
        <v>8004</v>
      </c>
      <c r="N444" s="291" t="s">
        <v>106</v>
      </c>
      <c r="O444" s="291" t="s">
        <v>7561</v>
      </c>
      <c r="P444" s="291"/>
      <c r="Q444" s="291"/>
      <c r="R444" s="291" t="s">
        <v>1715</v>
      </c>
      <c r="S444" s="291" t="s">
        <v>8200</v>
      </c>
      <c r="T444" s="291"/>
      <c r="U444" s="291" t="s">
        <v>7561</v>
      </c>
      <c r="V444" s="291" t="s">
        <v>7561</v>
      </c>
      <c r="W444" s="291"/>
      <c r="X444" s="291"/>
      <c r="Y444" s="292">
        <v>43434.579432870371</v>
      </c>
      <c r="Z444" s="292">
        <v>43438.009004629632</v>
      </c>
      <c r="AA444" s="291"/>
      <c r="AB444" s="291" t="s">
        <v>1714</v>
      </c>
      <c r="AC444" s="291">
        <v>77499</v>
      </c>
      <c r="AD444" s="291">
        <v>26260</v>
      </c>
      <c r="AE444" s="291" t="s">
        <v>8003</v>
      </c>
      <c r="AF444" s="291" t="s">
        <v>8005</v>
      </c>
      <c r="AG444" s="291" t="s">
        <v>586</v>
      </c>
    </row>
    <row r="445" spans="1:33" ht="105.6" x14ac:dyDescent="0.3">
      <c r="A445" s="291"/>
      <c r="B445" s="291" t="s">
        <v>8003</v>
      </c>
      <c r="C445" s="291" t="s">
        <v>32</v>
      </c>
      <c r="D445" s="291" t="s">
        <v>123</v>
      </c>
      <c r="E445" s="291" t="s">
        <v>1716</v>
      </c>
      <c r="F445" s="291" t="s">
        <v>1717</v>
      </c>
      <c r="G445" s="291" t="s">
        <v>1694</v>
      </c>
      <c r="H445" s="291" t="s">
        <v>35</v>
      </c>
      <c r="I445" s="291" t="s">
        <v>7561</v>
      </c>
      <c r="J445" s="291" t="s">
        <v>7561</v>
      </c>
      <c r="K445" s="291" t="s">
        <v>7561</v>
      </c>
      <c r="L445" s="291" t="s">
        <v>7561</v>
      </c>
      <c r="M445" s="291" t="s">
        <v>8004</v>
      </c>
      <c r="N445" s="291" t="s">
        <v>7561</v>
      </c>
      <c r="O445" s="291" t="s">
        <v>7561</v>
      </c>
      <c r="P445" s="291"/>
      <c r="Q445" s="291"/>
      <c r="R445" s="291"/>
      <c r="S445" s="291" t="s">
        <v>8201</v>
      </c>
      <c r="T445" s="291"/>
      <c r="U445" s="291" t="s">
        <v>7561</v>
      </c>
      <c r="V445" s="291" t="s">
        <v>7561</v>
      </c>
      <c r="W445" s="291"/>
      <c r="X445" s="291"/>
      <c r="Y445" s="292">
        <v>43434.58148148148</v>
      </c>
      <c r="Z445" s="292">
        <v>43438.009004629632</v>
      </c>
      <c r="AA445" s="291"/>
      <c r="AB445" s="291" t="s">
        <v>1695</v>
      </c>
      <c r="AC445" s="291">
        <v>74777</v>
      </c>
      <c r="AD445" s="291">
        <v>12030</v>
      </c>
      <c r="AE445" s="291" t="s">
        <v>8003</v>
      </c>
      <c r="AF445" s="291" t="s">
        <v>8005</v>
      </c>
      <c r="AG445" s="291" t="s">
        <v>323</v>
      </c>
    </row>
    <row r="446" spans="1:33" ht="52.8" x14ac:dyDescent="0.3">
      <c r="A446" s="291"/>
      <c r="B446" s="291" t="s">
        <v>8003</v>
      </c>
      <c r="C446" s="291" t="s">
        <v>19</v>
      </c>
      <c r="D446" s="291" t="s">
        <v>347</v>
      </c>
      <c r="E446" s="291" t="s">
        <v>1718</v>
      </c>
      <c r="F446" s="291" t="s">
        <v>1719</v>
      </c>
      <c r="G446" s="291" t="s">
        <v>1713</v>
      </c>
      <c r="H446" s="291" t="s">
        <v>35</v>
      </c>
      <c r="I446" s="291" t="s">
        <v>7561</v>
      </c>
      <c r="J446" s="291" t="s">
        <v>7561</v>
      </c>
      <c r="K446" s="291" t="s">
        <v>7561</v>
      </c>
      <c r="L446" s="291" t="s">
        <v>7561</v>
      </c>
      <c r="M446" s="291" t="s">
        <v>8004</v>
      </c>
      <c r="N446" s="291" t="s">
        <v>106</v>
      </c>
      <c r="O446" s="291" t="s">
        <v>7561</v>
      </c>
      <c r="P446" s="291" t="s">
        <v>1721</v>
      </c>
      <c r="Q446" s="291"/>
      <c r="R446" s="291" t="s">
        <v>1720</v>
      </c>
      <c r="S446" s="291"/>
      <c r="T446" s="291"/>
      <c r="U446" s="291" t="s">
        <v>7561</v>
      </c>
      <c r="V446" s="291" t="s">
        <v>7561</v>
      </c>
      <c r="W446" s="291"/>
      <c r="X446" s="291"/>
      <c r="Y446" s="292">
        <v>43434.58148148148</v>
      </c>
      <c r="Z446" s="292">
        <v>43438.009004629632</v>
      </c>
      <c r="AA446" s="291"/>
      <c r="AB446" s="291" t="s">
        <v>1714</v>
      </c>
      <c r="AC446" s="291">
        <v>77499</v>
      </c>
      <c r="AD446" s="291">
        <v>26280</v>
      </c>
      <c r="AE446" s="291" t="s">
        <v>8003</v>
      </c>
      <c r="AF446" s="291" t="s">
        <v>8005</v>
      </c>
      <c r="AG446" s="291" t="s">
        <v>15</v>
      </c>
    </row>
    <row r="447" spans="1:33" ht="79.2" x14ac:dyDescent="0.3">
      <c r="A447" s="291"/>
      <c r="B447" s="291" t="s">
        <v>8003</v>
      </c>
      <c r="C447" s="291" t="s">
        <v>105</v>
      </c>
      <c r="D447" s="291" t="s">
        <v>611</v>
      </c>
      <c r="E447" s="291" t="s">
        <v>1722</v>
      </c>
      <c r="F447" s="291" t="s">
        <v>1723</v>
      </c>
      <c r="G447" s="291" t="s">
        <v>1724</v>
      </c>
      <c r="H447" s="291" t="s">
        <v>35</v>
      </c>
      <c r="I447" s="291" t="s">
        <v>7561</v>
      </c>
      <c r="J447" s="291" t="s">
        <v>7561</v>
      </c>
      <c r="K447" s="291" t="s">
        <v>7561</v>
      </c>
      <c r="L447" s="291" t="s">
        <v>7561</v>
      </c>
      <c r="M447" s="291" t="s">
        <v>8004</v>
      </c>
      <c r="N447" s="291" t="s">
        <v>106</v>
      </c>
      <c r="O447" s="291" t="s">
        <v>7561</v>
      </c>
      <c r="P447" s="291"/>
      <c r="Q447" s="291"/>
      <c r="R447" s="291" t="s">
        <v>1723</v>
      </c>
      <c r="S447" s="291" t="s">
        <v>8036</v>
      </c>
      <c r="T447" s="291"/>
      <c r="U447" s="291" t="s">
        <v>7561</v>
      </c>
      <c r="V447" s="291" t="s">
        <v>7561</v>
      </c>
      <c r="W447" s="291"/>
      <c r="X447" s="291"/>
      <c r="Y447" s="292">
        <v>43434.619131944448</v>
      </c>
      <c r="Z447" s="292">
        <v>43438.009004629632</v>
      </c>
      <c r="AA447" s="291"/>
      <c r="AB447" s="291" t="s">
        <v>1725</v>
      </c>
      <c r="AC447" s="291">
        <v>43006</v>
      </c>
      <c r="AD447" s="291">
        <v>24760</v>
      </c>
      <c r="AE447" s="291" t="s">
        <v>8003</v>
      </c>
      <c r="AF447" s="291" t="s">
        <v>8005</v>
      </c>
      <c r="AG447" s="291" t="s">
        <v>36</v>
      </c>
    </row>
    <row r="448" spans="1:33" ht="39.6" x14ac:dyDescent="0.3">
      <c r="A448" s="291"/>
      <c r="B448" s="291" t="s">
        <v>8003</v>
      </c>
      <c r="C448" s="291" t="s">
        <v>105</v>
      </c>
      <c r="D448" s="291" t="s">
        <v>979</v>
      </c>
      <c r="E448" s="291" t="s">
        <v>1726</v>
      </c>
      <c r="F448" s="291" t="s">
        <v>1727</v>
      </c>
      <c r="G448" s="291" t="s">
        <v>1195</v>
      </c>
      <c r="H448" s="291" t="s">
        <v>35</v>
      </c>
      <c r="I448" s="291" t="s">
        <v>7561</v>
      </c>
      <c r="J448" s="291" t="s">
        <v>7561</v>
      </c>
      <c r="K448" s="291" t="s">
        <v>7561</v>
      </c>
      <c r="L448" s="291" t="s">
        <v>7561</v>
      </c>
      <c r="M448" s="291" t="s">
        <v>8004</v>
      </c>
      <c r="N448" s="291" t="s">
        <v>106</v>
      </c>
      <c r="O448" s="291" t="s">
        <v>1052</v>
      </c>
      <c r="P448" s="291"/>
      <c r="Q448" s="291"/>
      <c r="R448" s="291" t="s">
        <v>1728</v>
      </c>
      <c r="S448" s="291"/>
      <c r="T448" s="291"/>
      <c r="U448" s="291" t="s">
        <v>7561</v>
      </c>
      <c r="V448" s="291" t="s">
        <v>7561</v>
      </c>
      <c r="W448" s="291"/>
      <c r="X448" s="291"/>
      <c r="Y448" s="292">
        <v>43434.619340277779</v>
      </c>
      <c r="Z448" s="292">
        <v>43437.791354166664</v>
      </c>
      <c r="AA448" s="291"/>
      <c r="AB448" s="291" t="s">
        <v>1188</v>
      </c>
      <c r="AC448" s="291">
        <v>38890</v>
      </c>
      <c r="AD448" s="291">
        <v>24780</v>
      </c>
      <c r="AE448" s="291" t="s">
        <v>8003</v>
      </c>
      <c r="AF448" s="291" t="s">
        <v>8005</v>
      </c>
      <c r="AG448" s="291" t="s">
        <v>638</v>
      </c>
    </row>
    <row r="449" spans="1:33" ht="26.4" x14ac:dyDescent="0.3">
      <c r="A449" s="291"/>
      <c r="B449" s="291" t="s">
        <v>8003</v>
      </c>
      <c r="C449" s="291" t="s">
        <v>105</v>
      </c>
      <c r="D449" s="291">
        <v>15</v>
      </c>
      <c r="E449" s="291" t="s">
        <v>1729</v>
      </c>
      <c r="F449" s="291" t="s">
        <v>1730</v>
      </c>
      <c r="G449" s="291" t="s">
        <v>1724</v>
      </c>
      <c r="H449" s="291" t="s">
        <v>35</v>
      </c>
      <c r="I449" s="291" t="s">
        <v>7561</v>
      </c>
      <c r="J449" s="291" t="s">
        <v>7561</v>
      </c>
      <c r="K449" s="291" t="s">
        <v>7561</v>
      </c>
      <c r="L449" s="291" t="s">
        <v>7561</v>
      </c>
      <c r="M449" s="291" t="s">
        <v>8004</v>
      </c>
      <c r="N449" s="291" t="s">
        <v>7561</v>
      </c>
      <c r="O449" s="291" t="s">
        <v>7561</v>
      </c>
      <c r="P449" s="291"/>
      <c r="Q449" s="291"/>
      <c r="R449" s="291"/>
      <c r="S449" s="291"/>
      <c r="T449" s="291"/>
      <c r="U449" s="291" t="s">
        <v>7561</v>
      </c>
      <c r="V449" s="291" t="s">
        <v>7561</v>
      </c>
      <c r="W449" s="291"/>
      <c r="X449" s="291"/>
      <c r="Y449" s="292">
        <v>43434.621516203704</v>
      </c>
      <c r="Z449" s="292">
        <v>43438.009004629632</v>
      </c>
      <c r="AA449" s="291"/>
      <c r="AB449" s="291" t="s">
        <v>1725</v>
      </c>
      <c r="AC449" s="291">
        <v>43006</v>
      </c>
      <c r="AD449" s="291">
        <v>26310</v>
      </c>
      <c r="AE449" s="291" t="s">
        <v>8003</v>
      </c>
      <c r="AF449" s="291" t="s">
        <v>8005</v>
      </c>
      <c r="AG449" s="291" t="s">
        <v>323</v>
      </c>
    </row>
    <row r="450" spans="1:33" ht="52.8" x14ac:dyDescent="0.3">
      <c r="A450" s="291" t="s">
        <v>361</v>
      </c>
      <c r="B450" s="291" t="s">
        <v>8003</v>
      </c>
      <c r="C450" s="291" t="s">
        <v>32</v>
      </c>
      <c r="D450" s="291" t="s">
        <v>1734</v>
      </c>
      <c r="E450" s="291" t="s">
        <v>1731</v>
      </c>
      <c r="F450" s="291" t="s">
        <v>1732</v>
      </c>
      <c r="G450" s="291" t="s">
        <v>125</v>
      </c>
      <c r="H450" s="291" t="s">
        <v>330</v>
      </c>
      <c r="I450" s="291" t="s">
        <v>7561</v>
      </c>
      <c r="J450" s="291" t="s">
        <v>7561</v>
      </c>
      <c r="K450" s="291" t="s">
        <v>7561</v>
      </c>
      <c r="L450" s="291" t="s">
        <v>7561</v>
      </c>
      <c r="M450" s="291" t="s">
        <v>8004</v>
      </c>
      <c r="N450" s="291" t="s">
        <v>106</v>
      </c>
      <c r="O450" s="291" t="s">
        <v>1735</v>
      </c>
      <c r="P450" s="291"/>
      <c r="Q450" s="291"/>
      <c r="R450" s="291"/>
      <c r="S450" s="291" t="s">
        <v>8202</v>
      </c>
      <c r="T450" s="291"/>
      <c r="U450" s="291" t="s">
        <v>7561</v>
      </c>
      <c r="V450" s="291" t="s">
        <v>7561</v>
      </c>
      <c r="W450" s="291"/>
      <c r="X450" s="291"/>
      <c r="Y450" s="292">
        <v>43434.623645833337</v>
      </c>
      <c r="Z450" s="292">
        <v>43438.009004629632</v>
      </c>
      <c r="AA450" s="291"/>
      <c r="AB450" s="291" t="s">
        <v>1733</v>
      </c>
      <c r="AC450" s="291">
        <v>74082</v>
      </c>
      <c r="AD450" s="291">
        <v>26320</v>
      </c>
      <c r="AE450" s="291" t="s">
        <v>8003</v>
      </c>
      <c r="AF450" s="291" t="s">
        <v>8005</v>
      </c>
      <c r="AG450" s="291"/>
    </row>
    <row r="451" spans="1:33" ht="118.8" x14ac:dyDescent="0.3">
      <c r="A451" s="291"/>
      <c r="B451" s="291" t="s">
        <v>8003</v>
      </c>
      <c r="C451" s="291" t="s">
        <v>19</v>
      </c>
      <c r="D451" s="291" t="s">
        <v>47</v>
      </c>
      <c r="E451" s="291" t="s">
        <v>1736</v>
      </c>
      <c r="F451" s="291" t="s">
        <v>1737</v>
      </c>
      <c r="G451" s="291" t="s">
        <v>1738</v>
      </c>
      <c r="H451" s="291" t="s">
        <v>35</v>
      </c>
      <c r="I451" s="291" t="s">
        <v>7561</v>
      </c>
      <c r="J451" s="291" t="s">
        <v>7561</v>
      </c>
      <c r="K451" s="291" t="s">
        <v>7561</v>
      </c>
      <c r="L451" s="291" t="s">
        <v>7561</v>
      </c>
      <c r="M451" s="291" t="s">
        <v>8004</v>
      </c>
      <c r="N451" s="291" t="s">
        <v>7561</v>
      </c>
      <c r="O451" s="291" t="s">
        <v>7561</v>
      </c>
      <c r="P451" s="291" t="s">
        <v>1740</v>
      </c>
      <c r="Q451" s="291"/>
      <c r="R451" s="291"/>
      <c r="S451" s="291" t="s">
        <v>8203</v>
      </c>
      <c r="T451" s="291"/>
      <c r="U451" s="291" t="s">
        <v>7561</v>
      </c>
      <c r="V451" s="291" t="s">
        <v>7561</v>
      </c>
      <c r="W451" s="291"/>
      <c r="X451" s="291"/>
      <c r="Y451" s="292">
        <v>43434.628518518519</v>
      </c>
      <c r="Z451" s="292">
        <v>43437.791354166664</v>
      </c>
      <c r="AA451" s="291"/>
      <c r="AB451" s="291" t="s">
        <v>1739</v>
      </c>
      <c r="AC451" s="291">
        <v>23120</v>
      </c>
      <c r="AD451" s="291">
        <v>26330</v>
      </c>
      <c r="AE451" s="291" t="s">
        <v>8003</v>
      </c>
      <c r="AF451" s="291" t="s">
        <v>8005</v>
      </c>
      <c r="AG451" s="291" t="s">
        <v>638</v>
      </c>
    </row>
    <row r="452" spans="1:33" ht="26.4" x14ac:dyDescent="0.3">
      <c r="A452" s="291"/>
      <c r="B452" s="291" t="s">
        <v>8003</v>
      </c>
      <c r="C452" s="291" t="s">
        <v>32</v>
      </c>
      <c r="D452" s="291" t="s">
        <v>1744</v>
      </c>
      <c r="E452" s="291" t="s">
        <v>1741</v>
      </c>
      <c r="F452" s="291" t="s">
        <v>1742</v>
      </c>
      <c r="G452" s="291" t="s">
        <v>102</v>
      </c>
      <c r="H452" s="291" t="s">
        <v>330</v>
      </c>
      <c r="I452" s="291" t="s">
        <v>7561</v>
      </c>
      <c r="J452" s="291" t="s">
        <v>7561</v>
      </c>
      <c r="K452" s="291" t="s">
        <v>7561</v>
      </c>
      <c r="L452" s="291" t="s">
        <v>7561</v>
      </c>
      <c r="M452" s="291" t="s">
        <v>8004</v>
      </c>
      <c r="N452" s="291" t="s">
        <v>106</v>
      </c>
      <c r="O452" s="291" t="s">
        <v>1745</v>
      </c>
      <c r="P452" s="291"/>
      <c r="Q452" s="291"/>
      <c r="R452" s="291"/>
      <c r="S452" s="291"/>
      <c r="T452" s="291"/>
      <c r="U452" s="291" t="s">
        <v>7561</v>
      </c>
      <c r="V452" s="291" t="s">
        <v>7561</v>
      </c>
      <c r="W452" s="291"/>
      <c r="X452" s="291"/>
      <c r="Y452" s="292">
        <v>43434.644502314812</v>
      </c>
      <c r="Z452" s="292">
        <v>43438.009004629632</v>
      </c>
      <c r="AA452" s="291"/>
      <c r="AB452" s="291" t="s">
        <v>1743</v>
      </c>
      <c r="AC452" s="291">
        <v>44957</v>
      </c>
      <c r="AD452" s="291">
        <v>26340</v>
      </c>
      <c r="AE452" s="291" t="s">
        <v>8003</v>
      </c>
      <c r="AF452" s="291" t="s">
        <v>8005</v>
      </c>
      <c r="AG452" s="291"/>
    </row>
    <row r="453" spans="1:33" ht="409.6" x14ac:dyDescent="0.3">
      <c r="A453" s="291"/>
      <c r="B453" s="291" t="s">
        <v>8003</v>
      </c>
      <c r="C453" s="291" t="s">
        <v>32</v>
      </c>
      <c r="D453" s="291" t="s">
        <v>239</v>
      </c>
      <c r="E453" s="291" t="s">
        <v>1746</v>
      </c>
      <c r="F453" s="291" t="s">
        <v>1747</v>
      </c>
      <c r="G453" s="291" t="s">
        <v>373</v>
      </c>
      <c r="H453" s="291" t="s">
        <v>35</v>
      </c>
      <c r="I453" s="291" t="s">
        <v>7561</v>
      </c>
      <c r="J453" s="291" t="s">
        <v>7561</v>
      </c>
      <c r="K453" s="291" t="s">
        <v>7561</v>
      </c>
      <c r="L453" s="291" t="s">
        <v>7561</v>
      </c>
      <c r="M453" s="291" t="s">
        <v>8004</v>
      </c>
      <c r="N453" s="291" t="s">
        <v>96</v>
      </c>
      <c r="O453" s="291" t="s">
        <v>240</v>
      </c>
      <c r="P453" s="291"/>
      <c r="Q453" s="291"/>
      <c r="R453" s="291"/>
      <c r="S453" s="291" t="s">
        <v>8204</v>
      </c>
      <c r="T453" s="291"/>
      <c r="U453" s="291" t="s">
        <v>7561</v>
      </c>
      <c r="V453" s="291" t="s">
        <v>7561</v>
      </c>
      <c r="W453" s="291"/>
      <c r="X453" s="291"/>
      <c r="Y453" s="292">
        <v>43434.644525462965</v>
      </c>
      <c r="Z453" s="292">
        <v>43438.009004629632</v>
      </c>
      <c r="AA453" s="291"/>
      <c r="AB453" s="291" t="s">
        <v>1743</v>
      </c>
      <c r="AC453" s="291">
        <v>44957</v>
      </c>
      <c r="AD453" s="291">
        <v>22510</v>
      </c>
      <c r="AE453" s="291" t="s">
        <v>8003</v>
      </c>
      <c r="AF453" s="291" t="s">
        <v>8005</v>
      </c>
      <c r="AG453" s="291" t="s">
        <v>323</v>
      </c>
    </row>
    <row r="454" spans="1:33" ht="52.8" x14ac:dyDescent="0.3">
      <c r="A454" s="291"/>
      <c r="B454" s="291" t="s">
        <v>8003</v>
      </c>
      <c r="C454" s="291" t="s">
        <v>105</v>
      </c>
      <c r="D454" s="291">
        <v>15</v>
      </c>
      <c r="E454" s="291" t="s">
        <v>1748</v>
      </c>
      <c r="F454" s="291" t="s">
        <v>1749</v>
      </c>
      <c r="G454" s="291" t="s">
        <v>1750</v>
      </c>
      <c r="H454" s="291" t="s">
        <v>35</v>
      </c>
      <c r="I454" s="291" t="s">
        <v>7561</v>
      </c>
      <c r="J454" s="291" t="s">
        <v>7561</v>
      </c>
      <c r="K454" s="291" t="s">
        <v>7561</v>
      </c>
      <c r="L454" s="291" t="s">
        <v>7561</v>
      </c>
      <c r="M454" s="291" t="s">
        <v>8004</v>
      </c>
      <c r="N454" s="291" t="s">
        <v>1435</v>
      </c>
      <c r="O454" s="291" t="s">
        <v>7561</v>
      </c>
      <c r="P454" s="291"/>
      <c r="Q454" s="291"/>
      <c r="R454" s="291" t="s">
        <v>1752</v>
      </c>
      <c r="S454" s="291"/>
      <c r="T454" s="291"/>
      <c r="U454" s="291" t="s">
        <v>7561</v>
      </c>
      <c r="V454" s="291" t="s">
        <v>7561</v>
      </c>
      <c r="W454" s="291"/>
      <c r="X454" s="291"/>
      <c r="Y454" s="292">
        <v>43434.646874999999</v>
      </c>
      <c r="Z454" s="292">
        <v>43439.262384259258</v>
      </c>
      <c r="AA454" s="291"/>
      <c r="AB454" s="291" t="s">
        <v>1751</v>
      </c>
      <c r="AC454" s="291">
        <v>12696</v>
      </c>
      <c r="AD454" s="291">
        <v>26360</v>
      </c>
      <c r="AE454" s="291" t="s">
        <v>8003</v>
      </c>
      <c r="AF454" s="291" t="s">
        <v>8005</v>
      </c>
      <c r="AG454" s="291" t="s">
        <v>638</v>
      </c>
    </row>
    <row r="455" spans="1:33" ht="39.6" x14ac:dyDescent="0.3">
      <c r="A455" s="291"/>
      <c r="B455" s="291" t="s">
        <v>8003</v>
      </c>
      <c r="C455" s="291" t="s">
        <v>32</v>
      </c>
      <c r="D455" s="291" t="s">
        <v>396</v>
      </c>
      <c r="E455" s="291" t="s">
        <v>1753</v>
      </c>
      <c r="F455" s="291" t="s">
        <v>1754</v>
      </c>
      <c r="G455" s="291" t="s">
        <v>272</v>
      </c>
      <c r="H455" s="291" t="s">
        <v>330</v>
      </c>
      <c r="I455" s="291" t="s">
        <v>7561</v>
      </c>
      <c r="J455" s="291" t="s">
        <v>7561</v>
      </c>
      <c r="K455" s="291" t="s">
        <v>7561</v>
      </c>
      <c r="L455" s="291" t="s">
        <v>7561</v>
      </c>
      <c r="M455" s="291" t="s">
        <v>8004</v>
      </c>
      <c r="N455" s="291" t="s">
        <v>397</v>
      </c>
      <c r="O455" s="291" t="s">
        <v>398</v>
      </c>
      <c r="P455" s="291"/>
      <c r="Q455" s="291"/>
      <c r="R455" s="291" t="s">
        <v>1756</v>
      </c>
      <c r="S455" s="291" t="s">
        <v>8042</v>
      </c>
      <c r="T455" s="291"/>
      <c r="U455" s="291" t="s">
        <v>7561</v>
      </c>
      <c r="V455" s="291" t="s">
        <v>7561</v>
      </c>
      <c r="W455" s="291"/>
      <c r="X455" s="291"/>
      <c r="Y455" s="292">
        <v>43434.652928240743</v>
      </c>
      <c r="Z455" s="292">
        <v>43437.791354166664</v>
      </c>
      <c r="AA455" s="291"/>
      <c r="AB455" s="291" t="s">
        <v>1755</v>
      </c>
      <c r="AC455" s="291">
        <v>10602</v>
      </c>
      <c r="AD455" s="291">
        <v>22600</v>
      </c>
      <c r="AE455" s="291" t="s">
        <v>8003</v>
      </c>
      <c r="AF455" s="291" t="s">
        <v>8005</v>
      </c>
      <c r="AG455" s="291"/>
    </row>
    <row r="456" spans="1:33" ht="39.6" x14ac:dyDescent="0.3">
      <c r="A456" s="291" t="s">
        <v>337</v>
      </c>
      <c r="B456" s="291" t="s">
        <v>8003</v>
      </c>
      <c r="C456" s="291" t="s">
        <v>32</v>
      </c>
      <c r="D456" s="291" t="s">
        <v>409</v>
      </c>
      <c r="E456" s="291" t="s">
        <v>1757</v>
      </c>
      <c r="F456" s="291" t="s">
        <v>1758</v>
      </c>
      <c r="G456" s="291" t="s">
        <v>272</v>
      </c>
      <c r="H456" s="291" t="s">
        <v>330</v>
      </c>
      <c r="I456" s="291" t="s">
        <v>7561</v>
      </c>
      <c r="J456" s="291" t="s">
        <v>7561</v>
      </c>
      <c r="K456" s="291" t="s">
        <v>7561</v>
      </c>
      <c r="L456" s="291" t="s">
        <v>7561</v>
      </c>
      <c r="M456" s="291" t="s">
        <v>8004</v>
      </c>
      <c r="N456" s="291" t="s">
        <v>255</v>
      </c>
      <c r="O456" s="291" t="s">
        <v>410</v>
      </c>
      <c r="P456" s="291"/>
      <c r="Q456" s="291"/>
      <c r="R456" s="291" t="s">
        <v>1759</v>
      </c>
      <c r="S456" s="291" t="s">
        <v>8025</v>
      </c>
      <c r="T456" s="291"/>
      <c r="U456" s="291" t="s">
        <v>7561</v>
      </c>
      <c r="V456" s="291" t="s">
        <v>7561</v>
      </c>
      <c r="W456" s="291"/>
      <c r="X456" s="291"/>
      <c r="Y456" s="292">
        <v>43434.652928240743</v>
      </c>
      <c r="Z456" s="292">
        <v>43437.791354166664</v>
      </c>
      <c r="AA456" s="291"/>
      <c r="AB456" s="291" t="s">
        <v>1755</v>
      </c>
      <c r="AC456" s="291">
        <v>10602</v>
      </c>
      <c r="AD456" s="291">
        <v>22630</v>
      </c>
      <c r="AE456" s="291" t="s">
        <v>8003</v>
      </c>
      <c r="AF456" s="291" t="s">
        <v>8005</v>
      </c>
      <c r="AG456" s="291"/>
    </row>
    <row r="457" spans="1:33" ht="52.8" x14ac:dyDescent="0.3">
      <c r="A457" s="291" t="s">
        <v>337</v>
      </c>
      <c r="B457" s="291" t="s">
        <v>8003</v>
      </c>
      <c r="C457" s="291" t="s">
        <v>32</v>
      </c>
      <c r="D457" s="291" t="s">
        <v>418</v>
      </c>
      <c r="E457" s="291" t="s">
        <v>1760</v>
      </c>
      <c r="F457" s="291" t="s">
        <v>1761</v>
      </c>
      <c r="G457" s="291" t="s">
        <v>272</v>
      </c>
      <c r="H457" s="291" t="s">
        <v>330</v>
      </c>
      <c r="I457" s="291" t="s">
        <v>7561</v>
      </c>
      <c r="J457" s="291" t="s">
        <v>7561</v>
      </c>
      <c r="K457" s="291" t="s">
        <v>7561</v>
      </c>
      <c r="L457" s="291" t="s">
        <v>7561</v>
      </c>
      <c r="M457" s="291" t="s">
        <v>8004</v>
      </c>
      <c r="N457" s="291" t="s">
        <v>414</v>
      </c>
      <c r="O457" s="291" t="s">
        <v>419</v>
      </c>
      <c r="P457" s="291"/>
      <c r="Q457" s="291"/>
      <c r="R457" s="291" t="s">
        <v>1762</v>
      </c>
      <c r="S457" s="291" t="s">
        <v>8027</v>
      </c>
      <c r="T457" s="291"/>
      <c r="U457" s="291" t="s">
        <v>7561</v>
      </c>
      <c r="V457" s="291" t="s">
        <v>7561</v>
      </c>
      <c r="W457" s="291"/>
      <c r="X457" s="291"/>
      <c r="Y457" s="292">
        <v>43434.652928240743</v>
      </c>
      <c r="Z457" s="292">
        <v>43437.791354166664</v>
      </c>
      <c r="AA457" s="291"/>
      <c r="AB457" s="291" t="s">
        <v>1755</v>
      </c>
      <c r="AC457" s="291">
        <v>10602</v>
      </c>
      <c r="AD457" s="291">
        <v>22650</v>
      </c>
      <c r="AE457" s="291" t="s">
        <v>8003</v>
      </c>
      <c r="AF457" s="291" t="s">
        <v>8005</v>
      </c>
      <c r="AG457" s="291"/>
    </row>
    <row r="458" spans="1:33" ht="39.6" x14ac:dyDescent="0.3">
      <c r="A458" s="291" t="s">
        <v>337</v>
      </c>
      <c r="B458" s="291" t="s">
        <v>8003</v>
      </c>
      <c r="C458" s="291" t="s">
        <v>32</v>
      </c>
      <c r="D458" s="291" t="s">
        <v>434</v>
      </c>
      <c r="E458" s="291" t="s">
        <v>1763</v>
      </c>
      <c r="F458" s="291" t="s">
        <v>1764</v>
      </c>
      <c r="G458" s="291" t="s">
        <v>272</v>
      </c>
      <c r="H458" s="291" t="s">
        <v>330</v>
      </c>
      <c r="I458" s="291" t="s">
        <v>7561</v>
      </c>
      <c r="J458" s="291" t="s">
        <v>7561</v>
      </c>
      <c r="K458" s="291" t="s">
        <v>7561</v>
      </c>
      <c r="L458" s="291" t="s">
        <v>7561</v>
      </c>
      <c r="M458" s="291" t="s">
        <v>8004</v>
      </c>
      <c r="N458" s="291" t="s">
        <v>414</v>
      </c>
      <c r="O458" s="291" t="s">
        <v>435</v>
      </c>
      <c r="P458" s="291"/>
      <c r="Q458" s="291"/>
      <c r="R458" s="291" t="s">
        <v>1765</v>
      </c>
      <c r="S458" s="291" t="s">
        <v>8027</v>
      </c>
      <c r="T458" s="291"/>
      <c r="U458" s="291" t="s">
        <v>7561</v>
      </c>
      <c r="V458" s="291" t="s">
        <v>7561</v>
      </c>
      <c r="W458" s="291"/>
      <c r="X458" s="291"/>
      <c r="Y458" s="292">
        <v>43434.652928240743</v>
      </c>
      <c r="Z458" s="292">
        <v>43437.791354166664</v>
      </c>
      <c r="AA458" s="291"/>
      <c r="AB458" s="291" t="s">
        <v>1755</v>
      </c>
      <c r="AC458" s="291">
        <v>10602</v>
      </c>
      <c r="AD458" s="291">
        <v>22690</v>
      </c>
      <c r="AE458" s="291" t="s">
        <v>8003</v>
      </c>
      <c r="AF458" s="291" t="s">
        <v>8005</v>
      </c>
      <c r="AG458" s="291"/>
    </row>
    <row r="459" spans="1:33" ht="39.6" x14ac:dyDescent="0.3">
      <c r="A459" s="291" t="s">
        <v>337</v>
      </c>
      <c r="B459" s="291" t="s">
        <v>8003</v>
      </c>
      <c r="C459" s="291" t="s">
        <v>32</v>
      </c>
      <c r="D459" s="291" t="s">
        <v>438</v>
      </c>
      <c r="E459" s="291" t="s">
        <v>1766</v>
      </c>
      <c r="F459" s="291" t="s">
        <v>1767</v>
      </c>
      <c r="G459" s="291" t="s">
        <v>272</v>
      </c>
      <c r="H459" s="291" t="s">
        <v>330</v>
      </c>
      <c r="I459" s="291" t="s">
        <v>7561</v>
      </c>
      <c r="J459" s="291" t="s">
        <v>7561</v>
      </c>
      <c r="K459" s="291" t="s">
        <v>7561</v>
      </c>
      <c r="L459" s="291" t="s">
        <v>7561</v>
      </c>
      <c r="M459" s="291" t="s">
        <v>8004</v>
      </c>
      <c r="N459" s="291" t="s">
        <v>414</v>
      </c>
      <c r="O459" s="291" t="s">
        <v>439</v>
      </c>
      <c r="P459" s="291"/>
      <c r="Q459" s="291"/>
      <c r="R459" s="291" t="s">
        <v>1768</v>
      </c>
      <c r="S459" s="291" t="s">
        <v>8027</v>
      </c>
      <c r="T459" s="291"/>
      <c r="U459" s="291" t="s">
        <v>7561</v>
      </c>
      <c r="V459" s="291" t="s">
        <v>7561</v>
      </c>
      <c r="W459" s="291"/>
      <c r="X459" s="291"/>
      <c r="Y459" s="292">
        <v>43434.652928240743</v>
      </c>
      <c r="Z459" s="292">
        <v>43437.791354166664</v>
      </c>
      <c r="AA459" s="291"/>
      <c r="AB459" s="291" t="s">
        <v>1755</v>
      </c>
      <c r="AC459" s="291">
        <v>10602</v>
      </c>
      <c r="AD459" s="291">
        <v>22700</v>
      </c>
      <c r="AE459" s="291" t="s">
        <v>8003</v>
      </c>
      <c r="AF459" s="291" t="s">
        <v>8005</v>
      </c>
      <c r="AG459" s="291"/>
    </row>
    <row r="460" spans="1:33" ht="52.8" x14ac:dyDescent="0.3">
      <c r="A460" s="291" t="s">
        <v>337</v>
      </c>
      <c r="B460" s="291" t="s">
        <v>8003</v>
      </c>
      <c r="C460" s="291" t="s">
        <v>32</v>
      </c>
      <c r="D460" s="291" t="s">
        <v>1772</v>
      </c>
      <c r="E460" s="291" t="s">
        <v>1769</v>
      </c>
      <c r="F460" s="291" t="s">
        <v>1770</v>
      </c>
      <c r="G460" s="291" t="s">
        <v>272</v>
      </c>
      <c r="H460" s="291" t="s">
        <v>330</v>
      </c>
      <c r="I460" s="291" t="s">
        <v>7561</v>
      </c>
      <c r="J460" s="291" t="s">
        <v>7561</v>
      </c>
      <c r="K460" s="291" t="s">
        <v>7561</v>
      </c>
      <c r="L460" s="291" t="s">
        <v>7561</v>
      </c>
      <c r="M460" s="291" t="s">
        <v>8004</v>
      </c>
      <c r="N460" s="291" t="s">
        <v>96</v>
      </c>
      <c r="O460" s="291" t="s">
        <v>1773</v>
      </c>
      <c r="P460" s="291"/>
      <c r="Q460" s="291"/>
      <c r="R460" s="291" t="s">
        <v>1771</v>
      </c>
      <c r="S460" s="291" t="s">
        <v>8027</v>
      </c>
      <c r="T460" s="291"/>
      <c r="U460" s="291" t="s">
        <v>7561</v>
      </c>
      <c r="V460" s="291" t="s">
        <v>7561</v>
      </c>
      <c r="W460" s="291"/>
      <c r="X460" s="291"/>
      <c r="Y460" s="292">
        <v>43434.652928240743</v>
      </c>
      <c r="Z460" s="292">
        <v>43437.791354166664</v>
      </c>
      <c r="AA460" s="291"/>
      <c r="AB460" s="291" t="s">
        <v>1755</v>
      </c>
      <c r="AC460" s="291">
        <v>10602</v>
      </c>
      <c r="AD460" s="291">
        <v>26420</v>
      </c>
      <c r="AE460" s="291" t="s">
        <v>8003</v>
      </c>
      <c r="AF460" s="291" t="s">
        <v>8005</v>
      </c>
      <c r="AG460" s="291"/>
    </row>
    <row r="461" spans="1:33" ht="39.6" x14ac:dyDescent="0.3">
      <c r="A461" s="291"/>
      <c r="B461" s="291" t="s">
        <v>8003</v>
      </c>
      <c r="C461" s="291" t="s">
        <v>19</v>
      </c>
      <c r="D461" s="291" t="s">
        <v>273</v>
      </c>
      <c r="E461" s="291" t="s">
        <v>1774</v>
      </c>
      <c r="F461" s="291" t="s">
        <v>1775</v>
      </c>
      <c r="G461" s="291" t="s">
        <v>272</v>
      </c>
      <c r="H461" s="291" t="s">
        <v>330</v>
      </c>
      <c r="I461" s="291" t="s">
        <v>7561</v>
      </c>
      <c r="J461" s="291" t="s">
        <v>7561</v>
      </c>
      <c r="K461" s="291" t="s">
        <v>7561</v>
      </c>
      <c r="L461" s="291" t="s">
        <v>7561</v>
      </c>
      <c r="M461" s="291" t="s">
        <v>8004</v>
      </c>
      <c r="N461" s="291" t="s">
        <v>96</v>
      </c>
      <c r="O461" s="291" t="s">
        <v>274</v>
      </c>
      <c r="P461" s="291" t="s">
        <v>1776</v>
      </c>
      <c r="Q461" s="291"/>
      <c r="R461" s="291"/>
      <c r="S461" s="291"/>
      <c r="T461" s="291"/>
      <c r="U461" s="291" t="s">
        <v>7561</v>
      </c>
      <c r="V461" s="291" t="s">
        <v>7561</v>
      </c>
      <c r="W461" s="291"/>
      <c r="X461" s="291"/>
      <c r="Y461" s="292">
        <v>43434.652928240743</v>
      </c>
      <c r="Z461" s="292">
        <v>43437.791354166664</v>
      </c>
      <c r="AA461" s="291"/>
      <c r="AB461" s="291" t="s">
        <v>1755</v>
      </c>
      <c r="AC461" s="291">
        <v>10602</v>
      </c>
      <c r="AD461" s="291">
        <v>22400</v>
      </c>
      <c r="AE461" s="291" t="s">
        <v>8003</v>
      </c>
      <c r="AF461" s="291" t="s">
        <v>8005</v>
      </c>
      <c r="AG461" s="291"/>
    </row>
    <row r="462" spans="1:33" ht="39.6" x14ac:dyDescent="0.3">
      <c r="A462" s="291" t="s">
        <v>337</v>
      </c>
      <c r="B462" s="291" t="s">
        <v>8003</v>
      </c>
      <c r="C462" s="291" t="s">
        <v>32</v>
      </c>
      <c r="D462" s="291" t="s">
        <v>401</v>
      </c>
      <c r="E462" s="291" t="s">
        <v>1777</v>
      </c>
      <c r="F462" s="291" t="s">
        <v>1778</v>
      </c>
      <c r="G462" s="291" t="s">
        <v>272</v>
      </c>
      <c r="H462" s="291" t="s">
        <v>330</v>
      </c>
      <c r="I462" s="291" t="s">
        <v>7561</v>
      </c>
      <c r="J462" s="291" t="s">
        <v>7561</v>
      </c>
      <c r="K462" s="291" t="s">
        <v>7561</v>
      </c>
      <c r="L462" s="291" t="s">
        <v>7561</v>
      </c>
      <c r="M462" s="291" t="s">
        <v>8004</v>
      </c>
      <c r="N462" s="291" t="s">
        <v>255</v>
      </c>
      <c r="O462" s="291" t="s">
        <v>402</v>
      </c>
      <c r="P462" s="291"/>
      <c r="Q462" s="291"/>
      <c r="R462" s="291" t="s">
        <v>1779</v>
      </c>
      <c r="S462" s="291" t="s">
        <v>8025</v>
      </c>
      <c r="T462" s="291"/>
      <c r="U462" s="291" t="s">
        <v>7561</v>
      </c>
      <c r="V462" s="291" t="s">
        <v>7561</v>
      </c>
      <c r="W462" s="291"/>
      <c r="X462" s="291"/>
      <c r="Y462" s="292">
        <v>43434.652928240743</v>
      </c>
      <c r="Z462" s="292">
        <v>43437.791354166664</v>
      </c>
      <c r="AA462" s="291"/>
      <c r="AB462" s="291" t="s">
        <v>1755</v>
      </c>
      <c r="AC462" s="291">
        <v>10602</v>
      </c>
      <c r="AD462" s="291">
        <v>22610</v>
      </c>
      <c r="AE462" s="291" t="s">
        <v>8003</v>
      </c>
      <c r="AF462" s="291" t="s">
        <v>8005</v>
      </c>
      <c r="AG462" s="291"/>
    </row>
    <row r="463" spans="1:33" ht="39.6" x14ac:dyDescent="0.3">
      <c r="A463" s="291" t="s">
        <v>337</v>
      </c>
      <c r="B463" s="291" t="s">
        <v>8003</v>
      </c>
      <c r="C463" s="291" t="s">
        <v>32</v>
      </c>
      <c r="D463" s="291" t="s">
        <v>413</v>
      </c>
      <c r="E463" s="291" t="s">
        <v>1780</v>
      </c>
      <c r="F463" s="291" t="s">
        <v>1781</v>
      </c>
      <c r="G463" s="291" t="s">
        <v>272</v>
      </c>
      <c r="H463" s="291" t="s">
        <v>330</v>
      </c>
      <c r="I463" s="291" t="s">
        <v>7561</v>
      </c>
      <c r="J463" s="291" t="s">
        <v>7561</v>
      </c>
      <c r="K463" s="291" t="s">
        <v>7561</v>
      </c>
      <c r="L463" s="291" t="s">
        <v>7561</v>
      </c>
      <c r="M463" s="291" t="s">
        <v>8004</v>
      </c>
      <c r="N463" s="291" t="s">
        <v>414</v>
      </c>
      <c r="O463" s="291" t="s">
        <v>415</v>
      </c>
      <c r="P463" s="291"/>
      <c r="Q463" s="291"/>
      <c r="R463" s="291" t="s">
        <v>1782</v>
      </c>
      <c r="S463" s="291" t="s">
        <v>8025</v>
      </c>
      <c r="T463" s="291"/>
      <c r="U463" s="291" t="s">
        <v>7561</v>
      </c>
      <c r="V463" s="291" t="s">
        <v>7561</v>
      </c>
      <c r="W463" s="291"/>
      <c r="X463" s="291"/>
      <c r="Y463" s="292">
        <v>43434.652928240743</v>
      </c>
      <c r="Z463" s="292">
        <v>43437.791354166664</v>
      </c>
      <c r="AA463" s="291"/>
      <c r="AB463" s="291" t="s">
        <v>1755</v>
      </c>
      <c r="AC463" s="291">
        <v>10602</v>
      </c>
      <c r="AD463" s="291">
        <v>22640</v>
      </c>
      <c r="AE463" s="291" t="s">
        <v>8003</v>
      </c>
      <c r="AF463" s="291" t="s">
        <v>8005</v>
      </c>
      <c r="AG463" s="291"/>
    </row>
    <row r="464" spans="1:33" ht="39.6" x14ac:dyDescent="0.3">
      <c r="A464" s="291" t="s">
        <v>337</v>
      </c>
      <c r="B464" s="291" t="s">
        <v>8003</v>
      </c>
      <c r="C464" s="291" t="s">
        <v>32</v>
      </c>
      <c r="D464" s="291" t="s">
        <v>454</v>
      </c>
      <c r="E464" s="291" t="s">
        <v>1783</v>
      </c>
      <c r="F464" s="291" t="s">
        <v>1784</v>
      </c>
      <c r="G464" s="291" t="s">
        <v>272</v>
      </c>
      <c r="H464" s="291" t="s">
        <v>330</v>
      </c>
      <c r="I464" s="291" t="s">
        <v>7561</v>
      </c>
      <c r="J464" s="291" t="s">
        <v>7561</v>
      </c>
      <c r="K464" s="291" t="s">
        <v>7561</v>
      </c>
      <c r="L464" s="291" t="s">
        <v>7561</v>
      </c>
      <c r="M464" s="291" t="s">
        <v>8004</v>
      </c>
      <c r="N464" s="291" t="s">
        <v>96</v>
      </c>
      <c r="O464" s="291" t="s">
        <v>455</v>
      </c>
      <c r="P464" s="291"/>
      <c r="Q464" s="291"/>
      <c r="R464" s="291" t="s">
        <v>1785</v>
      </c>
      <c r="S464" s="291"/>
      <c r="T464" s="291"/>
      <c r="U464" s="291" t="s">
        <v>7561</v>
      </c>
      <c r="V464" s="291" t="s">
        <v>7561</v>
      </c>
      <c r="W464" s="291"/>
      <c r="X464" s="291"/>
      <c r="Y464" s="292">
        <v>43434.652928240743</v>
      </c>
      <c r="Z464" s="292">
        <v>43437.791354166664</v>
      </c>
      <c r="AA464" s="291"/>
      <c r="AB464" s="291" t="s">
        <v>1755</v>
      </c>
      <c r="AC464" s="291">
        <v>10602</v>
      </c>
      <c r="AD464" s="291">
        <v>22760</v>
      </c>
      <c r="AE464" s="291" t="s">
        <v>8003</v>
      </c>
      <c r="AF464" s="291" t="s">
        <v>8005</v>
      </c>
      <c r="AG464" s="291"/>
    </row>
    <row r="465" spans="1:33" ht="39.6" x14ac:dyDescent="0.3">
      <c r="A465" s="291"/>
      <c r="B465" s="291" t="s">
        <v>8003</v>
      </c>
      <c r="C465" s="291" t="s">
        <v>32</v>
      </c>
      <c r="D465" s="291" t="s">
        <v>1789</v>
      </c>
      <c r="E465" s="291" t="s">
        <v>1786</v>
      </c>
      <c r="F465" s="291" t="s">
        <v>1787</v>
      </c>
      <c r="G465" s="291" t="s">
        <v>272</v>
      </c>
      <c r="H465" s="291" t="s">
        <v>330</v>
      </c>
      <c r="I465" s="291" t="s">
        <v>7561</v>
      </c>
      <c r="J465" s="291" t="s">
        <v>7561</v>
      </c>
      <c r="K465" s="291" t="s">
        <v>7561</v>
      </c>
      <c r="L465" s="291" t="s">
        <v>7561</v>
      </c>
      <c r="M465" s="291" t="s">
        <v>8004</v>
      </c>
      <c r="N465" s="291" t="s">
        <v>106</v>
      </c>
      <c r="O465" s="291" t="s">
        <v>1790</v>
      </c>
      <c r="P465" s="291"/>
      <c r="Q465" s="291"/>
      <c r="R465" s="291" t="s">
        <v>1788</v>
      </c>
      <c r="S465" s="291"/>
      <c r="T465" s="291"/>
      <c r="U465" s="291" t="s">
        <v>7561</v>
      </c>
      <c r="V465" s="291" t="s">
        <v>7561</v>
      </c>
      <c r="W465" s="291"/>
      <c r="X465" s="291"/>
      <c r="Y465" s="292">
        <v>43434.652928240743</v>
      </c>
      <c r="Z465" s="292">
        <v>43437.791354166664</v>
      </c>
      <c r="AA465" s="291"/>
      <c r="AB465" s="291" t="s">
        <v>1755</v>
      </c>
      <c r="AC465" s="291">
        <v>10602</v>
      </c>
      <c r="AD465" s="291">
        <v>26470</v>
      </c>
      <c r="AE465" s="291" t="s">
        <v>8003</v>
      </c>
      <c r="AF465" s="291" t="s">
        <v>8005</v>
      </c>
      <c r="AG465" s="291"/>
    </row>
    <row r="466" spans="1:33" ht="39.6" x14ac:dyDescent="0.3">
      <c r="A466" s="291" t="s">
        <v>644</v>
      </c>
      <c r="B466" s="291" t="s">
        <v>8003</v>
      </c>
      <c r="C466" s="291" t="s">
        <v>66</v>
      </c>
      <c r="D466" s="291" t="s">
        <v>1789</v>
      </c>
      <c r="E466" s="291" t="s">
        <v>1791</v>
      </c>
      <c r="F466" s="291" t="s">
        <v>1792</v>
      </c>
      <c r="G466" s="291" t="s">
        <v>373</v>
      </c>
      <c r="H466" s="291" t="s">
        <v>374</v>
      </c>
      <c r="I466" s="291" t="s">
        <v>7561</v>
      </c>
      <c r="J466" s="291" t="s">
        <v>7561</v>
      </c>
      <c r="K466" s="291" t="s">
        <v>7561</v>
      </c>
      <c r="L466" s="291" t="s">
        <v>7561</v>
      </c>
      <c r="M466" s="291" t="s">
        <v>8004</v>
      </c>
      <c r="N466" s="291" t="s">
        <v>106</v>
      </c>
      <c r="O466" s="291" t="s">
        <v>1790</v>
      </c>
      <c r="P466" s="291"/>
      <c r="Q466" s="291"/>
      <c r="R466" s="291" t="s">
        <v>1793</v>
      </c>
      <c r="S466" s="291"/>
      <c r="T466" s="291"/>
      <c r="U466" s="291" t="s">
        <v>7561</v>
      </c>
      <c r="V466" s="291" t="s">
        <v>7561</v>
      </c>
      <c r="W466" s="291"/>
      <c r="X466" s="291"/>
      <c r="Y466" s="292">
        <v>43434.652928240743</v>
      </c>
      <c r="Z466" s="292">
        <v>43437.791354166664</v>
      </c>
      <c r="AA466" s="291"/>
      <c r="AB466" s="291" t="s">
        <v>1755</v>
      </c>
      <c r="AC466" s="291">
        <v>10602</v>
      </c>
      <c r="AD466" s="291">
        <v>26480</v>
      </c>
      <c r="AE466" s="291" t="s">
        <v>8003</v>
      </c>
      <c r="AF466" s="291" t="s">
        <v>8005</v>
      </c>
      <c r="AG466" s="291" t="s">
        <v>15</v>
      </c>
    </row>
    <row r="467" spans="1:33" ht="26.4" x14ac:dyDescent="0.3">
      <c r="A467" s="291"/>
      <c r="B467" s="291" t="s">
        <v>8003</v>
      </c>
      <c r="C467" s="291" t="s">
        <v>66</v>
      </c>
      <c r="D467" s="291" t="s">
        <v>123</v>
      </c>
      <c r="E467" s="291" t="s">
        <v>1794</v>
      </c>
      <c r="F467" s="291" t="s">
        <v>1795</v>
      </c>
      <c r="G467" s="291" t="s">
        <v>102</v>
      </c>
      <c r="H467" s="291" t="s">
        <v>395</v>
      </c>
      <c r="I467" s="291" t="s">
        <v>7561</v>
      </c>
      <c r="J467" s="291" t="s">
        <v>7561</v>
      </c>
      <c r="K467" s="291" t="s">
        <v>7561</v>
      </c>
      <c r="L467" s="291" t="s">
        <v>7561</v>
      </c>
      <c r="M467" s="291" t="s">
        <v>8004</v>
      </c>
      <c r="N467" s="291" t="s">
        <v>96</v>
      </c>
      <c r="O467" s="291" t="s">
        <v>240</v>
      </c>
      <c r="P467" s="291"/>
      <c r="Q467" s="291"/>
      <c r="R467" s="291"/>
      <c r="S467" s="291"/>
      <c r="T467" s="291"/>
      <c r="U467" s="291" t="s">
        <v>7561</v>
      </c>
      <c r="V467" s="291" t="s">
        <v>7561</v>
      </c>
      <c r="W467" s="291"/>
      <c r="X467" s="291"/>
      <c r="Y467" s="292">
        <v>43434.660601851851</v>
      </c>
      <c r="Z467" s="292">
        <v>43440.969953703701</v>
      </c>
      <c r="AA467" s="291"/>
      <c r="AB467" s="291" t="s">
        <v>1796</v>
      </c>
      <c r="AC467" s="291">
        <v>21609</v>
      </c>
      <c r="AD467" s="291">
        <v>6010</v>
      </c>
      <c r="AE467" s="291" t="s">
        <v>8003</v>
      </c>
      <c r="AF467" s="291" t="s">
        <v>8005</v>
      </c>
      <c r="AG467" s="291" t="s">
        <v>15</v>
      </c>
    </row>
    <row r="468" spans="1:33" ht="26.4" x14ac:dyDescent="0.3">
      <c r="A468" s="291"/>
      <c r="B468" s="291" t="s">
        <v>8003</v>
      </c>
      <c r="C468" s="291" t="s">
        <v>66</v>
      </c>
      <c r="D468" s="291" t="s">
        <v>123</v>
      </c>
      <c r="E468" s="291" t="s">
        <v>1797</v>
      </c>
      <c r="F468" s="291" t="s">
        <v>1798</v>
      </c>
      <c r="G468" s="291" t="s">
        <v>102</v>
      </c>
      <c r="H468" s="291" t="s">
        <v>395</v>
      </c>
      <c r="I468" s="291" t="s">
        <v>7561</v>
      </c>
      <c r="J468" s="291" t="s">
        <v>7561</v>
      </c>
      <c r="K468" s="291" t="s">
        <v>7561</v>
      </c>
      <c r="L468" s="291" t="s">
        <v>7561</v>
      </c>
      <c r="M468" s="291" t="s">
        <v>8004</v>
      </c>
      <c r="N468" s="291" t="s">
        <v>96</v>
      </c>
      <c r="O468" s="291" t="s">
        <v>240</v>
      </c>
      <c r="P468" s="291"/>
      <c r="Q468" s="291"/>
      <c r="R468" s="291"/>
      <c r="S468" s="291"/>
      <c r="T468" s="291"/>
      <c r="U468" s="291" t="s">
        <v>7561</v>
      </c>
      <c r="V468" s="291" t="s">
        <v>7561</v>
      </c>
      <c r="W468" s="291"/>
      <c r="X468" s="291"/>
      <c r="Y468" s="292">
        <v>43434.660601851851</v>
      </c>
      <c r="Z468" s="292">
        <v>43440.969953703701</v>
      </c>
      <c r="AA468" s="291"/>
      <c r="AB468" s="291" t="s">
        <v>1796</v>
      </c>
      <c r="AC468" s="291">
        <v>21609</v>
      </c>
      <c r="AD468" s="291">
        <v>6020</v>
      </c>
      <c r="AE468" s="291" t="s">
        <v>8003</v>
      </c>
      <c r="AF468" s="291" t="s">
        <v>8005</v>
      </c>
      <c r="AG468" s="291" t="s">
        <v>15</v>
      </c>
    </row>
    <row r="469" spans="1:33" ht="26.4" x14ac:dyDescent="0.3">
      <c r="A469" s="291"/>
      <c r="B469" s="291" t="s">
        <v>8003</v>
      </c>
      <c r="C469" s="291" t="s">
        <v>66</v>
      </c>
      <c r="D469" s="291" t="s">
        <v>123</v>
      </c>
      <c r="E469" s="291" t="s">
        <v>1799</v>
      </c>
      <c r="F469" s="291" t="s">
        <v>1800</v>
      </c>
      <c r="G469" s="291" t="s">
        <v>102</v>
      </c>
      <c r="H469" s="291" t="s">
        <v>395</v>
      </c>
      <c r="I469" s="291" t="s">
        <v>7561</v>
      </c>
      <c r="J469" s="291" t="s">
        <v>7561</v>
      </c>
      <c r="K469" s="291" t="s">
        <v>7561</v>
      </c>
      <c r="L469" s="291" t="s">
        <v>7561</v>
      </c>
      <c r="M469" s="291" t="s">
        <v>8004</v>
      </c>
      <c r="N469" s="291" t="s">
        <v>96</v>
      </c>
      <c r="O469" s="291" t="s">
        <v>240</v>
      </c>
      <c r="P469" s="291"/>
      <c r="Q469" s="291"/>
      <c r="R469" s="291"/>
      <c r="S469" s="291"/>
      <c r="T469" s="291"/>
      <c r="U469" s="291" t="s">
        <v>7561</v>
      </c>
      <c r="V469" s="291" t="s">
        <v>7561</v>
      </c>
      <c r="W469" s="291"/>
      <c r="X469" s="291"/>
      <c r="Y469" s="292">
        <v>43434.660601851851</v>
      </c>
      <c r="Z469" s="292">
        <v>43440.969953703701</v>
      </c>
      <c r="AA469" s="291"/>
      <c r="AB469" s="291" t="s">
        <v>1796</v>
      </c>
      <c r="AC469" s="291">
        <v>21609</v>
      </c>
      <c r="AD469" s="291">
        <v>6030</v>
      </c>
      <c r="AE469" s="291" t="s">
        <v>8003</v>
      </c>
      <c r="AF469" s="291" t="s">
        <v>8005</v>
      </c>
      <c r="AG469" s="291" t="s">
        <v>15</v>
      </c>
    </row>
    <row r="470" spans="1:33" ht="26.4" x14ac:dyDescent="0.3">
      <c r="A470" s="291"/>
      <c r="B470" s="291" t="s">
        <v>8003</v>
      </c>
      <c r="C470" s="291" t="s">
        <v>66</v>
      </c>
      <c r="D470" s="291" t="s">
        <v>123</v>
      </c>
      <c r="E470" s="291" t="s">
        <v>1801</v>
      </c>
      <c r="F470" s="291" t="s">
        <v>1802</v>
      </c>
      <c r="G470" s="291" t="s">
        <v>102</v>
      </c>
      <c r="H470" s="291" t="s">
        <v>395</v>
      </c>
      <c r="I470" s="291" t="s">
        <v>7561</v>
      </c>
      <c r="J470" s="291" t="s">
        <v>7561</v>
      </c>
      <c r="K470" s="291" t="s">
        <v>7561</v>
      </c>
      <c r="L470" s="291" t="s">
        <v>7561</v>
      </c>
      <c r="M470" s="291" t="s">
        <v>8004</v>
      </c>
      <c r="N470" s="291" t="s">
        <v>96</v>
      </c>
      <c r="O470" s="291" t="s">
        <v>240</v>
      </c>
      <c r="P470" s="291"/>
      <c r="Q470" s="291"/>
      <c r="R470" s="291"/>
      <c r="S470" s="291"/>
      <c r="T470" s="291"/>
      <c r="U470" s="291" t="s">
        <v>7561</v>
      </c>
      <c r="V470" s="291" t="s">
        <v>7561</v>
      </c>
      <c r="W470" s="291"/>
      <c r="X470" s="291"/>
      <c r="Y470" s="292">
        <v>43434.660601851851</v>
      </c>
      <c r="Z470" s="292">
        <v>43440.969953703701</v>
      </c>
      <c r="AA470" s="291"/>
      <c r="AB470" s="291" t="s">
        <v>1796</v>
      </c>
      <c r="AC470" s="291">
        <v>21609</v>
      </c>
      <c r="AD470" s="291">
        <v>6040</v>
      </c>
      <c r="AE470" s="291" t="s">
        <v>8003</v>
      </c>
      <c r="AF470" s="291" t="s">
        <v>8005</v>
      </c>
      <c r="AG470" s="291" t="s">
        <v>15</v>
      </c>
    </row>
    <row r="471" spans="1:33" ht="26.4" x14ac:dyDescent="0.3">
      <c r="A471" s="291"/>
      <c r="B471" s="291" t="s">
        <v>8003</v>
      </c>
      <c r="C471" s="291" t="s">
        <v>66</v>
      </c>
      <c r="D471" s="291" t="s">
        <v>123</v>
      </c>
      <c r="E471" s="291" t="s">
        <v>1803</v>
      </c>
      <c r="F471" s="291" t="s">
        <v>1804</v>
      </c>
      <c r="G471" s="291" t="s">
        <v>102</v>
      </c>
      <c r="H471" s="291" t="s">
        <v>395</v>
      </c>
      <c r="I471" s="291" t="s">
        <v>7561</v>
      </c>
      <c r="J471" s="291" t="s">
        <v>7561</v>
      </c>
      <c r="K471" s="291" t="s">
        <v>7561</v>
      </c>
      <c r="L471" s="291" t="s">
        <v>7561</v>
      </c>
      <c r="M471" s="291" t="s">
        <v>8004</v>
      </c>
      <c r="N471" s="291" t="s">
        <v>96</v>
      </c>
      <c r="O471" s="291" t="s">
        <v>240</v>
      </c>
      <c r="P471" s="291"/>
      <c r="Q471" s="291"/>
      <c r="R471" s="291"/>
      <c r="S471" s="291"/>
      <c r="T471" s="291"/>
      <c r="U471" s="291" t="s">
        <v>7561</v>
      </c>
      <c r="V471" s="291" t="s">
        <v>7561</v>
      </c>
      <c r="W471" s="291"/>
      <c r="X471" s="291"/>
      <c r="Y471" s="292">
        <v>43434.660601851851</v>
      </c>
      <c r="Z471" s="292">
        <v>43440.969953703701</v>
      </c>
      <c r="AA471" s="291"/>
      <c r="AB471" s="291" t="s">
        <v>1796</v>
      </c>
      <c r="AC471" s="291">
        <v>21609</v>
      </c>
      <c r="AD471" s="291">
        <v>6050</v>
      </c>
      <c r="AE471" s="291" t="s">
        <v>8003</v>
      </c>
      <c r="AF471" s="291" t="s">
        <v>8005</v>
      </c>
      <c r="AG471" s="291" t="s">
        <v>15</v>
      </c>
    </row>
    <row r="472" spans="1:33" ht="26.4" x14ac:dyDescent="0.3">
      <c r="A472" s="291"/>
      <c r="B472" s="291" t="s">
        <v>8003</v>
      </c>
      <c r="C472" s="291" t="s">
        <v>66</v>
      </c>
      <c r="D472" s="291" t="s">
        <v>123</v>
      </c>
      <c r="E472" s="291" t="s">
        <v>1805</v>
      </c>
      <c r="F472" s="291" t="s">
        <v>1806</v>
      </c>
      <c r="G472" s="291" t="s">
        <v>102</v>
      </c>
      <c r="H472" s="291" t="s">
        <v>395</v>
      </c>
      <c r="I472" s="291" t="s">
        <v>7561</v>
      </c>
      <c r="J472" s="291" t="s">
        <v>7561</v>
      </c>
      <c r="K472" s="291" t="s">
        <v>7561</v>
      </c>
      <c r="L472" s="291" t="s">
        <v>7561</v>
      </c>
      <c r="M472" s="291" t="s">
        <v>8004</v>
      </c>
      <c r="N472" s="291" t="s">
        <v>96</v>
      </c>
      <c r="O472" s="291" t="s">
        <v>240</v>
      </c>
      <c r="P472" s="291"/>
      <c r="Q472" s="291"/>
      <c r="R472" s="291"/>
      <c r="S472" s="291"/>
      <c r="T472" s="291"/>
      <c r="U472" s="291" t="s">
        <v>7561</v>
      </c>
      <c r="V472" s="291" t="s">
        <v>7561</v>
      </c>
      <c r="W472" s="291"/>
      <c r="X472" s="291"/>
      <c r="Y472" s="292">
        <v>43434.660601851851</v>
      </c>
      <c r="Z472" s="292">
        <v>43440.969953703701</v>
      </c>
      <c r="AA472" s="291"/>
      <c r="AB472" s="291" t="s">
        <v>1796</v>
      </c>
      <c r="AC472" s="291">
        <v>21609</v>
      </c>
      <c r="AD472" s="291">
        <v>6060</v>
      </c>
      <c r="AE472" s="291" t="s">
        <v>8003</v>
      </c>
      <c r="AF472" s="291" t="s">
        <v>8005</v>
      </c>
      <c r="AG472" s="291" t="s">
        <v>15</v>
      </c>
    </row>
    <row r="473" spans="1:33" ht="66" x14ac:dyDescent="0.3">
      <c r="A473" s="291" t="s">
        <v>361</v>
      </c>
      <c r="B473" s="291" t="s">
        <v>8003</v>
      </c>
      <c r="C473" s="291" t="s">
        <v>798</v>
      </c>
      <c r="D473" s="291" t="s">
        <v>123</v>
      </c>
      <c r="E473" s="291" t="s">
        <v>1807</v>
      </c>
      <c r="F473" s="291" t="s">
        <v>1808</v>
      </c>
      <c r="G473" s="291" t="s">
        <v>102</v>
      </c>
      <c r="H473" s="291" t="s">
        <v>395</v>
      </c>
      <c r="I473" s="291" t="s">
        <v>7561</v>
      </c>
      <c r="J473" s="291" t="s">
        <v>7561</v>
      </c>
      <c r="K473" s="291" t="s">
        <v>7561</v>
      </c>
      <c r="L473" s="291" t="s">
        <v>7561</v>
      </c>
      <c r="M473" s="291" t="s">
        <v>8004</v>
      </c>
      <c r="N473" s="291" t="s">
        <v>96</v>
      </c>
      <c r="O473" s="291" t="s">
        <v>240</v>
      </c>
      <c r="P473" s="291"/>
      <c r="Q473" s="291"/>
      <c r="R473" s="291"/>
      <c r="S473" s="291" t="s">
        <v>8205</v>
      </c>
      <c r="T473" s="291"/>
      <c r="U473" s="291" t="s">
        <v>7561</v>
      </c>
      <c r="V473" s="291" t="s">
        <v>7561</v>
      </c>
      <c r="W473" s="291"/>
      <c r="X473" s="291"/>
      <c r="Y473" s="292">
        <v>43434.660601851851</v>
      </c>
      <c r="Z473" s="292">
        <v>43440.969953703701</v>
      </c>
      <c r="AA473" s="291"/>
      <c r="AB473" s="291" t="s">
        <v>1796</v>
      </c>
      <c r="AC473" s="291">
        <v>21609</v>
      </c>
      <c r="AD473" s="291">
        <v>6070</v>
      </c>
      <c r="AE473" s="291" t="s">
        <v>8003</v>
      </c>
      <c r="AF473" s="291" t="s">
        <v>8005</v>
      </c>
      <c r="AG473" s="291" t="s">
        <v>15</v>
      </c>
    </row>
    <row r="474" spans="1:33" ht="26.4" x14ac:dyDescent="0.3">
      <c r="A474" s="291"/>
      <c r="B474" s="291" t="s">
        <v>8003</v>
      </c>
      <c r="C474" s="291" t="s">
        <v>66</v>
      </c>
      <c r="D474" s="291" t="s">
        <v>123</v>
      </c>
      <c r="E474" s="291" t="s">
        <v>1809</v>
      </c>
      <c r="F474" s="291" t="s">
        <v>1810</v>
      </c>
      <c r="G474" s="291" t="s">
        <v>102</v>
      </c>
      <c r="H474" s="291" t="s">
        <v>395</v>
      </c>
      <c r="I474" s="291" t="s">
        <v>7561</v>
      </c>
      <c r="J474" s="291" t="s">
        <v>7561</v>
      </c>
      <c r="K474" s="291" t="s">
        <v>7561</v>
      </c>
      <c r="L474" s="291" t="s">
        <v>7561</v>
      </c>
      <c r="M474" s="291" t="s">
        <v>8004</v>
      </c>
      <c r="N474" s="291" t="s">
        <v>96</v>
      </c>
      <c r="O474" s="291" t="s">
        <v>240</v>
      </c>
      <c r="P474" s="291"/>
      <c r="Q474" s="291"/>
      <c r="R474" s="291"/>
      <c r="S474" s="291"/>
      <c r="T474" s="291"/>
      <c r="U474" s="291" t="s">
        <v>7561</v>
      </c>
      <c r="V474" s="291" t="s">
        <v>7561</v>
      </c>
      <c r="W474" s="291"/>
      <c r="X474" s="291"/>
      <c r="Y474" s="292">
        <v>43434.660601851851</v>
      </c>
      <c r="Z474" s="292">
        <v>43440.969953703701</v>
      </c>
      <c r="AA474" s="291"/>
      <c r="AB474" s="291" t="s">
        <v>1796</v>
      </c>
      <c r="AC474" s="291">
        <v>21609</v>
      </c>
      <c r="AD474" s="291">
        <v>6080</v>
      </c>
      <c r="AE474" s="291" t="s">
        <v>8003</v>
      </c>
      <c r="AF474" s="291" t="s">
        <v>8005</v>
      </c>
      <c r="AG474" s="291" t="s">
        <v>15</v>
      </c>
    </row>
    <row r="475" spans="1:33" ht="26.4" x14ac:dyDescent="0.3">
      <c r="A475" s="291"/>
      <c r="B475" s="291" t="s">
        <v>8003</v>
      </c>
      <c r="C475" s="291" t="s">
        <v>66</v>
      </c>
      <c r="D475" s="291" t="s">
        <v>123</v>
      </c>
      <c r="E475" s="291" t="s">
        <v>1811</v>
      </c>
      <c r="F475" s="291" t="s">
        <v>1812</v>
      </c>
      <c r="G475" s="291" t="s">
        <v>102</v>
      </c>
      <c r="H475" s="291" t="s">
        <v>395</v>
      </c>
      <c r="I475" s="291" t="s">
        <v>7561</v>
      </c>
      <c r="J475" s="291" t="s">
        <v>7561</v>
      </c>
      <c r="K475" s="291" t="s">
        <v>7561</v>
      </c>
      <c r="L475" s="291" t="s">
        <v>7561</v>
      </c>
      <c r="M475" s="291" t="s">
        <v>8004</v>
      </c>
      <c r="N475" s="291" t="s">
        <v>96</v>
      </c>
      <c r="O475" s="291" t="s">
        <v>240</v>
      </c>
      <c r="P475" s="291"/>
      <c r="Q475" s="291"/>
      <c r="R475" s="291"/>
      <c r="S475" s="291"/>
      <c r="T475" s="291"/>
      <c r="U475" s="291" t="s">
        <v>7561</v>
      </c>
      <c r="V475" s="291" t="s">
        <v>7561</v>
      </c>
      <c r="W475" s="291"/>
      <c r="X475" s="291"/>
      <c r="Y475" s="292">
        <v>43434.660601851851</v>
      </c>
      <c r="Z475" s="292">
        <v>43440.969953703701</v>
      </c>
      <c r="AA475" s="291"/>
      <c r="AB475" s="291" t="s">
        <v>1796</v>
      </c>
      <c r="AC475" s="291">
        <v>21609</v>
      </c>
      <c r="AD475" s="291">
        <v>6090</v>
      </c>
      <c r="AE475" s="291" t="s">
        <v>8003</v>
      </c>
      <c r="AF475" s="291" t="s">
        <v>8005</v>
      </c>
      <c r="AG475" s="291" t="s">
        <v>15</v>
      </c>
    </row>
    <row r="476" spans="1:33" ht="26.4" x14ac:dyDescent="0.3">
      <c r="A476" s="291"/>
      <c r="B476" s="291" t="s">
        <v>8003</v>
      </c>
      <c r="C476" s="291" t="s">
        <v>66</v>
      </c>
      <c r="D476" s="291" t="s">
        <v>123</v>
      </c>
      <c r="E476" s="291" t="s">
        <v>1813</v>
      </c>
      <c r="F476" s="291" t="s">
        <v>1814</v>
      </c>
      <c r="G476" s="291" t="s">
        <v>102</v>
      </c>
      <c r="H476" s="291" t="s">
        <v>395</v>
      </c>
      <c r="I476" s="291" t="s">
        <v>7561</v>
      </c>
      <c r="J476" s="291" t="s">
        <v>7561</v>
      </c>
      <c r="K476" s="291" t="s">
        <v>7561</v>
      </c>
      <c r="L476" s="291" t="s">
        <v>7561</v>
      </c>
      <c r="M476" s="291" t="s">
        <v>8004</v>
      </c>
      <c r="N476" s="291" t="s">
        <v>96</v>
      </c>
      <c r="O476" s="291" t="s">
        <v>240</v>
      </c>
      <c r="P476" s="291"/>
      <c r="Q476" s="291"/>
      <c r="R476" s="291"/>
      <c r="S476" s="291"/>
      <c r="T476" s="291"/>
      <c r="U476" s="291" t="s">
        <v>7561</v>
      </c>
      <c r="V476" s="291" t="s">
        <v>7561</v>
      </c>
      <c r="W476" s="291"/>
      <c r="X476" s="291"/>
      <c r="Y476" s="292">
        <v>43434.660601851851</v>
      </c>
      <c r="Z476" s="292">
        <v>43440.969953703701</v>
      </c>
      <c r="AA476" s="291"/>
      <c r="AB476" s="291" t="s">
        <v>1796</v>
      </c>
      <c r="AC476" s="291">
        <v>21609</v>
      </c>
      <c r="AD476" s="291">
        <v>6100</v>
      </c>
      <c r="AE476" s="291" t="s">
        <v>8003</v>
      </c>
      <c r="AF476" s="291" t="s">
        <v>8005</v>
      </c>
      <c r="AG476" s="291" t="s">
        <v>15</v>
      </c>
    </row>
    <row r="477" spans="1:33" ht="26.4" x14ac:dyDescent="0.3">
      <c r="A477" s="291"/>
      <c r="B477" s="291" t="s">
        <v>8003</v>
      </c>
      <c r="C477" s="291" t="s">
        <v>66</v>
      </c>
      <c r="D477" s="291" t="s">
        <v>123</v>
      </c>
      <c r="E477" s="291" t="s">
        <v>1815</v>
      </c>
      <c r="F477" s="291" t="s">
        <v>1816</v>
      </c>
      <c r="G477" s="291" t="s">
        <v>102</v>
      </c>
      <c r="H477" s="291" t="s">
        <v>395</v>
      </c>
      <c r="I477" s="291" t="s">
        <v>7561</v>
      </c>
      <c r="J477" s="291" t="s">
        <v>7561</v>
      </c>
      <c r="K477" s="291" t="s">
        <v>7561</v>
      </c>
      <c r="L477" s="291" t="s">
        <v>7561</v>
      </c>
      <c r="M477" s="291" t="s">
        <v>8004</v>
      </c>
      <c r="N477" s="291" t="s">
        <v>96</v>
      </c>
      <c r="O477" s="291" t="s">
        <v>240</v>
      </c>
      <c r="P477" s="291"/>
      <c r="Q477" s="291"/>
      <c r="R477" s="291"/>
      <c r="S477" s="291"/>
      <c r="T477" s="291"/>
      <c r="U477" s="291" t="s">
        <v>7561</v>
      </c>
      <c r="V477" s="291" t="s">
        <v>7561</v>
      </c>
      <c r="W477" s="291"/>
      <c r="X477" s="291"/>
      <c r="Y477" s="292">
        <v>43434.660601851851</v>
      </c>
      <c r="Z477" s="292">
        <v>43440.969953703701</v>
      </c>
      <c r="AA477" s="291"/>
      <c r="AB477" s="291" t="s">
        <v>1796</v>
      </c>
      <c r="AC477" s="291">
        <v>21609</v>
      </c>
      <c r="AD477" s="291">
        <v>6110</v>
      </c>
      <c r="AE477" s="291" t="s">
        <v>8003</v>
      </c>
      <c r="AF477" s="291" t="s">
        <v>8005</v>
      </c>
      <c r="AG477" s="291" t="s">
        <v>15</v>
      </c>
    </row>
    <row r="478" spans="1:33" ht="26.4" x14ac:dyDescent="0.3">
      <c r="A478" s="291"/>
      <c r="B478" s="291" t="s">
        <v>8003</v>
      </c>
      <c r="C478" s="291" t="s">
        <v>66</v>
      </c>
      <c r="D478" s="291" t="s">
        <v>123</v>
      </c>
      <c r="E478" s="291" t="s">
        <v>1817</v>
      </c>
      <c r="F478" s="291" t="s">
        <v>1818</v>
      </c>
      <c r="G478" s="291" t="s">
        <v>102</v>
      </c>
      <c r="H478" s="291" t="s">
        <v>395</v>
      </c>
      <c r="I478" s="291" t="s">
        <v>7561</v>
      </c>
      <c r="J478" s="291" t="s">
        <v>7561</v>
      </c>
      <c r="K478" s="291" t="s">
        <v>7561</v>
      </c>
      <c r="L478" s="291" t="s">
        <v>7561</v>
      </c>
      <c r="M478" s="291" t="s">
        <v>8004</v>
      </c>
      <c r="N478" s="291" t="s">
        <v>96</v>
      </c>
      <c r="O478" s="291" t="s">
        <v>240</v>
      </c>
      <c r="P478" s="291"/>
      <c r="Q478" s="291"/>
      <c r="R478" s="291"/>
      <c r="S478" s="291"/>
      <c r="T478" s="291"/>
      <c r="U478" s="291" t="s">
        <v>7561</v>
      </c>
      <c r="V478" s="291" t="s">
        <v>7561</v>
      </c>
      <c r="W478" s="291"/>
      <c r="X478" s="291"/>
      <c r="Y478" s="292">
        <v>43434.660601851851</v>
      </c>
      <c r="Z478" s="292">
        <v>43440.969953703701</v>
      </c>
      <c r="AA478" s="291"/>
      <c r="AB478" s="291" t="s">
        <v>1796</v>
      </c>
      <c r="AC478" s="291">
        <v>21609</v>
      </c>
      <c r="AD478" s="291">
        <v>6120</v>
      </c>
      <c r="AE478" s="291" t="s">
        <v>8003</v>
      </c>
      <c r="AF478" s="291" t="s">
        <v>8005</v>
      </c>
      <c r="AG478" s="291" t="s">
        <v>15</v>
      </c>
    </row>
    <row r="479" spans="1:33" ht="26.4" x14ac:dyDescent="0.3">
      <c r="A479" s="291"/>
      <c r="B479" s="291" t="s">
        <v>8003</v>
      </c>
      <c r="C479" s="291" t="s">
        <v>66</v>
      </c>
      <c r="D479" s="291" t="s">
        <v>123</v>
      </c>
      <c r="E479" s="291" t="s">
        <v>1819</v>
      </c>
      <c r="F479" s="291" t="s">
        <v>1820</v>
      </c>
      <c r="G479" s="291" t="s">
        <v>102</v>
      </c>
      <c r="H479" s="291" t="s">
        <v>395</v>
      </c>
      <c r="I479" s="291" t="s">
        <v>7561</v>
      </c>
      <c r="J479" s="291" t="s">
        <v>7561</v>
      </c>
      <c r="K479" s="291" t="s">
        <v>7561</v>
      </c>
      <c r="L479" s="291" t="s">
        <v>7561</v>
      </c>
      <c r="M479" s="291" t="s">
        <v>8004</v>
      </c>
      <c r="N479" s="291" t="s">
        <v>96</v>
      </c>
      <c r="O479" s="291" t="s">
        <v>240</v>
      </c>
      <c r="P479" s="291"/>
      <c r="Q479" s="291"/>
      <c r="R479" s="291"/>
      <c r="S479" s="291"/>
      <c r="T479" s="291"/>
      <c r="U479" s="291" t="s">
        <v>7561</v>
      </c>
      <c r="V479" s="291" t="s">
        <v>7561</v>
      </c>
      <c r="W479" s="291"/>
      <c r="X479" s="291"/>
      <c r="Y479" s="292">
        <v>43434.660601851851</v>
      </c>
      <c r="Z479" s="292">
        <v>43440.969953703701</v>
      </c>
      <c r="AA479" s="291"/>
      <c r="AB479" s="291" t="s">
        <v>1796</v>
      </c>
      <c r="AC479" s="291">
        <v>21609</v>
      </c>
      <c r="AD479" s="291">
        <v>6130</v>
      </c>
      <c r="AE479" s="291" t="s">
        <v>8003</v>
      </c>
      <c r="AF479" s="291" t="s">
        <v>8005</v>
      </c>
      <c r="AG479" s="291" t="s">
        <v>15</v>
      </c>
    </row>
    <row r="480" spans="1:33" ht="39.6" x14ac:dyDescent="0.3">
      <c r="A480" s="291"/>
      <c r="B480" s="291" t="s">
        <v>8003</v>
      </c>
      <c r="C480" s="291" t="s">
        <v>798</v>
      </c>
      <c r="D480" s="291" t="s">
        <v>123</v>
      </c>
      <c r="E480" s="291" t="s">
        <v>1821</v>
      </c>
      <c r="F480" s="291" t="s">
        <v>1822</v>
      </c>
      <c r="G480" s="291" t="s">
        <v>102</v>
      </c>
      <c r="H480" s="291" t="s">
        <v>395</v>
      </c>
      <c r="I480" s="291" t="s">
        <v>7561</v>
      </c>
      <c r="J480" s="291" t="s">
        <v>7561</v>
      </c>
      <c r="K480" s="291" t="s">
        <v>7561</v>
      </c>
      <c r="L480" s="291" t="s">
        <v>7561</v>
      </c>
      <c r="M480" s="291" t="s">
        <v>8004</v>
      </c>
      <c r="N480" s="291" t="s">
        <v>96</v>
      </c>
      <c r="O480" s="291" t="s">
        <v>240</v>
      </c>
      <c r="P480" s="291"/>
      <c r="Q480" s="291"/>
      <c r="R480" s="291"/>
      <c r="S480" s="291" t="s">
        <v>8206</v>
      </c>
      <c r="T480" s="291"/>
      <c r="U480" s="291" t="s">
        <v>7561</v>
      </c>
      <c r="V480" s="291" t="s">
        <v>7561</v>
      </c>
      <c r="W480" s="291"/>
      <c r="X480" s="291"/>
      <c r="Y480" s="292">
        <v>43434.660601851851</v>
      </c>
      <c r="Z480" s="292">
        <v>43440.969953703701</v>
      </c>
      <c r="AA480" s="291"/>
      <c r="AB480" s="291" t="s">
        <v>1796</v>
      </c>
      <c r="AC480" s="291">
        <v>21609</v>
      </c>
      <c r="AD480" s="291">
        <v>6140</v>
      </c>
      <c r="AE480" s="291" t="s">
        <v>8003</v>
      </c>
      <c r="AF480" s="291" t="s">
        <v>8005</v>
      </c>
      <c r="AG480" s="291" t="s">
        <v>15</v>
      </c>
    </row>
    <row r="481" spans="1:33" ht="26.4" x14ac:dyDescent="0.3">
      <c r="A481" s="291"/>
      <c r="B481" s="291" t="s">
        <v>8003</v>
      </c>
      <c r="C481" s="291" t="s">
        <v>66</v>
      </c>
      <c r="D481" s="291" t="s">
        <v>123</v>
      </c>
      <c r="E481" s="291" t="s">
        <v>1823</v>
      </c>
      <c r="F481" s="291" t="s">
        <v>1824</v>
      </c>
      <c r="G481" s="291" t="s">
        <v>102</v>
      </c>
      <c r="H481" s="291" t="s">
        <v>395</v>
      </c>
      <c r="I481" s="291" t="s">
        <v>7561</v>
      </c>
      <c r="J481" s="291" t="s">
        <v>7561</v>
      </c>
      <c r="K481" s="291" t="s">
        <v>7561</v>
      </c>
      <c r="L481" s="291" t="s">
        <v>7561</v>
      </c>
      <c r="M481" s="291" t="s">
        <v>8004</v>
      </c>
      <c r="N481" s="291" t="s">
        <v>96</v>
      </c>
      <c r="O481" s="291" t="s">
        <v>240</v>
      </c>
      <c r="P481" s="291"/>
      <c r="Q481" s="291"/>
      <c r="R481" s="291"/>
      <c r="S481" s="291"/>
      <c r="T481" s="291"/>
      <c r="U481" s="291" t="s">
        <v>7561</v>
      </c>
      <c r="V481" s="291" t="s">
        <v>7561</v>
      </c>
      <c r="W481" s="291"/>
      <c r="X481" s="291"/>
      <c r="Y481" s="292">
        <v>43434.660601851851</v>
      </c>
      <c r="Z481" s="292">
        <v>43440.969953703701</v>
      </c>
      <c r="AA481" s="291"/>
      <c r="AB481" s="291" t="s">
        <v>1796</v>
      </c>
      <c r="AC481" s="291">
        <v>21609</v>
      </c>
      <c r="AD481" s="291">
        <v>6150</v>
      </c>
      <c r="AE481" s="291" t="s">
        <v>8003</v>
      </c>
      <c r="AF481" s="291" t="s">
        <v>8005</v>
      </c>
      <c r="AG481" s="291" t="s">
        <v>15</v>
      </c>
    </row>
    <row r="482" spans="1:33" ht="26.4" x14ac:dyDescent="0.3">
      <c r="A482" s="291"/>
      <c r="B482" s="291" t="s">
        <v>8003</v>
      </c>
      <c r="C482" s="291" t="s">
        <v>66</v>
      </c>
      <c r="D482" s="291" t="s">
        <v>123</v>
      </c>
      <c r="E482" s="291" t="s">
        <v>1825</v>
      </c>
      <c r="F482" s="291" t="s">
        <v>1826</v>
      </c>
      <c r="G482" s="291" t="s">
        <v>102</v>
      </c>
      <c r="H482" s="291" t="s">
        <v>395</v>
      </c>
      <c r="I482" s="291" t="s">
        <v>7561</v>
      </c>
      <c r="J482" s="291" t="s">
        <v>7561</v>
      </c>
      <c r="K482" s="291" t="s">
        <v>7561</v>
      </c>
      <c r="L482" s="291" t="s">
        <v>7561</v>
      </c>
      <c r="M482" s="291" t="s">
        <v>8004</v>
      </c>
      <c r="N482" s="291" t="s">
        <v>96</v>
      </c>
      <c r="O482" s="291" t="s">
        <v>240</v>
      </c>
      <c r="P482" s="291"/>
      <c r="Q482" s="291"/>
      <c r="R482" s="291"/>
      <c r="S482" s="291"/>
      <c r="T482" s="291"/>
      <c r="U482" s="291" t="s">
        <v>7561</v>
      </c>
      <c r="V482" s="291" t="s">
        <v>7561</v>
      </c>
      <c r="W482" s="291"/>
      <c r="X482" s="291"/>
      <c r="Y482" s="292">
        <v>43434.660601851851</v>
      </c>
      <c r="Z482" s="292">
        <v>43440.969953703701</v>
      </c>
      <c r="AA482" s="291"/>
      <c r="AB482" s="291" t="s">
        <v>1796</v>
      </c>
      <c r="AC482" s="291">
        <v>21609</v>
      </c>
      <c r="AD482" s="291">
        <v>6160</v>
      </c>
      <c r="AE482" s="291" t="s">
        <v>8003</v>
      </c>
      <c r="AF482" s="291" t="s">
        <v>8005</v>
      </c>
      <c r="AG482" s="291" t="s">
        <v>15</v>
      </c>
    </row>
    <row r="483" spans="1:33" ht="118.8" x14ac:dyDescent="0.3">
      <c r="A483" s="291" t="s">
        <v>361</v>
      </c>
      <c r="B483" s="291" t="s">
        <v>8003</v>
      </c>
      <c r="C483" s="291" t="s">
        <v>798</v>
      </c>
      <c r="D483" s="291" t="s">
        <v>123</v>
      </c>
      <c r="E483" s="291" t="s">
        <v>1827</v>
      </c>
      <c r="F483" s="291" t="s">
        <v>1828</v>
      </c>
      <c r="G483" s="291" t="s">
        <v>102</v>
      </c>
      <c r="H483" s="291" t="s">
        <v>395</v>
      </c>
      <c r="I483" s="291" t="s">
        <v>7561</v>
      </c>
      <c r="J483" s="291" t="s">
        <v>7561</v>
      </c>
      <c r="K483" s="291" t="s">
        <v>7561</v>
      </c>
      <c r="L483" s="291" t="s">
        <v>7561</v>
      </c>
      <c r="M483" s="291" t="s">
        <v>8004</v>
      </c>
      <c r="N483" s="291" t="s">
        <v>96</v>
      </c>
      <c r="O483" s="291" t="s">
        <v>240</v>
      </c>
      <c r="P483" s="291"/>
      <c r="Q483" s="291"/>
      <c r="R483" s="291"/>
      <c r="S483" s="291" t="s">
        <v>8207</v>
      </c>
      <c r="T483" s="291"/>
      <c r="U483" s="291" t="s">
        <v>7561</v>
      </c>
      <c r="V483" s="291" t="s">
        <v>7561</v>
      </c>
      <c r="W483" s="291"/>
      <c r="X483" s="291"/>
      <c r="Y483" s="292">
        <v>43434.660601851851</v>
      </c>
      <c r="Z483" s="292">
        <v>43440.969953703701</v>
      </c>
      <c r="AA483" s="291"/>
      <c r="AB483" s="291" t="s">
        <v>1796</v>
      </c>
      <c r="AC483" s="291">
        <v>21609</v>
      </c>
      <c r="AD483" s="291">
        <v>6170</v>
      </c>
      <c r="AE483" s="291" t="s">
        <v>8003</v>
      </c>
      <c r="AF483" s="291" t="s">
        <v>8005</v>
      </c>
      <c r="AG483" s="291" t="s">
        <v>15</v>
      </c>
    </row>
    <row r="484" spans="1:33" ht="26.4" x14ac:dyDescent="0.3">
      <c r="A484" s="291"/>
      <c r="B484" s="291" t="s">
        <v>8003</v>
      </c>
      <c r="C484" s="291" t="s">
        <v>66</v>
      </c>
      <c r="D484" s="291" t="s">
        <v>123</v>
      </c>
      <c r="E484" s="291" t="s">
        <v>1829</v>
      </c>
      <c r="F484" s="291" t="s">
        <v>1830</v>
      </c>
      <c r="G484" s="291" t="s">
        <v>102</v>
      </c>
      <c r="H484" s="291" t="s">
        <v>395</v>
      </c>
      <c r="I484" s="291" t="s">
        <v>7561</v>
      </c>
      <c r="J484" s="291" t="s">
        <v>7561</v>
      </c>
      <c r="K484" s="291" t="s">
        <v>7561</v>
      </c>
      <c r="L484" s="291" t="s">
        <v>7561</v>
      </c>
      <c r="M484" s="291" t="s">
        <v>8004</v>
      </c>
      <c r="N484" s="291" t="s">
        <v>96</v>
      </c>
      <c r="O484" s="291" t="s">
        <v>240</v>
      </c>
      <c r="P484" s="291"/>
      <c r="Q484" s="291"/>
      <c r="R484" s="291"/>
      <c r="S484" s="291"/>
      <c r="T484" s="291"/>
      <c r="U484" s="291" t="s">
        <v>7561</v>
      </c>
      <c r="V484" s="291" t="s">
        <v>7561</v>
      </c>
      <c r="W484" s="291"/>
      <c r="X484" s="291"/>
      <c r="Y484" s="292">
        <v>43434.660601851851</v>
      </c>
      <c r="Z484" s="292">
        <v>43440.969953703701</v>
      </c>
      <c r="AA484" s="291"/>
      <c r="AB484" s="291" t="s">
        <v>1796</v>
      </c>
      <c r="AC484" s="291">
        <v>21609</v>
      </c>
      <c r="AD484" s="291">
        <v>6190</v>
      </c>
      <c r="AE484" s="291" t="s">
        <v>8003</v>
      </c>
      <c r="AF484" s="291" t="s">
        <v>8005</v>
      </c>
      <c r="AG484" s="291" t="s">
        <v>15</v>
      </c>
    </row>
    <row r="485" spans="1:33" ht="26.4" x14ac:dyDescent="0.3">
      <c r="A485" s="291"/>
      <c r="B485" s="291" t="s">
        <v>8003</v>
      </c>
      <c r="C485" s="291" t="s">
        <v>66</v>
      </c>
      <c r="D485" s="291" t="s">
        <v>123</v>
      </c>
      <c r="E485" s="291" t="s">
        <v>1831</v>
      </c>
      <c r="F485" s="291" t="s">
        <v>1832</v>
      </c>
      <c r="G485" s="291" t="s">
        <v>102</v>
      </c>
      <c r="H485" s="291" t="s">
        <v>395</v>
      </c>
      <c r="I485" s="291" t="s">
        <v>7561</v>
      </c>
      <c r="J485" s="291" t="s">
        <v>7561</v>
      </c>
      <c r="K485" s="291" t="s">
        <v>7561</v>
      </c>
      <c r="L485" s="291" t="s">
        <v>7561</v>
      </c>
      <c r="M485" s="291" t="s">
        <v>8004</v>
      </c>
      <c r="N485" s="291" t="s">
        <v>96</v>
      </c>
      <c r="O485" s="291" t="s">
        <v>240</v>
      </c>
      <c r="P485" s="291"/>
      <c r="Q485" s="291"/>
      <c r="R485" s="291"/>
      <c r="S485" s="291"/>
      <c r="T485" s="291"/>
      <c r="U485" s="291" t="s">
        <v>7561</v>
      </c>
      <c r="V485" s="291" t="s">
        <v>7561</v>
      </c>
      <c r="W485" s="291"/>
      <c r="X485" s="291"/>
      <c r="Y485" s="292">
        <v>43434.660601851851</v>
      </c>
      <c r="Z485" s="292">
        <v>43440.969953703701</v>
      </c>
      <c r="AA485" s="291"/>
      <c r="AB485" s="291" t="s">
        <v>1796</v>
      </c>
      <c r="AC485" s="291">
        <v>21609</v>
      </c>
      <c r="AD485" s="291">
        <v>6195</v>
      </c>
      <c r="AE485" s="291" t="s">
        <v>8003</v>
      </c>
      <c r="AF485" s="291" t="s">
        <v>8005</v>
      </c>
      <c r="AG485" s="291" t="s">
        <v>15</v>
      </c>
    </row>
    <row r="486" spans="1:33" ht="66" x14ac:dyDescent="0.3">
      <c r="A486" s="291" t="s">
        <v>361</v>
      </c>
      <c r="B486" s="291" t="s">
        <v>8003</v>
      </c>
      <c r="C486" s="291" t="s">
        <v>798</v>
      </c>
      <c r="D486" s="291" t="s">
        <v>123</v>
      </c>
      <c r="E486" s="291" t="s">
        <v>1833</v>
      </c>
      <c r="F486" s="291" t="s">
        <v>1834</v>
      </c>
      <c r="G486" s="291" t="s">
        <v>102</v>
      </c>
      <c r="H486" s="291" t="s">
        <v>395</v>
      </c>
      <c r="I486" s="291" t="s">
        <v>7561</v>
      </c>
      <c r="J486" s="291" t="s">
        <v>7561</v>
      </c>
      <c r="K486" s="291" t="s">
        <v>7561</v>
      </c>
      <c r="L486" s="291" t="s">
        <v>7561</v>
      </c>
      <c r="M486" s="291" t="s">
        <v>8004</v>
      </c>
      <c r="N486" s="291" t="s">
        <v>96</v>
      </c>
      <c r="O486" s="291" t="s">
        <v>240</v>
      </c>
      <c r="P486" s="291"/>
      <c r="Q486" s="291"/>
      <c r="R486" s="291"/>
      <c r="S486" s="291" t="s">
        <v>8208</v>
      </c>
      <c r="T486" s="291"/>
      <c r="U486" s="291" t="s">
        <v>7561</v>
      </c>
      <c r="V486" s="291" t="s">
        <v>7561</v>
      </c>
      <c r="W486" s="291"/>
      <c r="X486" s="291"/>
      <c r="Y486" s="292">
        <v>43434.660601851851</v>
      </c>
      <c r="Z486" s="292">
        <v>43440.969953703701</v>
      </c>
      <c r="AA486" s="291"/>
      <c r="AB486" s="291" t="s">
        <v>1796</v>
      </c>
      <c r="AC486" s="291">
        <v>21609</v>
      </c>
      <c r="AD486" s="291">
        <v>6200</v>
      </c>
      <c r="AE486" s="291" t="s">
        <v>8003</v>
      </c>
      <c r="AF486" s="291" t="s">
        <v>8005</v>
      </c>
      <c r="AG486" s="291" t="s">
        <v>15</v>
      </c>
    </row>
    <row r="487" spans="1:33" ht="26.4" x14ac:dyDescent="0.3">
      <c r="A487" s="291"/>
      <c r="B487" s="291" t="s">
        <v>8003</v>
      </c>
      <c r="C487" s="291" t="s">
        <v>66</v>
      </c>
      <c r="D487" s="291" t="s">
        <v>123</v>
      </c>
      <c r="E487" s="291" t="s">
        <v>1835</v>
      </c>
      <c r="F487" s="291" t="s">
        <v>1836</v>
      </c>
      <c r="G487" s="291" t="s">
        <v>102</v>
      </c>
      <c r="H487" s="291" t="s">
        <v>395</v>
      </c>
      <c r="I487" s="291" t="s">
        <v>7561</v>
      </c>
      <c r="J487" s="291" t="s">
        <v>7561</v>
      </c>
      <c r="K487" s="291" t="s">
        <v>7561</v>
      </c>
      <c r="L487" s="291" t="s">
        <v>7561</v>
      </c>
      <c r="M487" s="291" t="s">
        <v>8004</v>
      </c>
      <c r="N487" s="291" t="s">
        <v>96</v>
      </c>
      <c r="O487" s="291" t="s">
        <v>240</v>
      </c>
      <c r="P487" s="291"/>
      <c r="Q487" s="291"/>
      <c r="R487" s="291"/>
      <c r="S487" s="291"/>
      <c r="T487" s="291"/>
      <c r="U487" s="291" t="s">
        <v>7561</v>
      </c>
      <c r="V487" s="291" t="s">
        <v>7561</v>
      </c>
      <c r="W487" s="291"/>
      <c r="X487" s="291"/>
      <c r="Y487" s="292">
        <v>43434.660601851851</v>
      </c>
      <c r="Z487" s="292">
        <v>43440.969953703701</v>
      </c>
      <c r="AA487" s="291"/>
      <c r="AB487" s="291" t="s">
        <v>1796</v>
      </c>
      <c r="AC487" s="291">
        <v>21609</v>
      </c>
      <c r="AD487" s="291">
        <v>6210</v>
      </c>
      <c r="AE487" s="291" t="s">
        <v>8003</v>
      </c>
      <c r="AF487" s="291" t="s">
        <v>8005</v>
      </c>
      <c r="AG487" s="291" t="s">
        <v>15</v>
      </c>
    </row>
    <row r="488" spans="1:33" ht="66" x14ac:dyDescent="0.3">
      <c r="A488" s="291" t="s">
        <v>361</v>
      </c>
      <c r="B488" s="291" t="s">
        <v>8003</v>
      </c>
      <c r="C488" s="291" t="s">
        <v>292</v>
      </c>
      <c r="D488" s="291" t="s">
        <v>1136</v>
      </c>
      <c r="E488" s="291" t="s">
        <v>1837</v>
      </c>
      <c r="F488" s="291" t="s">
        <v>1838</v>
      </c>
      <c r="G488" s="291" t="s">
        <v>102</v>
      </c>
      <c r="H488" s="291" t="s">
        <v>395</v>
      </c>
      <c r="I488" s="291" t="s">
        <v>7561</v>
      </c>
      <c r="J488" s="291" t="s">
        <v>7561</v>
      </c>
      <c r="K488" s="291" t="s">
        <v>7561</v>
      </c>
      <c r="L488" s="291" t="s">
        <v>7561</v>
      </c>
      <c r="M488" s="291" t="s">
        <v>8004</v>
      </c>
      <c r="N488" s="291" t="s">
        <v>96</v>
      </c>
      <c r="O488" s="291" t="s">
        <v>240</v>
      </c>
      <c r="P488" s="291"/>
      <c r="Q488" s="291"/>
      <c r="R488" s="291"/>
      <c r="S488" s="291" t="s">
        <v>8209</v>
      </c>
      <c r="T488" s="291"/>
      <c r="U488" s="291" t="s">
        <v>7561</v>
      </c>
      <c r="V488" s="291" t="s">
        <v>7561</v>
      </c>
      <c r="W488" s="291"/>
      <c r="X488" s="291"/>
      <c r="Y488" s="292">
        <v>43434.660601851851</v>
      </c>
      <c r="Z488" s="292">
        <v>43440.969953703701</v>
      </c>
      <c r="AA488" s="291"/>
      <c r="AB488" s="291" t="s">
        <v>1796</v>
      </c>
      <c r="AC488" s="291">
        <v>21609</v>
      </c>
      <c r="AD488" s="291">
        <v>24560</v>
      </c>
      <c r="AE488" s="291" t="s">
        <v>8005</v>
      </c>
      <c r="AF488" s="291" t="s">
        <v>8003</v>
      </c>
      <c r="AG488" s="291" t="s">
        <v>15</v>
      </c>
    </row>
    <row r="489" spans="1:33" ht="26.4" x14ac:dyDescent="0.3">
      <c r="A489" s="291"/>
      <c r="B489" s="291" t="s">
        <v>8003</v>
      </c>
      <c r="C489" s="291" t="s">
        <v>66</v>
      </c>
      <c r="D489" s="291" t="s">
        <v>813</v>
      </c>
      <c r="E489" s="291" t="s">
        <v>1839</v>
      </c>
      <c r="F489" s="291" t="s">
        <v>1840</v>
      </c>
      <c r="G489" s="291" t="s">
        <v>102</v>
      </c>
      <c r="H489" s="291" t="s">
        <v>395</v>
      </c>
      <c r="I489" s="291" t="s">
        <v>7561</v>
      </c>
      <c r="J489" s="291" t="s">
        <v>7561</v>
      </c>
      <c r="K489" s="291" t="s">
        <v>7561</v>
      </c>
      <c r="L489" s="291" t="s">
        <v>7561</v>
      </c>
      <c r="M489" s="291" t="s">
        <v>8004</v>
      </c>
      <c r="N489" s="291" t="s">
        <v>96</v>
      </c>
      <c r="O489" s="291" t="s">
        <v>814</v>
      </c>
      <c r="P489" s="291"/>
      <c r="Q489" s="291"/>
      <c r="R489" s="291"/>
      <c r="S489" s="291"/>
      <c r="T489" s="291"/>
      <c r="U489" s="291" t="s">
        <v>7561</v>
      </c>
      <c r="V489" s="291" t="s">
        <v>7561</v>
      </c>
      <c r="W489" s="291"/>
      <c r="X489" s="291"/>
      <c r="Y489" s="292">
        <v>43434.660601851851</v>
      </c>
      <c r="Z489" s="292">
        <v>43440.969953703701</v>
      </c>
      <c r="AA489" s="291"/>
      <c r="AB489" s="291" t="s">
        <v>1796</v>
      </c>
      <c r="AC489" s="291">
        <v>21609</v>
      </c>
      <c r="AD489" s="291">
        <v>25910</v>
      </c>
      <c r="AE489" s="291" t="s">
        <v>8003</v>
      </c>
      <c r="AF489" s="291" t="s">
        <v>8005</v>
      </c>
      <c r="AG489" s="291" t="s">
        <v>15</v>
      </c>
    </row>
    <row r="490" spans="1:33" ht="26.4" x14ac:dyDescent="0.3">
      <c r="A490" s="291"/>
      <c r="B490" s="291" t="s">
        <v>8003</v>
      </c>
      <c r="C490" s="291" t="s">
        <v>66</v>
      </c>
      <c r="D490" s="291" t="s">
        <v>1109</v>
      </c>
      <c r="E490" s="291" t="s">
        <v>1841</v>
      </c>
      <c r="F490" s="291" t="s">
        <v>1842</v>
      </c>
      <c r="G490" s="291" t="s">
        <v>102</v>
      </c>
      <c r="H490" s="291" t="s">
        <v>395</v>
      </c>
      <c r="I490" s="291" t="s">
        <v>7561</v>
      </c>
      <c r="J490" s="291" t="s">
        <v>7561</v>
      </c>
      <c r="K490" s="291" t="s">
        <v>7561</v>
      </c>
      <c r="L490" s="291" t="s">
        <v>7561</v>
      </c>
      <c r="M490" s="291" t="s">
        <v>8004</v>
      </c>
      <c r="N490" s="291" t="s">
        <v>96</v>
      </c>
      <c r="O490" s="291" t="s">
        <v>1110</v>
      </c>
      <c r="P490" s="291"/>
      <c r="Q490" s="291"/>
      <c r="R490" s="291"/>
      <c r="S490" s="291"/>
      <c r="T490" s="291"/>
      <c r="U490" s="291" t="s">
        <v>7561</v>
      </c>
      <c r="V490" s="291" t="s">
        <v>7561</v>
      </c>
      <c r="W490" s="291"/>
      <c r="X490" s="291"/>
      <c r="Y490" s="292">
        <v>43434.660601851851</v>
      </c>
      <c r="Z490" s="292">
        <v>43440.969953703701</v>
      </c>
      <c r="AA490" s="291"/>
      <c r="AB490" s="291" t="s">
        <v>1796</v>
      </c>
      <c r="AC490" s="291">
        <v>21609</v>
      </c>
      <c r="AD490" s="291">
        <v>25290</v>
      </c>
      <c r="AE490" s="291" t="s">
        <v>8003</v>
      </c>
      <c r="AF490" s="291" t="s">
        <v>8005</v>
      </c>
      <c r="AG490" s="291" t="s">
        <v>15</v>
      </c>
    </row>
    <row r="491" spans="1:33" ht="277.2" x14ac:dyDescent="0.3">
      <c r="A491" s="291" t="s">
        <v>361</v>
      </c>
      <c r="B491" s="291" t="s">
        <v>8003</v>
      </c>
      <c r="C491" s="291" t="s">
        <v>985</v>
      </c>
      <c r="D491" s="291" t="s">
        <v>95</v>
      </c>
      <c r="E491" s="291" t="s">
        <v>1843</v>
      </c>
      <c r="F491" s="291" t="s">
        <v>1844</v>
      </c>
      <c r="G491" s="291" t="s">
        <v>102</v>
      </c>
      <c r="H491" s="291" t="s">
        <v>395</v>
      </c>
      <c r="I491" s="291" t="s">
        <v>7561</v>
      </c>
      <c r="J491" s="291" t="s">
        <v>7561</v>
      </c>
      <c r="K491" s="291" t="s">
        <v>7561</v>
      </c>
      <c r="L491" s="291" t="s">
        <v>7561</v>
      </c>
      <c r="M491" s="291" t="s">
        <v>8004</v>
      </c>
      <c r="N491" s="291" t="s">
        <v>96</v>
      </c>
      <c r="O491" s="291" t="s">
        <v>1110</v>
      </c>
      <c r="P491" s="291"/>
      <c r="Q491" s="291"/>
      <c r="R491" s="291" t="s">
        <v>8210</v>
      </c>
      <c r="S491" s="291" t="s">
        <v>8211</v>
      </c>
      <c r="T491" s="291"/>
      <c r="U491" s="291" t="s">
        <v>7561</v>
      </c>
      <c r="V491" s="291" t="s">
        <v>7561</v>
      </c>
      <c r="W491" s="291"/>
      <c r="X491" s="291"/>
      <c r="Y491" s="292">
        <v>43434.660601851851</v>
      </c>
      <c r="Z491" s="292">
        <v>43440.969953703701</v>
      </c>
      <c r="AA491" s="291"/>
      <c r="AB491" s="291" t="s">
        <v>1796</v>
      </c>
      <c r="AC491" s="291">
        <v>21609</v>
      </c>
      <c r="AD491" s="291">
        <v>23350</v>
      </c>
      <c r="AE491" s="291" t="s">
        <v>8003</v>
      </c>
      <c r="AF491" s="291" t="s">
        <v>8005</v>
      </c>
      <c r="AG491" s="291" t="s">
        <v>15</v>
      </c>
    </row>
    <row r="492" spans="1:33" ht="211.2" x14ac:dyDescent="0.3">
      <c r="A492" s="291"/>
      <c r="B492" s="291" t="s">
        <v>8003</v>
      </c>
      <c r="C492" s="291" t="s">
        <v>66</v>
      </c>
      <c r="D492" s="291">
        <v>14</v>
      </c>
      <c r="E492" s="291" t="s">
        <v>1845</v>
      </c>
      <c r="F492" s="291" t="s">
        <v>1846</v>
      </c>
      <c r="G492" s="291" t="s">
        <v>102</v>
      </c>
      <c r="H492" s="291" t="s">
        <v>395</v>
      </c>
      <c r="I492" s="291" t="s">
        <v>7561</v>
      </c>
      <c r="J492" s="291" t="s">
        <v>7561</v>
      </c>
      <c r="K492" s="291" t="s">
        <v>7561</v>
      </c>
      <c r="L492" s="291" t="s">
        <v>7561</v>
      </c>
      <c r="M492" s="291" t="s">
        <v>8004</v>
      </c>
      <c r="N492" s="291" t="s">
        <v>414</v>
      </c>
      <c r="O492" s="291" t="s">
        <v>1847</v>
      </c>
      <c r="P492" s="291"/>
      <c r="Q492" s="291"/>
      <c r="R492" s="291"/>
      <c r="S492" s="291"/>
      <c r="T492" s="291"/>
      <c r="U492" s="291" t="s">
        <v>7561</v>
      </c>
      <c r="V492" s="291" t="s">
        <v>7561</v>
      </c>
      <c r="W492" s="291"/>
      <c r="X492" s="291"/>
      <c r="Y492" s="292">
        <v>43434.660601851851</v>
      </c>
      <c r="Z492" s="292">
        <v>43440.969953703701</v>
      </c>
      <c r="AA492" s="291"/>
      <c r="AB492" s="291" t="s">
        <v>1796</v>
      </c>
      <c r="AC492" s="291">
        <v>21609</v>
      </c>
      <c r="AD492" s="291">
        <v>2000</v>
      </c>
      <c r="AE492" s="291" t="s">
        <v>8003</v>
      </c>
      <c r="AF492" s="291" t="s">
        <v>8005</v>
      </c>
      <c r="AG492" s="291" t="s">
        <v>15</v>
      </c>
    </row>
    <row r="493" spans="1:33" ht="39.6" x14ac:dyDescent="0.3">
      <c r="A493" s="291"/>
      <c r="B493" s="291" t="s">
        <v>8003</v>
      </c>
      <c r="C493" s="291" t="s">
        <v>66</v>
      </c>
      <c r="D493" s="291">
        <v>14</v>
      </c>
      <c r="E493" s="291" t="s">
        <v>1848</v>
      </c>
      <c r="F493" s="291" t="s">
        <v>1849</v>
      </c>
      <c r="G493" s="291" t="s">
        <v>102</v>
      </c>
      <c r="H493" s="291" t="s">
        <v>395</v>
      </c>
      <c r="I493" s="291" t="s">
        <v>7561</v>
      </c>
      <c r="J493" s="291" t="s">
        <v>7561</v>
      </c>
      <c r="K493" s="291" t="s">
        <v>7561</v>
      </c>
      <c r="L493" s="291" t="s">
        <v>7561</v>
      </c>
      <c r="M493" s="291" t="s">
        <v>8004</v>
      </c>
      <c r="N493" s="291" t="s">
        <v>96</v>
      </c>
      <c r="O493" s="291" t="s">
        <v>1850</v>
      </c>
      <c r="P493" s="291"/>
      <c r="Q493" s="291"/>
      <c r="R493" s="291"/>
      <c r="S493" s="291"/>
      <c r="T493" s="291"/>
      <c r="U493" s="291" t="s">
        <v>7561</v>
      </c>
      <c r="V493" s="291" t="s">
        <v>7561</v>
      </c>
      <c r="W493" s="291"/>
      <c r="X493" s="291"/>
      <c r="Y493" s="292">
        <v>43434.660601851851</v>
      </c>
      <c r="Z493" s="292">
        <v>43440.969953703701</v>
      </c>
      <c r="AA493" s="291"/>
      <c r="AB493" s="291" t="s">
        <v>1796</v>
      </c>
      <c r="AC493" s="291">
        <v>21609</v>
      </c>
      <c r="AD493" s="291">
        <v>2010</v>
      </c>
      <c r="AE493" s="291" t="s">
        <v>8003</v>
      </c>
      <c r="AF493" s="291" t="s">
        <v>8005</v>
      </c>
      <c r="AG493" s="291" t="s">
        <v>15</v>
      </c>
    </row>
    <row r="494" spans="1:33" ht="39.6" x14ac:dyDescent="0.3">
      <c r="A494" s="291"/>
      <c r="B494" s="291" t="s">
        <v>8003</v>
      </c>
      <c r="C494" s="291" t="s">
        <v>66</v>
      </c>
      <c r="D494" s="291">
        <v>14</v>
      </c>
      <c r="E494" s="291" t="s">
        <v>1851</v>
      </c>
      <c r="F494" s="291" t="s">
        <v>1852</v>
      </c>
      <c r="G494" s="291" t="s">
        <v>102</v>
      </c>
      <c r="H494" s="291" t="s">
        <v>395</v>
      </c>
      <c r="I494" s="291" t="s">
        <v>7561</v>
      </c>
      <c r="J494" s="291" t="s">
        <v>7561</v>
      </c>
      <c r="K494" s="291" t="s">
        <v>7561</v>
      </c>
      <c r="L494" s="291" t="s">
        <v>7561</v>
      </c>
      <c r="M494" s="291" t="s">
        <v>8004</v>
      </c>
      <c r="N494" s="291" t="s">
        <v>96</v>
      </c>
      <c r="O494" s="291" t="s">
        <v>1850</v>
      </c>
      <c r="P494" s="291"/>
      <c r="Q494" s="291"/>
      <c r="R494" s="291"/>
      <c r="S494" s="291"/>
      <c r="T494" s="291"/>
      <c r="U494" s="291" t="s">
        <v>7561</v>
      </c>
      <c r="V494" s="291" t="s">
        <v>7561</v>
      </c>
      <c r="W494" s="291"/>
      <c r="X494" s="291"/>
      <c r="Y494" s="292">
        <v>43434.660601851851</v>
      </c>
      <c r="Z494" s="292">
        <v>43440.969953703701</v>
      </c>
      <c r="AA494" s="291"/>
      <c r="AB494" s="291" t="s">
        <v>1796</v>
      </c>
      <c r="AC494" s="291">
        <v>21609</v>
      </c>
      <c r="AD494" s="291">
        <v>2020</v>
      </c>
      <c r="AE494" s="291" t="s">
        <v>8003</v>
      </c>
      <c r="AF494" s="291" t="s">
        <v>8005</v>
      </c>
      <c r="AG494" s="291" t="s">
        <v>15</v>
      </c>
    </row>
    <row r="495" spans="1:33" ht="39.6" x14ac:dyDescent="0.3">
      <c r="A495" s="291"/>
      <c r="B495" s="291" t="s">
        <v>8003</v>
      </c>
      <c r="C495" s="291" t="s">
        <v>66</v>
      </c>
      <c r="D495" s="291">
        <v>14</v>
      </c>
      <c r="E495" s="291" t="s">
        <v>1853</v>
      </c>
      <c r="F495" s="291" t="s">
        <v>1854</v>
      </c>
      <c r="G495" s="291" t="s">
        <v>102</v>
      </c>
      <c r="H495" s="291" t="s">
        <v>395</v>
      </c>
      <c r="I495" s="291" t="s">
        <v>7561</v>
      </c>
      <c r="J495" s="291" t="s">
        <v>7561</v>
      </c>
      <c r="K495" s="291" t="s">
        <v>7561</v>
      </c>
      <c r="L495" s="291" t="s">
        <v>7561</v>
      </c>
      <c r="M495" s="291" t="s">
        <v>8004</v>
      </c>
      <c r="N495" s="291" t="s">
        <v>255</v>
      </c>
      <c r="O495" s="291" t="s">
        <v>1855</v>
      </c>
      <c r="P495" s="291"/>
      <c r="Q495" s="291"/>
      <c r="R495" s="291"/>
      <c r="S495" s="291"/>
      <c r="T495" s="291"/>
      <c r="U495" s="291" t="s">
        <v>7561</v>
      </c>
      <c r="V495" s="291" t="s">
        <v>7561</v>
      </c>
      <c r="W495" s="291"/>
      <c r="X495" s="291"/>
      <c r="Y495" s="292">
        <v>43434.660601851851</v>
      </c>
      <c r="Z495" s="292">
        <v>43440.969953703701</v>
      </c>
      <c r="AA495" s="291"/>
      <c r="AB495" s="291" t="s">
        <v>1796</v>
      </c>
      <c r="AC495" s="291">
        <v>21609</v>
      </c>
      <c r="AD495" s="291">
        <v>2030</v>
      </c>
      <c r="AE495" s="291" t="s">
        <v>8003</v>
      </c>
      <c r="AF495" s="291" t="s">
        <v>8005</v>
      </c>
      <c r="AG495" s="291" t="s">
        <v>15</v>
      </c>
    </row>
    <row r="496" spans="1:33" ht="26.4" x14ac:dyDescent="0.3">
      <c r="A496" s="291"/>
      <c r="B496" s="291" t="s">
        <v>8003</v>
      </c>
      <c r="C496" s="291" t="s">
        <v>66</v>
      </c>
      <c r="D496" s="291">
        <v>14</v>
      </c>
      <c r="E496" s="291" t="s">
        <v>1856</v>
      </c>
      <c r="F496" s="291" t="s">
        <v>1857</v>
      </c>
      <c r="G496" s="291" t="s">
        <v>102</v>
      </c>
      <c r="H496" s="291" t="s">
        <v>395</v>
      </c>
      <c r="I496" s="291" t="s">
        <v>7561</v>
      </c>
      <c r="J496" s="291" t="s">
        <v>7561</v>
      </c>
      <c r="K496" s="291" t="s">
        <v>7561</v>
      </c>
      <c r="L496" s="291" t="s">
        <v>7561</v>
      </c>
      <c r="M496" s="291" t="s">
        <v>8004</v>
      </c>
      <c r="N496" s="291" t="s">
        <v>96</v>
      </c>
      <c r="O496" s="291" t="s">
        <v>1379</v>
      </c>
      <c r="P496" s="291"/>
      <c r="Q496" s="291"/>
      <c r="R496" s="291"/>
      <c r="S496" s="291"/>
      <c r="T496" s="291"/>
      <c r="U496" s="291" t="s">
        <v>7561</v>
      </c>
      <c r="V496" s="291" t="s">
        <v>7561</v>
      </c>
      <c r="W496" s="291"/>
      <c r="X496" s="291"/>
      <c r="Y496" s="292">
        <v>43434.660601851851</v>
      </c>
      <c r="Z496" s="292">
        <v>43440.969953703701</v>
      </c>
      <c r="AA496" s="291"/>
      <c r="AB496" s="291" t="s">
        <v>1796</v>
      </c>
      <c r="AC496" s="291">
        <v>21609</v>
      </c>
      <c r="AD496" s="291">
        <v>2040</v>
      </c>
      <c r="AE496" s="291" t="s">
        <v>8003</v>
      </c>
      <c r="AF496" s="291" t="s">
        <v>8005</v>
      </c>
      <c r="AG496" s="291" t="s">
        <v>15</v>
      </c>
    </row>
    <row r="497" spans="1:33" ht="264" x14ac:dyDescent="0.3">
      <c r="A497" s="291"/>
      <c r="B497" s="291" t="s">
        <v>8003</v>
      </c>
      <c r="C497" s="291" t="s">
        <v>66</v>
      </c>
      <c r="D497" s="291">
        <v>14</v>
      </c>
      <c r="E497" s="291" t="s">
        <v>1858</v>
      </c>
      <c r="F497" s="291" t="s">
        <v>1859</v>
      </c>
      <c r="G497" s="291" t="s">
        <v>102</v>
      </c>
      <c r="H497" s="291" t="s">
        <v>395</v>
      </c>
      <c r="I497" s="291" t="s">
        <v>7561</v>
      </c>
      <c r="J497" s="291" t="s">
        <v>7561</v>
      </c>
      <c r="K497" s="291" t="s">
        <v>7561</v>
      </c>
      <c r="L497" s="291" t="s">
        <v>7561</v>
      </c>
      <c r="M497" s="291" t="s">
        <v>8004</v>
      </c>
      <c r="N497" s="291" t="s">
        <v>414</v>
      </c>
      <c r="O497" s="291" t="s">
        <v>1860</v>
      </c>
      <c r="P497" s="291"/>
      <c r="Q497" s="291"/>
      <c r="R497" s="291"/>
      <c r="S497" s="291"/>
      <c r="T497" s="291"/>
      <c r="U497" s="291" t="s">
        <v>7561</v>
      </c>
      <c r="V497" s="291" t="s">
        <v>7561</v>
      </c>
      <c r="W497" s="291"/>
      <c r="X497" s="291"/>
      <c r="Y497" s="292">
        <v>43434.660601851851</v>
      </c>
      <c r="Z497" s="292">
        <v>43440.969953703701</v>
      </c>
      <c r="AA497" s="291"/>
      <c r="AB497" s="291" t="s">
        <v>1796</v>
      </c>
      <c r="AC497" s="291">
        <v>21609</v>
      </c>
      <c r="AD497" s="291">
        <v>2050</v>
      </c>
      <c r="AE497" s="291" t="s">
        <v>8003</v>
      </c>
      <c r="AF497" s="291" t="s">
        <v>8005</v>
      </c>
      <c r="AG497" s="291" t="s">
        <v>15</v>
      </c>
    </row>
    <row r="498" spans="1:33" ht="132" x14ac:dyDescent="0.3">
      <c r="A498" s="291"/>
      <c r="B498" s="291" t="s">
        <v>8003</v>
      </c>
      <c r="C498" s="291" t="s">
        <v>66</v>
      </c>
      <c r="D498" s="291">
        <v>14</v>
      </c>
      <c r="E498" s="291" t="s">
        <v>1861</v>
      </c>
      <c r="F498" s="291" t="s">
        <v>1862</v>
      </c>
      <c r="G498" s="291" t="s">
        <v>102</v>
      </c>
      <c r="H498" s="291" t="s">
        <v>395</v>
      </c>
      <c r="I498" s="291" t="s">
        <v>7561</v>
      </c>
      <c r="J498" s="291" t="s">
        <v>7561</v>
      </c>
      <c r="K498" s="291" t="s">
        <v>7561</v>
      </c>
      <c r="L498" s="291" t="s">
        <v>7561</v>
      </c>
      <c r="M498" s="291" t="s">
        <v>8004</v>
      </c>
      <c r="N498" s="291" t="s">
        <v>255</v>
      </c>
      <c r="O498" s="291" t="s">
        <v>1863</v>
      </c>
      <c r="P498" s="291"/>
      <c r="Q498" s="291"/>
      <c r="R498" s="291"/>
      <c r="S498" s="291"/>
      <c r="T498" s="291"/>
      <c r="U498" s="291" t="s">
        <v>7561</v>
      </c>
      <c r="V498" s="291" t="s">
        <v>7561</v>
      </c>
      <c r="W498" s="291"/>
      <c r="X498" s="291"/>
      <c r="Y498" s="292">
        <v>43434.660601851851</v>
      </c>
      <c r="Z498" s="292">
        <v>43440.969953703701</v>
      </c>
      <c r="AA498" s="291"/>
      <c r="AB498" s="291" t="s">
        <v>1796</v>
      </c>
      <c r="AC498" s="291">
        <v>21609</v>
      </c>
      <c r="AD498" s="291">
        <v>2060</v>
      </c>
      <c r="AE498" s="291" t="s">
        <v>8003</v>
      </c>
      <c r="AF498" s="291" t="s">
        <v>8005</v>
      </c>
      <c r="AG498" s="291" t="s">
        <v>15</v>
      </c>
    </row>
    <row r="499" spans="1:33" ht="52.8" x14ac:dyDescent="0.3">
      <c r="A499" s="291"/>
      <c r="B499" s="291" t="s">
        <v>8003</v>
      </c>
      <c r="C499" s="291" t="s">
        <v>66</v>
      </c>
      <c r="D499" s="291">
        <v>14</v>
      </c>
      <c r="E499" s="291" t="s">
        <v>1864</v>
      </c>
      <c r="F499" s="291" t="s">
        <v>1865</v>
      </c>
      <c r="G499" s="291" t="s">
        <v>102</v>
      </c>
      <c r="H499" s="291" t="s">
        <v>395</v>
      </c>
      <c r="I499" s="291" t="s">
        <v>7561</v>
      </c>
      <c r="J499" s="291" t="s">
        <v>7561</v>
      </c>
      <c r="K499" s="291" t="s">
        <v>7561</v>
      </c>
      <c r="L499" s="291" t="s">
        <v>7561</v>
      </c>
      <c r="M499" s="291" t="s">
        <v>8004</v>
      </c>
      <c r="N499" s="291" t="s">
        <v>414</v>
      </c>
      <c r="O499" s="291" t="s">
        <v>1866</v>
      </c>
      <c r="P499" s="291"/>
      <c r="Q499" s="291"/>
      <c r="R499" s="291"/>
      <c r="S499" s="291"/>
      <c r="T499" s="291"/>
      <c r="U499" s="291" t="s">
        <v>7561</v>
      </c>
      <c r="V499" s="291" t="s">
        <v>7561</v>
      </c>
      <c r="W499" s="291"/>
      <c r="X499" s="291"/>
      <c r="Y499" s="292">
        <v>43434.660601851851</v>
      </c>
      <c r="Z499" s="292">
        <v>43440.969953703701</v>
      </c>
      <c r="AA499" s="291"/>
      <c r="AB499" s="291" t="s">
        <v>1796</v>
      </c>
      <c r="AC499" s="291">
        <v>21609</v>
      </c>
      <c r="AD499" s="291">
        <v>2070</v>
      </c>
      <c r="AE499" s="291" t="s">
        <v>8003</v>
      </c>
      <c r="AF499" s="291" t="s">
        <v>8005</v>
      </c>
      <c r="AG499" s="291" t="s">
        <v>15</v>
      </c>
    </row>
    <row r="500" spans="1:33" ht="79.2" x14ac:dyDescent="0.3">
      <c r="A500" s="291"/>
      <c r="B500" s="291" t="s">
        <v>8003</v>
      </c>
      <c r="C500" s="291" t="s">
        <v>798</v>
      </c>
      <c r="D500" s="291">
        <v>14</v>
      </c>
      <c r="E500" s="291" t="s">
        <v>1867</v>
      </c>
      <c r="F500" s="291" t="s">
        <v>1868</v>
      </c>
      <c r="G500" s="291" t="s">
        <v>102</v>
      </c>
      <c r="H500" s="291" t="s">
        <v>395</v>
      </c>
      <c r="I500" s="291" t="s">
        <v>7561</v>
      </c>
      <c r="J500" s="291" t="s">
        <v>7561</v>
      </c>
      <c r="K500" s="291" t="s">
        <v>7561</v>
      </c>
      <c r="L500" s="291" t="s">
        <v>7561</v>
      </c>
      <c r="M500" s="291" t="s">
        <v>8004</v>
      </c>
      <c r="N500" s="291" t="s">
        <v>414</v>
      </c>
      <c r="O500" s="291" t="s">
        <v>1869</v>
      </c>
      <c r="P500" s="291"/>
      <c r="Q500" s="291"/>
      <c r="R500" s="291"/>
      <c r="S500" s="291" t="s">
        <v>8212</v>
      </c>
      <c r="T500" s="291"/>
      <c r="U500" s="291" t="s">
        <v>7561</v>
      </c>
      <c r="V500" s="291" t="s">
        <v>7561</v>
      </c>
      <c r="W500" s="291"/>
      <c r="X500" s="291"/>
      <c r="Y500" s="292">
        <v>43434.660601851851</v>
      </c>
      <c r="Z500" s="292">
        <v>43440.969953703701</v>
      </c>
      <c r="AA500" s="291"/>
      <c r="AB500" s="291" t="s">
        <v>1796</v>
      </c>
      <c r="AC500" s="291">
        <v>21609</v>
      </c>
      <c r="AD500" s="291">
        <v>2080</v>
      </c>
      <c r="AE500" s="291" t="s">
        <v>8003</v>
      </c>
      <c r="AF500" s="291" t="s">
        <v>8005</v>
      </c>
      <c r="AG500" s="291" t="s">
        <v>15</v>
      </c>
    </row>
    <row r="501" spans="1:33" ht="316.8" x14ac:dyDescent="0.3">
      <c r="A501" s="291" t="s">
        <v>287</v>
      </c>
      <c r="B501" s="291" t="s">
        <v>8003</v>
      </c>
      <c r="C501" s="291" t="s">
        <v>985</v>
      </c>
      <c r="D501" s="291" t="s">
        <v>281</v>
      </c>
      <c r="E501" s="291" t="s">
        <v>1870</v>
      </c>
      <c r="F501" s="291" t="s">
        <v>1871</v>
      </c>
      <c r="G501" s="291" t="s">
        <v>1750</v>
      </c>
      <c r="H501" s="291" t="s">
        <v>1058</v>
      </c>
      <c r="I501" s="291" t="s">
        <v>7561</v>
      </c>
      <c r="J501" s="291" t="s">
        <v>7561</v>
      </c>
      <c r="K501" s="291" t="s">
        <v>7561</v>
      </c>
      <c r="L501" s="291" t="s">
        <v>7561</v>
      </c>
      <c r="M501" s="291" t="s">
        <v>8004</v>
      </c>
      <c r="N501" s="291" t="s">
        <v>7561</v>
      </c>
      <c r="O501" s="291" t="s">
        <v>7561</v>
      </c>
      <c r="P501" s="291"/>
      <c r="Q501" s="291"/>
      <c r="R501" s="291" t="s">
        <v>1872</v>
      </c>
      <c r="S501" s="291" t="s">
        <v>8213</v>
      </c>
      <c r="T501" s="291"/>
      <c r="U501" s="291" t="s">
        <v>278</v>
      </c>
      <c r="V501" s="291" t="s">
        <v>7561</v>
      </c>
      <c r="W501" s="291" t="s">
        <v>285</v>
      </c>
      <c r="X501" s="291"/>
      <c r="Y501" s="292">
        <v>43434.662291666667</v>
      </c>
      <c r="Z501" s="292">
        <v>43439.262384259258</v>
      </c>
      <c r="AA501" s="291"/>
      <c r="AB501" s="291" t="s">
        <v>1751</v>
      </c>
      <c r="AC501" s="291">
        <v>12696</v>
      </c>
      <c r="AD501" s="291">
        <v>26830</v>
      </c>
      <c r="AE501" s="291" t="s">
        <v>8003</v>
      </c>
      <c r="AF501" s="291" t="s">
        <v>8005</v>
      </c>
      <c r="AG501" s="291" t="s">
        <v>15</v>
      </c>
    </row>
    <row r="502" spans="1:33" ht="26.4" x14ac:dyDescent="0.3">
      <c r="A502" s="291"/>
      <c r="B502" s="291" t="s">
        <v>8003</v>
      </c>
      <c r="C502" s="291" t="s">
        <v>105</v>
      </c>
      <c r="D502" s="291" t="s">
        <v>1136</v>
      </c>
      <c r="E502" s="291" t="s">
        <v>1873</v>
      </c>
      <c r="F502" s="291" t="s">
        <v>1874</v>
      </c>
      <c r="G502" s="291" t="s">
        <v>373</v>
      </c>
      <c r="H502" s="291" t="s">
        <v>35</v>
      </c>
      <c r="I502" s="291" t="s">
        <v>7561</v>
      </c>
      <c r="J502" s="291" t="s">
        <v>7561</v>
      </c>
      <c r="K502" s="291" t="s">
        <v>7561</v>
      </c>
      <c r="L502" s="291" t="s">
        <v>7561</v>
      </c>
      <c r="M502" s="291" t="s">
        <v>8004</v>
      </c>
      <c r="N502" s="291" t="s">
        <v>96</v>
      </c>
      <c r="O502" s="291" t="s">
        <v>7561</v>
      </c>
      <c r="P502" s="291"/>
      <c r="Q502" s="291"/>
      <c r="R502" s="291"/>
      <c r="S502" s="291"/>
      <c r="T502" s="291"/>
      <c r="U502" s="291" t="s">
        <v>7561</v>
      </c>
      <c r="V502" s="291" t="s">
        <v>7561</v>
      </c>
      <c r="W502" s="291"/>
      <c r="X502" s="291"/>
      <c r="Y502" s="292">
        <v>43434.665532407409</v>
      </c>
      <c r="Z502" s="292">
        <v>43438.009004629632</v>
      </c>
      <c r="AA502" s="291"/>
      <c r="AB502" s="291" t="s">
        <v>1875</v>
      </c>
      <c r="AC502" s="291">
        <v>2462</v>
      </c>
      <c r="AD502" s="291">
        <v>26840</v>
      </c>
      <c r="AE502" s="291" t="s">
        <v>8003</v>
      </c>
      <c r="AF502" s="291" t="s">
        <v>8005</v>
      </c>
      <c r="AG502" s="291" t="s">
        <v>586</v>
      </c>
    </row>
    <row r="503" spans="1:33" ht="211.2" x14ac:dyDescent="0.3">
      <c r="A503" s="291" t="s">
        <v>346</v>
      </c>
      <c r="B503" s="291" t="s">
        <v>8003</v>
      </c>
      <c r="C503" s="291" t="s">
        <v>105</v>
      </c>
      <c r="D503" s="291" t="s">
        <v>1136</v>
      </c>
      <c r="E503" s="291" t="s">
        <v>1876</v>
      </c>
      <c r="F503" s="291" t="s">
        <v>1877</v>
      </c>
      <c r="G503" s="291" t="s">
        <v>373</v>
      </c>
      <c r="H503" s="291" t="s">
        <v>7</v>
      </c>
      <c r="I503" s="291" t="s">
        <v>1878</v>
      </c>
      <c r="J503" s="291">
        <v>138</v>
      </c>
      <c r="K503" s="291">
        <v>1</v>
      </c>
      <c r="L503" s="291" t="s">
        <v>759</v>
      </c>
      <c r="M503" s="291" t="s">
        <v>1879</v>
      </c>
      <c r="N503" s="291" t="s">
        <v>96</v>
      </c>
      <c r="O503" s="291" t="s">
        <v>240</v>
      </c>
      <c r="P503" s="291"/>
      <c r="Q503" s="291"/>
      <c r="R503" s="291" t="s">
        <v>8214</v>
      </c>
      <c r="S503" s="291"/>
      <c r="T503" s="291"/>
      <c r="U503" s="291" t="s">
        <v>7561</v>
      </c>
      <c r="V503" s="291" t="s">
        <v>7561</v>
      </c>
      <c r="W503" s="291"/>
      <c r="X503" s="291"/>
      <c r="Y503" s="292">
        <v>43434.665543981479</v>
      </c>
      <c r="Z503" s="292">
        <v>43438.009004629632</v>
      </c>
      <c r="AA503" s="291"/>
      <c r="AB503" s="291" t="s">
        <v>1875</v>
      </c>
      <c r="AC503" s="291">
        <v>2462</v>
      </c>
      <c r="AD503" s="291">
        <v>26850</v>
      </c>
      <c r="AE503" s="291" t="s">
        <v>8003</v>
      </c>
      <c r="AF503" s="291" t="s">
        <v>8005</v>
      </c>
      <c r="AG503" s="291" t="s">
        <v>15</v>
      </c>
    </row>
    <row r="504" spans="1:33" ht="171.6" x14ac:dyDescent="0.3">
      <c r="A504" s="291" t="s">
        <v>755</v>
      </c>
      <c r="B504" s="291" t="s">
        <v>8003</v>
      </c>
      <c r="C504" s="291" t="s">
        <v>105</v>
      </c>
      <c r="D504" s="291" t="s">
        <v>1136</v>
      </c>
      <c r="E504" s="291" t="s">
        <v>1882</v>
      </c>
      <c r="F504" s="291" t="s">
        <v>1883</v>
      </c>
      <c r="G504" s="291" t="s">
        <v>373</v>
      </c>
      <c r="H504" s="291" t="s">
        <v>7</v>
      </c>
      <c r="I504" s="291" t="s">
        <v>1884</v>
      </c>
      <c r="J504" s="291">
        <v>4</v>
      </c>
      <c r="K504" s="291" t="s">
        <v>7561</v>
      </c>
      <c r="L504" s="291" t="s">
        <v>1700</v>
      </c>
      <c r="M504" s="291" t="s">
        <v>1885</v>
      </c>
      <c r="N504" s="291" t="s">
        <v>96</v>
      </c>
      <c r="O504" s="291" t="s">
        <v>240</v>
      </c>
      <c r="P504" s="291"/>
      <c r="Q504" s="291"/>
      <c r="R504" s="291" t="s">
        <v>8215</v>
      </c>
      <c r="S504" s="291"/>
      <c r="T504" s="291"/>
      <c r="U504" s="291" t="s">
        <v>7561</v>
      </c>
      <c r="V504" s="291" t="s">
        <v>7561</v>
      </c>
      <c r="W504" s="291"/>
      <c r="X504" s="291"/>
      <c r="Y504" s="292">
        <v>43434.665567129632</v>
      </c>
      <c r="Z504" s="292">
        <v>43438.009004629632</v>
      </c>
      <c r="AA504" s="291"/>
      <c r="AB504" s="291" t="s">
        <v>1875</v>
      </c>
      <c r="AC504" s="291">
        <v>2462</v>
      </c>
      <c r="AD504" s="291">
        <v>26860</v>
      </c>
      <c r="AE504" s="291" t="s">
        <v>8003</v>
      </c>
      <c r="AF504" s="291" t="s">
        <v>8005</v>
      </c>
      <c r="AG504" s="291" t="s">
        <v>15</v>
      </c>
    </row>
    <row r="505" spans="1:33" ht="145.19999999999999" x14ac:dyDescent="0.3">
      <c r="A505" s="291"/>
      <c r="B505" s="291" t="s">
        <v>8003</v>
      </c>
      <c r="C505" s="291" t="s">
        <v>32</v>
      </c>
      <c r="D505" s="291" t="s">
        <v>132</v>
      </c>
      <c r="E505" s="291" t="s">
        <v>1887</v>
      </c>
      <c r="F505" s="291" t="s">
        <v>1888</v>
      </c>
      <c r="G505" s="291" t="s">
        <v>1750</v>
      </c>
      <c r="H505" s="291" t="s">
        <v>35</v>
      </c>
      <c r="I505" s="291" t="s">
        <v>7561</v>
      </c>
      <c r="J505" s="291" t="s">
        <v>7561</v>
      </c>
      <c r="K505" s="291" t="s">
        <v>7561</v>
      </c>
      <c r="L505" s="291" t="s">
        <v>7561</v>
      </c>
      <c r="M505" s="291" t="s">
        <v>8004</v>
      </c>
      <c r="N505" s="291" t="s">
        <v>7561</v>
      </c>
      <c r="O505" s="291" t="s">
        <v>7561</v>
      </c>
      <c r="P505" s="291"/>
      <c r="Q505" s="291"/>
      <c r="R505" s="291" t="s">
        <v>1889</v>
      </c>
      <c r="S505" s="291"/>
      <c r="T505" s="291"/>
      <c r="U505" s="291" t="s">
        <v>7561</v>
      </c>
      <c r="V505" s="291" t="s">
        <v>7561</v>
      </c>
      <c r="W505" s="291"/>
      <c r="X505" s="291"/>
      <c r="Y505" s="292">
        <v>43434.665717592594</v>
      </c>
      <c r="Z505" s="292">
        <v>43439.262384259258</v>
      </c>
      <c r="AA505" s="291"/>
      <c r="AB505" s="291" t="s">
        <v>1751</v>
      </c>
      <c r="AC505" s="291">
        <v>12696</v>
      </c>
      <c r="AD505" s="291">
        <v>26221</v>
      </c>
      <c r="AE505" s="291" t="s">
        <v>8003</v>
      </c>
      <c r="AF505" s="291" t="s">
        <v>8005</v>
      </c>
      <c r="AG505" s="291" t="s">
        <v>15</v>
      </c>
    </row>
    <row r="506" spans="1:33" ht="26.4" x14ac:dyDescent="0.3">
      <c r="A506" s="291"/>
      <c r="B506" s="291" t="s">
        <v>8003</v>
      </c>
      <c r="C506" s="291" t="s">
        <v>105</v>
      </c>
      <c r="D506" s="291" t="s">
        <v>900</v>
      </c>
      <c r="E506" s="291" t="s">
        <v>1890</v>
      </c>
      <c r="F506" s="291" t="s">
        <v>1891</v>
      </c>
      <c r="G506" s="291" t="s">
        <v>1892</v>
      </c>
      <c r="H506" s="291" t="s">
        <v>35</v>
      </c>
      <c r="I506" s="291" t="s">
        <v>7561</v>
      </c>
      <c r="J506" s="291" t="s">
        <v>7561</v>
      </c>
      <c r="K506" s="291" t="s">
        <v>7561</v>
      </c>
      <c r="L506" s="291" t="s">
        <v>7561</v>
      </c>
      <c r="M506" s="291" t="s">
        <v>8004</v>
      </c>
      <c r="N506" s="291" t="s">
        <v>106</v>
      </c>
      <c r="O506" s="291" t="s">
        <v>7561</v>
      </c>
      <c r="P506" s="291"/>
      <c r="Q506" s="291"/>
      <c r="R506" s="291"/>
      <c r="S506" s="291"/>
      <c r="T506" s="291"/>
      <c r="U506" s="291" t="s">
        <v>7561</v>
      </c>
      <c r="V506" s="291" t="s">
        <v>7561</v>
      </c>
      <c r="W506" s="291"/>
      <c r="X506" s="291"/>
      <c r="Y506" s="292">
        <v>43434.679120370369</v>
      </c>
      <c r="Z506" s="292">
        <v>43437.791354166664</v>
      </c>
      <c r="AA506" s="291"/>
      <c r="AB506" s="291" t="s">
        <v>1893</v>
      </c>
      <c r="AC506" s="291">
        <v>28235</v>
      </c>
      <c r="AD506" s="291">
        <v>24910</v>
      </c>
      <c r="AE506" s="291" t="s">
        <v>8003</v>
      </c>
      <c r="AF506" s="291" t="s">
        <v>8005</v>
      </c>
      <c r="AG506" s="291" t="s">
        <v>638</v>
      </c>
    </row>
    <row r="507" spans="1:33" ht="66" x14ac:dyDescent="0.3">
      <c r="A507" s="291" t="s">
        <v>361</v>
      </c>
      <c r="B507" s="291" t="s">
        <v>8003</v>
      </c>
      <c r="C507" s="291" t="s">
        <v>798</v>
      </c>
      <c r="D507" s="291" t="s">
        <v>273</v>
      </c>
      <c r="E507" s="291" t="s">
        <v>1894</v>
      </c>
      <c r="F507" s="291" t="s">
        <v>1895</v>
      </c>
      <c r="G507" s="291" t="s">
        <v>272</v>
      </c>
      <c r="H507" s="291" t="s">
        <v>395</v>
      </c>
      <c r="I507" s="291" t="s">
        <v>7561</v>
      </c>
      <c r="J507" s="291" t="s">
        <v>7561</v>
      </c>
      <c r="K507" s="291" t="s">
        <v>7561</v>
      </c>
      <c r="L507" s="291" t="s">
        <v>7561</v>
      </c>
      <c r="M507" s="291" t="s">
        <v>8004</v>
      </c>
      <c r="N507" s="291" t="s">
        <v>96</v>
      </c>
      <c r="O507" s="291" t="s">
        <v>274</v>
      </c>
      <c r="P507" s="291"/>
      <c r="Q507" s="291"/>
      <c r="R507" s="291"/>
      <c r="S507" s="291" t="s">
        <v>8216</v>
      </c>
      <c r="T507" s="291"/>
      <c r="U507" s="291" t="s">
        <v>7561</v>
      </c>
      <c r="V507" s="291" t="s">
        <v>7561</v>
      </c>
      <c r="W507" s="291"/>
      <c r="X507" s="291"/>
      <c r="Y507" s="292">
        <v>43434.762013888889</v>
      </c>
      <c r="Z507" s="292">
        <v>43440.969953703701</v>
      </c>
      <c r="AA507" s="291"/>
      <c r="AB507" s="291" t="s">
        <v>394</v>
      </c>
      <c r="AC507" s="291">
        <v>28887</v>
      </c>
      <c r="AD507" s="291">
        <v>26890</v>
      </c>
      <c r="AE507" s="291" t="s">
        <v>8003</v>
      </c>
      <c r="AF507" s="291" t="s">
        <v>8005</v>
      </c>
      <c r="AG507" s="291" t="s">
        <v>15</v>
      </c>
    </row>
    <row r="508" spans="1:33" ht="39.6" x14ac:dyDescent="0.3">
      <c r="A508" s="291"/>
      <c r="B508" s="291" t="s">
        <v>8005</v>
      </c>
      <c r="C508" s="291" t="s">
        <v>292</v>
      </c>
      <c r="D508" s="291" t="s">
        <v>1109</v>
      </c>
      <c r="E508" s="291" t="s">
        <v>1896</v>
      </c>
      <c r="F508" s="291" t="s">
        <v>1897</v>
      </c>
      <c r="G508" s="291" t="s">
        <v>102</v>
      </c>
      <c r="H508" s="291" t="s">
        <v>395</v>
      </c>
      <c r="I508" s="291" t="s">
        <v>7561</v>
      </c>
      <c r="J508" s="291" t="s">
        <v>7561</v>
      </c>
      <c r="K508" s="291" t="s">
        <v>7561</v>
      </c>
      <c r="L508" s="291" t="s">
        <v>7561</v>
      </c>
      <c r="M508" s="291" t="s">
        <v>8004</v>
      </c>
      <c r="N508" s="291" t="s">
        <v>96</v>
      </c>
      <c r="O508" s="291" t="s">
        <v>1898</v>
      </c>
      <c r="P508" s="291"/>
      <c r="Q508" s="291"/>
      <c r="R508" s="291"/>
      <c r="S508" s="291"/>
      <c r="T508" s="291"/>
      <c r="U508" s="291" t="s">
        <v>7561</v>
      </c>
      <c r="V508" s="291" t="s">
        <v>7561</v>
      </c>
      <c r="W508" s="291"/>
      <c r="X508" s="291"/>
      <c r="Y508" s="292">
        <v>43435.433634259258</v>
      </c>
      <c r="Z508" s="291"/>
      <c r="AA508" s="291"/>
      <c r="AB508" s="291" t="s">
        <v>1796</v>
      </c>
      <c r="AC508" s="291">
        <v>21609</v>
      </c>
      <c r="AD508" s="291">
        <v>26730</v>
      </c>
      <c r="AE508" s="291" t="s">
        <v>8003</v>
      </c>
      <c r="AF508" s="291" t="s">
        <v>8003</v>
      </c>
      <c r="AG508" s="291" t="s">
        <v>15</v>
      </c>
    </row>
    <row r="509" spans="1:33" ht="39.6" x14ac:dyDescent="0.3">
      <c r="A509" s="291" t="s">
        <v>346</v>
      </c>
      <c r="B509" s="291" t="s">
        <v>8003</v>
      </c>
      <c r="C509" s="291" t="s">
        <v>66</v>
      </c>
      <c r="D509" s="291" t="s">
        <v>1006</v>
      </c>
      <c r="E509" s="291" t="s">
        <v>1899</v>
      </c>
      <c r="F509" s="291" t="s">
        <v>1900</v>
      </c>
      <c r="G509" s="291" t="s">
        <v>1901</v>
      </c>
      <c r="H509" s="291" t="s">
        <v>591</v>
      </c>
      <c r="I509" s="291" t="s">
        <v>7561</v>
      </c>
      <c r="J509" s="291" t="s">
        <v>7561</v>
      </c>
      <c r="K509" s="291" t="s">
        <v>7561</v>
      </c>
      <c r="L509" s="291" t="s">
        <v>7561</v>
      </c>
      <c r="M509" s="291" t="s">
        <v>8004</v>
      </c>
      <c r="N509" s="291" t="s">
        <v>106</v>
      </c>
      <c r="O509" s="291" t="s">
        <v>1007</v>
      </c>
      <c r="P509" s="291"/>
      <c r="Q509" s="291"/>
      <c r="R509" s="291" t="s">
        <v>1902</v>
      </c>
      <c r="S509" s="291"/>
      <c r="T509" s="291"/>
      <c r="U509" s="291" t="s">
        <v>7561</v>
      </c>
      <c r="V509" s="291" t="s">
        <v>7561</v>
      </c>
      <c r="W509" s="291"/>
      <c r="X509" s="291"/>
      <c r="Y509" s="292">
        <v>43436.613113425927</v>
      </c>
      <c r="Z509" s="292">
        <v>43439.262384259258</v>
      </c>
      <c r="AA509" s="291"/>
      <c r="AB509" s="291" t="s">
        <v>13</v>
      </c>
      <c r="AC509" s="291">
        <v>12578</v>
      </c>
      <c r="AD509" s="291">
        <v>26910</v>
      </c>
      <c r="AE509" s="291" t="s">
        <v>8003</v>
      </c>
      <c r="AF509" s="291" t="s">
        <v>8005</v>
      </c>
      <c r="AG509" s="291" t="s">
        <v>15</v>
      </c>
    </row>
    <row r="510" spans="1:33" ht="132" x14ac:dyDescent="0.3">
      <c r="A510" s="291" t="s">
        <v>346</v>
      </c>
      <c r="B510" s="291" t="s">
        <v>8003</v>
      </c>
      <c r="C510" s="291" t="s">
        <v>19</v>
      </c>
      <c r="D510" s="291" t="s">
        <v>123</v>
      </c>
      <c r="E510" s="291" t="s">
        <v>1903</v>
      </c>
      <c r="F510" s="291" t="s">
        <v>1904</v>
      </c>
      <c r="G510" s="291" t="s">
        <v>373</v>
      </c>
      <c r="H510" s="291" t="s">
        <v>7</v>
      </c>
      <c r="I510" s="291" t="s">
        <v>558</v>
      </c>
      <c r="J510" s="291">
        <v>31</v>
      </c>
      <c r="K510" s="291" t="s">
        <v>7561</v>
      </c>
      <c r="L510" s="291" t="s">
        <v>759</v>
      </c>
      <c r="M510" s="291" t="s">
        <v>559</v>
      </c>
      <c r="N510" s="291" t="s">
        <v>96</v>
      </c>
      <c r="O510" s="291" t="s">
        <v>240</v>
      </c>
      <c r="P510" s="291" t="s">
        <v>1906</v>
      </c>
      <c r="Q510" s="291"/>
      <c r="R510" s="291" t="s">
        <v>1905</v>
      </c>
      <c r="S510" s="291"/>
      <c r="T510" s="291"/>
      <c r="U510" s="291" t="s">
        <v>7561</v>
      </c>
      <c r="V510" s="291" t="s">
        <v>7561</v>
      </c>
      <c r="W510" s="291"/>
      <c r="X510" s="291"/>
      <c r="Y510" s="292">
        <v>43436.613113425927</v>
      </c>
      <c r="Z510" s="292">
        <v>43438.009004629632</v>
      </c>
      <c r="AA510" s="291"/>
      <c r="AB510" s="291" t="s">
        <v>13</v>
      </c>
      <c r="AC510" s="291">
        <v>12578</v>
      </c>
      <c r="AD510" s="291">
        <v>8020</v>
      </c>
      <c r="AE510" s="291" t="s">
        <v>8003</v>
      </c>
      <c r="AF510" s="291" t="s">
        <v>8005</v>
      </c>
      <c r="AG510" s="291" t="s">
        <v>15</v>
      </c>
    </row>
    <row r="511" spans="1:33" ht="132" x14ac:dyDescent="0.3">
      <c r="A511" s="291" t="s">
        <v>346</v>
      </c>
      <c r="B511" s="291" t="s">
        <v>8003</v>
      </c>
      <c r="C511" s="291" t="s">
        <v>19</v>
      </c>
      <c r="D511" s="291" t="s">
        <v>123</v>
      </c>
      <c r="E511" s="291" t="s">
        <v>1907</v>
      </c>
      <c r="F511" s="291" t="s">
        <v>1904</v>
      </c>
      <c r="G511" s="291" t="s">
        <v>373</v>
      </c>
      <c r="H511" s="291" t="s">
        <v>7</v>
      </c>
      <c r="I511" s="291" t="s">
        <v>1910</v>
      </c>
      <c r="J511" s="291">
        <v>18</v>
      </c>
      <c r="K511" s="291" t="s">
        <v>7561</v>
      </c>
      <c r="L511" s="291" t="s">
        <v>759</v>
      </c>
      <c r="M511" s="291" t="s">
        <v>559</v>
      </c>
      <c r="N511" s="291" t="s">
        <v>96</v>
      </c>
      <c r="O511" s="291" t="s">
        <v>240</v>
      </c>
      <c r="P511" s="291" t="s">
        <v>1909</v>
      </c>
      <c r="Q511" s="291"/>
      <c r="R511" s="291" t="s">
        <v>1908</v>
      </c>
      <c r="S511" s="291"/>
      <c r="T511" s="291"/>
      <c r="U511" s="291" t="s">
        <v>7561</v>
      </c>
      <c r="V511" s="291" t="s">
        <v>7561</v>
      </c>
      <c r="W511" s="291"/>
      <c r="X511" s="291"/>
      <c r="Y511" s="292">
        <v>43436.613182870373</v>
      </c>
      <c r="Z511" s="292">
        <v>43438.009004629632</v>
      </c>
      <c r="AA511" s="291"/>
      <c r="AB511" s="291" t="s">
        <v>13</v>
      </c>
      <c r="AC511" s="291">
        <v>12578</v>
      </c>
      <c r="AD511" s="291">
        <v>8100</v>
      </c>
      <c r="AE511" s="291" t="s">
        <v>8003</v>
      </c>
      <c r="AF511" s="291" t="s">
        <v>8005</v>
      </c>
      <c r="AG511" s="291" t="s">
        <v>15</v>
      </c>
    </row>
    <row r="512" spans="1:33" ht="26.4" x14ac:dyDescent="0.3">
      <c r="A512" s="291"/>
      <c r="B512" s="291" t="s">
        <v>8003</v>
      </c>
      <c r="C512" s="291" t="s">
        <v>105</v>
      </c>
      <c r="D512" s="291" t="s">
        <v>771</v>
      </c>
      <c r="E512" s="291" t="s">
        <v>1912</v>
      </c>
      <c r="F512" s="291" t="s">
        <v>1913</v>
      </c>
      <c r="G512" s="291" t="s">
        <v>109</v>
      </c>
      <c r="H512" s="291" t="s">
        <v>93</v>
      </c>
      <c r="I512" s="291" t="s">
        <v>7561</v>
      </c>
      <c r="J512" s="291" t="s">
        <v>7561</v>
      </c>
      <c r="K512" s="291" t="s">
        <v>7561</v>
      </c>
      <c r="L512" s="291" t="s">
        <v>7561</v>
      </c>
      <c r="M512" s="291" t="s">
        <v>8004</v>
      </c>
      <c r="N512" s="291" t="s">
        <v>106</v>
      </c>
      <c r="O512" s="291" t="s">
        <v>1914</v>
      </c>
      <c r="P512" s="291"/>
      <c r="Q512" s="291"/>
      <c r="R512" s="291" t="s">
        <v>103</v>
      </c>
      <c r="S512" s="291"/>
      <c r="T512" s="291" t="s">
        <v>1916</v>
      </c>
      <c r="U512" s="291" t="s">
        <v>1915</v>
      </c>
      <c r="V512" s="291" t="s">
        <v>126</v>
      </c>
      <c r="W512" s="291"/>
      <c r="X512" s="291"/>
      <c r="Y512" s="292">
        <v>43436.613194444442</v>
      </c>
      <c r="Z512" s="292">
        <v>43436.717361111114</v>
      </c>
      <c r="AA512" s="291"/>
      <c r="AB512" s="291" t="s">
        <v>13</v>
      </c>
      <c r="AC512" s="291">
        <v>12578</v>
      </c>
      <c r="AD512" s="291">
        <v>23540</v>
      </c>
      <c r="AE512" s="291" t="s">
        <v>8003</v>
      </c>
      <c r="AF512" s="291" t="s">
        <v>8005</v>
      </c>
      <c r="AG512" s="291"/>
    </row>
    <row r="513" spans="1:33" ht="171.6" x14ac:dyDescent="0.3">
      <c r="A513" s="291" t="s">
        <v>1920</v>
      </c>
      <c r="B513" s="291" t="s">
        <v>8003</v>
      </c>
      <c r="C513" s="291" t="s">
        <v>224</v>
      </c>
      <c r="D513" s="291" t="s">
        <v>635</v>
      </c>
      <c r="E513" s="291" t="s">
        <v>1917</v>
      </c>
      <c r="F513" s="291" t="s">
        <v>1918</v>
      </c>
      <c r="G513" s="291" t="s">
        <v>109</v>
      </c>
      <c r="H513" s="291" t="s">
        <v>93</v>
      </c>
      <c r="I513" s="291" t="s">
        <v>7561</v>
      </c>
      <c r="J513" s="291" t="s">
        <v>7561</v>
      </c>
      <c r="K513" s="291" t="s">
        <v>7561</v>
      </c>
      <c r="L513" s="291" t="s">
        <v>7561</v>
      </c>
      <c r="M513" s="291" t="s">
        <v>8004</v>
      </c>
      <c r="N513" s="291" t="s">
        <v>106</v>
      </c>
      <c r="O513" s="291" t="s">
        <v>1921</v>
      </c>
      <c r="P513" s="291"/>
      <c r="Q513" s="291"/>
      <c r="R513" s="291" t="s">
        <v>1919</v>
      </c>
      <c r="S513" s="291" t="s">
        <v>8217</v>
      </c>
      <c r="T513" s="291" t="s">
        <v>1923</v>
      </c>
      <c r="U513" s="291" t="s">
        <v>1922</v>
      </c>
      <c r="V513" s="291" t="s">
        <v>7561</v>
      </c>
      <c r="W513" s="291"/>
      <c r="X513" s="291" t="s">
        <v>1924</v>
      </c>
      <c r="Y513" s="292">
        <v>43436.613194444442</v>
      </c>
      <c r="Z513" s="292">
        <v>43436.717361111114</v>
      </c>
      <c r="AA513" s="291"/>
      <c r="AB513" s="291" t="s">
        <v>13</v>
      </c>
      <c r="AC513" s="291">
        <v>12578</v>
      </c>
      <c r="AD513" s="291">
        <v>22420</v>
      </c>
      <c r="AE513" s="291" t="s">
        <v>8003</v>
      </c>
      <c r="AF513" s="291" t="s">
        <v>8005</v>
      </c>
      <c r="AG513" s="291"/>
    </row>
    <row r="514" spans="1:33" ht="105.6" x14ac:dyDescent="0.3">
      <c r="A514" s="291"/>
      <c r="B514" s="291" t="s">
        <v>8003</v>
      </c>
      <c r="C514" s="291" t="s">
        <v>32</v>
      </c>
      <c r="D514" s="291" t="s">
        <v>943</v>
      </c>
      <c r="E514" s="291" t="s">
        <v>1925</v>
      </c>
      <c r="F514" s="291" t="s">
        <v>1926</v>
      </c>
      <c r="G514" s="291" t="s">
        <v>109</v>
      </c>
      <c r="H514" s="291" t="s">
        <v>93</v>
      </c>
      <c r="I514" s="291" t="s">
        <v>7561</v>
      </c>
      <c r="J514" s="291" t="s">
        <v>7561</v>
      </c>
      <c r="K514" s="291" t="s">
        <v>7561</v>
      </c>
      <c r="L514" s="291" t="s">
        <v>7561</v>
      </c>
      <c r="M514" s="291" t="s">
        <v>8004</v>
      </c>
      <c r="N514" s="291" t="s">
        <v>106</v>
      </c>
      <c r="O514" s="291" t="s">
        <v>1928</v>
      </c>
      <c r="P514" s="291"/>
      <c r="Q514" s="291"/>
      <c r="R514" s="291" t="s">
        <v>1927</v>
      </c>
      <c r="S514" s="291" t="s">
        <v>8218</v>
      </c>
      <c r="T514" s="291" t="s">
        <v>1930</v>
      </c>
      <c r="U514" s="291" t="s">
        <v>1922</v>
      </c>
      <c r="V514" s="291" t="s">
        <v>7561</v>
      </c>
      <c r="W514" s="291" t="s">
        <v>1929</v>
      </c>
      <c r="X514" s="291"/>
      <c r="Y514" s="292">
        <v>43436.613194444442</v>
      </c>
      <c r="Z514" s="292">
        <v>43436.717361111114</v>
      </c>
      <c r="AA514" s="291"/>
      <c r="AB514" s="291" t="s">
        <v>13</v>
      </c>
      <c r="AC514" s="291">
        <v>12578</v>
      </c>
      <c r="AD514" s="291">
        <v>24010</v>
      </c>
      <c r="AE514" s="291" t="s">
        <v>8003</v>
      </c>
      <c r="AF514" s="291" t="s">
        <v>8005</v>
      </c>
      <c r="AG514" s="291"/>
    </row>
    <row r="515" spans="1:33" ht="66" x14ac:dyDescent="0.3">
      <c r="A515" s="291"/>
      <c r="B515" s="291" t="s">
        <v>8003</v>
      </c>
      <c r="C515" s="291" t="s">
        <v>32</v>
      </c>
      <c r="D515" s="291">
        <v>7</v>
      </c>
      <c r="E515" s="291" t="s">
        <v>1931</v>
      </c>
      <c r="F515" s="291" t="s">
        <v>1932</v>
      </c>
      <c r="G515" s="291" t="s">
        <v>109</v>
      </c>
      <c r="H515" s="291" t="s">
        <v>93</v>
      </c>
      <c r="I515" s="291" t="s">
        <v>7561</v>
      </c>
      <c r="J515" s="291" t="s">
        <v>7561</v>
      </c>
      <c r="K515" s="291" t="s">
        <v>7561</v>
      </c>
      <c r="L515" s="291" t="s">
        <v>7561</v>
      </c>
      <c r="M515" s="291" t="s">
        <v>8004</v>
      </c>
      <c r="N515" s="291" t="s">
        <v>106</v>
      </c>
      <c r="O515" s="291" t="s">
        <v>1934</v>
      </c>
      <c r="P515" s="291"/>
      <c r="Q515" s="291"/>
      <c r="R515" s="291" t="s">
        <v>1933</v>
      </c>
      <c r="S515" s="291" t="s">
        <v>8219</v>
      </c>
      <c r="T515" s="291" t="s">
        <v>1937</v>
      </c>
      <c r="U515" s="291" t="s">
        <v>1935</v>
      </c>
      <c r="V515" s="291" t="s">
        <v>1936</v>
      </c>
      <c r="W515" s="291"/>
      <c r="X515" s="291"/>
      <c r="Y515" s="292">
        <v>43436.613194444442</v>
      </c>
      <c r="Z515" s="292">
        <v>43436.717361111114</v>
      </c>
      <c r="AA515" s="291"/>
      <c r="AB515" s="291" t="s">
        <v>13</v>
      </c>
      <c r="AC515" s="291">
        <v>12578</v>
      </c>
      <c r="AD515" s="291">
        <v>26950</v>
      </c>
      <c r="AE515" s="291" t="s">
        <v>8003</v>
      </c>
      <c r="AF515" s="291" t="s">
        <v>8005</v>
      </c>
      <c r="AG515" s="291"/>
    </row>
    <row r="516" spans="1:33" ht="79.2" x14ac:dyDescent="0.3">
      <c r="A516" s="291"/>
      <c r="B516" s="291" t="s">
        <v>8003</v>
      </c>
      <c r="C516" s="291" t="s">
        <v>32</v>
      </c>
      <c r="D516" s="291" t="s">
        <v>1512</v>
      </c>
      <c r="E516" s="291" t="s">
        <v>1938</v>
      </c>
      <c r="F516" s="291" t="s">
        <v>1939</v>
      </c>
      <c r="G516" s="291" t="s">
        <v>109</v>
      </c>
      <c r="H516" s="291" t="s">
        <v>93</v>
      </c>
      <c r="I516" s="291" t="s">
        <v>7561</v>
      </c>
      <c r="J516" s="291" t="s">
        <v>7561</v>
      </c>
      <c r="K516" s="291" t="s">
        <v>7561</v>
      </c>
      <c r="L516" s="291" t="s">
        <v>7561</v>
      </c>
      <c r="M516" s="291" t="s">
        <v>8004</v>
      </c>
      <c r="N516" s="291" t="s">
        <v>106</v>
      </c>
      <c r="O516" s="291" t="s">
        <v>1941</v>
      </c>
      <c r="P516" s="291"/>
      <c r="Q516" s="291"/>
      <c r="R516" s="291" t="s">
        <v>1940</v>
      </c>
      <c r="S516" s="291" t="s">
        <v>8220</v>
      </c>
      <c r="T516" s="291" t="s">
        <v>1943</v>
      </c>
      <c r="U516" s="291" t="s">
        <v>258</v>
      </c>
      <c r="V516" s="291" t="s">
        <v>1942</v>
      </c>
      <c r="W516" s="291"/>
      <c r="X516" s="291"/>
      <c r="Y516" s="292">
        <v>43436.613194444442</v>
      </c>
      <c r="Z516" s="292">
        <v>43436.717361111114</v>
      </c>
      <c r="AA516" s="291"/>
      <c r="AB516" s="291" t="s">
        <v>13</v>
      </c>
      <c r="AC516" s="291">
        <v>12578</v>
      </c>
      <c r="AD516" s="291">
        <v>25700</v>
      </c>
      <c r="AE516" s="291" t="s">
        <v>8003</v>
      </c>
      <c r="AF516" s="291" t="s">
        <v>8005</v>
      </c>
      <c r="AG516" s="291"/>
    </row>
    <row r="517" spans="1:33" ht="92.4" x14ac:dyDescent="0.3">
      <c r="A517" s="291"/>
      <c r="B517" s="291" t="s">
        <v>8003</v>
      </c>
      <c r="C517" s="291" t="s">
        <v>32</v>
      </c>
      <c r="D517" s="291" t="s">
        <v>1512</v>
      </c>
      <c r="E517" s="291" t="s">
        <v>1944</v>
      </c>
      <c r="F517" s="291" t="s">
        <v>1945</v>
      </c>
      <c r="G517" s="291" t="s">
        <v>109</v>
      </c>
      <c r="H517" s="291" t="s">
        <v>93</v>
      </c>
      <c r="I517" s="291" t="s">
        <v>7561</v>
      </c>
      <c r="J517" s="291" t="s">
        <v>7561</v>
      </c>
      <c r="K517" s="291" t="s">
        <v>7561</v>
      </c>
      <c r="L517" s="291" t="s">
        <v>7561</v>
      </c>
      <c r="M517" s="291" t="s">
        <v>8004</v>
      </c>
      <c r="N517" s="291" t="s">
        <v>106</v>
      </c>
      <c r="O517" s="291" t="s">
        <v>1941</v>
      </c>
      <c r="P517" s="291"/>
      <c r="Q517" s="291"/>
      <c r="R517" s="291" t="s">
        <v>1946</v>
      </c>
      <c r="S517" s="291" t="s">
        <v>8220</v>
      </c>
      <c r="T517" s="291" t="s">
        <v>1948</v>
      </c>
      <c r="U517" s="291" t="s">
        <v>1915</v>
      </c>
      <c r="V517" s="291" t="s">
        <v>1947</v>
      </c>
      <c r="W517" s="291"/>
      <c r="X517" s="291"/>
      <c r="Y517" s="292">
        <v>43436.613194444442</v>
      </c>
      <c r="Z517" s="292">
        <v>43436.717361111114</v>
      </c>
      <c r="AA517" s="291"/>
      <c r="AB517" s="291" t="s">
        <v>13</v>
      </c>
      <c r="AC517" s="291">
        <v>12578</v>
      </c>
      <c r="AD517" s="291">
        <v>26980</v>
      </c>
      <c r="AE517" s="291" t="s">
        <v>8003</v>
      </c>
      <c r="AF517" s="291" t="s">
        <v>8005</v>
      </c>
      <c r="AG517" s="291"/>
    </row>
    <row r="518" spans="1:33" ht="66" x14ac:dyDescent="0.3">
      <c r="A518" s="291"/>
      <c r="B518" s="291" t="s">
        <v>8003</v>
      </c>
      <c r="C518" s="291" t="s">
        <v>32</v>
      </c>
      <c r="D518" s="291" t="s">
        <v>145</v>
      </c>
      <c r="E518" s="291" t="s">
        <v>1949</v>
      </c>
      <c r="F518" s="291" t="s">
        <v>1950</v>
      </c>
      <c r="G518" s="291" t="s">
        <v>109</v>
      </c>
      <c r="H518" s="291" t="s">
        <v>93</v>
      </c>
      <c r="I518" s="291" t="s">
        <v>7561</v>
      </c>
      <c r="J518" s="291" t="s">
        <v>7561</v>
      </c>
      <c r="K518" s="291" t="s">
        <v>7561</v>
      </c>
      <c r="L518" s="291" t="s">
        <v>7561</v>
      </c>
      <c r="M518" s="291" t="s">
        <v>8004</v>
      </c>
      <c r="N518" s="291" t="s">
        <v>106</v>
      </c>
      <c r="O518" s="291" t="s">
        <v>1952</v>
      </c>
      <c r="P518" s="291"/>
      <c r="Q518" s="291"/>
      <c r="R518" s="291" t="s">
        <v>1951</v>
      </c>
      <c r="S518" s="291" t="s">
        <v>8221</v>
      </c>
      <c r="T518" s="291" t="s">
        <v>1954</v>
      </c>
      <c r="U518" s="291" t="s">
        <v>1922</v>
      </c>
      <c r="V518" s="291" t="s">
        <v>1953</v>
      </c>
      <c r="W518" s="291"/>
      <c r="X518" s="291"/>
      <c r="Y518" s="292">
        <v>43436.613194444442</v>
      </c>
      <c r="Z518" s="292">
        <v>43436.717361111114</v>
      </c>
      <c r="AA518" s="291"/>
      <c r="AB518" s="291" t="s">
        <v>13</v>
      </c>
      <c r="AC518" s="291">
        <v>12578</v>
      </c>
      <c r="AD518" s="291">
        <v>23360</v>
      </c>
      <c r="AE518" s="291" t="s">
        <v>8003</v>
      </c>
      <c r="AF518" s="291" t="s">
        <v>8005</v>
      </c>
      <c r="AG518" s="291"/>
    </row>
    <row r="519" spans="1:33" ht="66" x14ac:dyDescent="0.3">
      <c r="A519" s="291"/>
      <c r="B519" s="291" t="s">
        <v>8003</v>
      </c>
      <c r="C519" s="291" t="s">
        <v>32</v>
      </c>
      <c r="D519" s="291">
        <v>7</v>
      </c>
      <c r="E519" s="291" t="s">
        <v>1955</v>
      </c>
      <c r="F519" s="291" t="s">
        <v>1956</v>
      </c>
      <c r="G519" s="291" t="s">
        <v>109</v>
      </c>
      <c r="H519" s="291" t="s">
        <v>93</v>
      </c>
      <c r="I519" s="291" t="s">
        <v>7561</v>
      </c>
      <c r="J519" s="291" t="s">
        <v>7561</v>
      </c>
      <c r="K519" s="291" t="s">
        <v>7561</v>
      </c>
      <c r="L519" s="291" t="s">
        <v>7561</v>
      </c>
      <c r="M519" s="291" t="s">
        <v>8004</v>
      </c>
      <c r="N519" s="291" t="s">
        <v>106</v>
      </c>
      <c r="O519" s="291" t="s">
        <v>1934</v>
      </c>
      <c r="P519" s="291"/>
      <c r="Q519" s="291"/>
      <c r="R519" s="291" t="s">
        <v>1933</v>
      </c>
      <c r="S519" s="291" t="s">
        <v>8222</v>
      </c>
      <c r="T519" s="291" t="s">
        <v>1957</v>
      </c>
      <c r="U519" s="291" t="s">
        <v>156</v>
      </c>
      <c r="V519" s="291" t="s">
        <v>1936</v>
      </c>
      <c r="W519" s="291"/>
      <c r="X519" s="291"/>
      <c r="Y519" s="292">
        <v>43436.613194444442</v>
      </c>
      <c r="Z519" s="292">
        <v>43436.717361111114</v>
      </c>
      <c r="AA519" s="291"/>
      <c r="AB519" s="291" t="s">
        <v>13</v>
      </c>
      <c r="AC519" s="291">
        <v>12578</v>
      </c>
      <c r="AD519" s="291">
        <v>26970</v>
      </c>
      <c r="AE519" s="291" t="s">
        <v>8003</v>
      </c>
      <c r="AF519" s="291" t="s">
        <v>8005</v>
      </c>
      <c r="AG519" s="291"/>
    </row>
    <row r="520" spans="1:33" ht="52.8" x14ac:dyDescent="0.3">
      <c r="A520" s="291" t="s">
        <v>616</v>
      </c>
      <c r="B520" s="291" t="s">
        <v>8003</v>
      </c>
      <c r="C520" s="291" t="s">
        <v>32</v>
      </c>
      <c r="D520" s="291" t="s">
        <v>943</v>
      </c>
      <c r="E520" s="291" t="s">
        <v>1958</v>
      </c>
      <c r="F520" s="291" t="s">
        <v>1959</v>
      </c>
      <c r="G520" s="291" t="s">
        <v>373</v>
      </c>
      <c r="H520" s="291" t="s">
        <v>550</v>
      </c>
      <c r="I520" s="291" t="s">
        <v>1961</v>
      </c>
      <c r="J520" s="291" t="s">
        <v>7561</v>
      </c>
      <c r="K520" s="291" t="s">
        <v>7561</v>
      </c>
      <c r="L520" s="291" t="s">
        <v>7561</v>
      </c>
      <c r="M520" s="291" t="s">
        <v>553</v>
      </c>
      <c r="N520" s="291" t="s">
        <v>106</v>
      </c>
      <c r="O520" s="291" t="s">
        <v>945</v>
      </c>
      <c r="P520" s="291"/>
      <c r="Q520" s="291"/>
      <c r="R520" s="291" t="s">
        <v>1960</v>
      </c>
      <c r="S520" s="291"/>
      <c r="T520" s="291"/>
      <c r="U520" s="291" t="s">
        <v>7561</v>
      </c>
      <c r="V520" s="291" t="s">
        <v>7561</v>
      </c>
      <c r="W520" s="291"/>
      <c r="X520" s="291"/>
      <c r="Y520" s="292">
        <v>43436.764016203706</v>
      </c>
      <c r="Z520" s="292">
        <v>43438.009004629632</v>
      </c>
      <c r="AA520" s="291"/>
      <c r="AB520" s="291" t="s">
        <v>13</v>
      </c>
      <c r="AC520" s="291">
        <v>12578</v>
      </c>
      <c r="AD520" s="291">
        <v>27020</v>
      </c>
      <c r="AE520" s="291" t="s">
        <v>8003</v>
      </c>
      <c r="AF520" s="291" t="s">
        <v>8005</v>
      </c>
      <c r="AG520" s="291" t="s">
        <v>36</v>
      </c>
    </row>
    <row r="521" spans="1:33" ht="39.6" x14ac:dyDescent="0.3">
      <c r="A521" s="291" t="s">
        <v>346</v>
      </c>
      <c r="B521" s="291" t="s">
        <v>8005</v>
      </c>
      <c r="C521" s="291" t="s">
        <v>292</v>
      </c>
      <c r="D521" s="291" t="s">
        <v>850</v>
      </c>
      <c r="E521" s="291" t="s">
        <v>966</v>
      </c>
      <c r="F521" s="291" t="s">
        <v>964</v>
      </c>
      <c r="G521" s="291" t="s">
        <v>958</v>
      </c>
      <c r="H521" s="291" t="s">
        <v>550</v>
      </c>
      <c r="I521" s="291" t="s">
        <v>967</v>
      </c>
      <c r="J521" s="291" t="s">
        <v>7561</v>
      </c>
      <c r="K521" s="291" t="s">
        <v>7561</v>
      </c>
      <c r="L521" s="291" t="s">
        <v>7561</v>
      </c>
      <c r="M521" s="291" t="s">
        <v>553</v>
      </c>
      <c r="N521" s="291" t="s">
        <v>106</v>
      </c>
      <c r="O521" s="291" t="s">
        <v>851</v>
      </c>
      <c r="P521" s="291"/>
      <c r="Q521" s="291" t="s">
        <v>963</v>
      </c>
      <c r="R521" s="291" t="s">
        <v>965</v>
      </c>
      <c r="S521" s="291" t="s">
        <v>8070</v>
      </c>
      <c r="T521" s="291"/>
      <c r="U521" s="291" t="s">
        <v>7561</v>
      </c>
      <c r="V521" s="291" t="s">
        <v>7561</v>
      </c>
      <c r="W521" s="291" t="s">
        <v>7561</v>
      </c>
      <c r="X521" s="291" t="s">
        <v>7561</v>
      </c>
      <c r="Y521" s="292">
        <v>43437.482511574075</v>
      </c>
      <c r="Z521" s="291"/>
      <c r="AA521" s="291" t="s">
        <v>7561</v>
      </c>
      <c r="AB521" s="291"/>
      <c r="AC521" s="291"/>
      <c r="AD521" s="291">
        <v>24051</v>
      </c>
      <c r="AE521" s="291" t="s">
        <v>8003</v>
      </c>
      <c r="AF521" s="291" t="s">
        <v>8003</v>
      </c>
      <c r="AG521" s="291" t="s">
        <v>15</v>
      </c>
    </row>
    <row r="522" spans="1:33" ht="39.6" x14ac:dyDescent="0.3">
      <c r="A522" s="291" t="s">
        <v>346</v>
      </c>
      <c r="B522" s="291" t="s">
        <v>8005</v>
      </c>
      <c r="C522" s="291" t="s">
        <v>292</v>
      </c>
      <c r="D522" s="291" t="s">
        <v>123</v>
      </c>
      <c r="E522" s="291" t="s">
        <v>972</v>
      </c>
      <c r="F522" s="291" t="s">
        <v>969</v>
      </c>
      <c r="G522" s="291" t="s">
        <v>603</v>
      </c>
      <c r="H522" s="291" t="s">
        <v>650</v>
      </c>
      <c r="I522" s="291" t="s">
        <v>973</v>
      </c>
      <c r="J522" s="291" t="s">
        <v>7561</v>
      </c>
      <c r="K522" s="291" t="s">
        <v>7561</v>
      </c>
      <c r="L522" s="291" t="s">
        <v>7561</v>
      </c>
      <c r="M522" s="291" t="s">
        <v>553</v>
      </c>
      <c r="N522" s="291" t="s">
        <v>96</v>
      </c>
      <c r="O522" s="291" t="s">
        <v>653</v>
      </c>
      <c r="P522" s="291"/>
      <c r="Q522" s="291" t="s">
        <v>968</v>
      </c>
      <c r="R522" s="291" t="s">
        <v>971</v>
      </c>
      <c r="S522" s="291" t="s">
        <v>8071</v>
      </c>
      <c r="T522" s="291"/>
      <c r="U522" s="291" t="s">
        <v>7561</v>
      </c>
      <c r="V522" s="291" t="s">
        <v>7561</v>
      </c>
      <c r="W522" s="291" t="s">
        <v>7561</v>
      </c>
      <c r="X522" s="291" t="s">
        <v>7561</v>
      </c>
      <c r="Y522" s="292">
        <v>43437.484826388885</v>
      </c>
      <c r="Z522" s="291"/>
      <c r="AA522" s="291" t="s">
        <v>7561</v>
      </c>
      <c r="AB522" s="291"/>
      <c r="AC522" s="291"/>
      <c r="AD522" s="291">
        <v>9011</v>
      </c>
      <c r="AE522" s="291" t="s">
        <v>8003</v>
      </c>
      <c r="AF522" s="291" t="s">
        <v>8003</v>
      </c>
      <c r="AG522" s="291" t="s">
        <v>15</v>
      </c>
    </row>
    <row r="523" spans="1:33" ht="26.4" x14ac:dyDescent="0.3">
      <c r="A523" s="291"/>
      <c r="B523" s="291" t="s">
        <v>8005</v>
      </c>
      <c r="C523" s="291" t="s">
        <v>292</v>
      </c>
      <c r="D523" s="291" t="s">
        <v>123</v>
      </c>
      <c r="E523" s="291" t="s">
        <v>1964</v>
      </c>
      <c r="F523" s="291" t="s">
        <v>1965</v>
      </c>
      <c r="G523" s="291" t="s">
        <v>656</v>
      </c>
      <c r="H523" s="291" t="s">
        <v>35</v>
      </c>
      <c r="I523" s="291" t="s">
        <v>7561</v>
      </c>
      <c r="J523" s="291" t="s">
        <v>7561</v>
      </c>
      <c r="K523" s="291" t="s">
        <v>7561</v>
      </c>
      <c r="L523" s="291" t="s">
        <v>7561</v>
      </c>
      <c r="M523" s="291" t="s">
        <v>8004</v>
      </c>
      <c r="N523" s="291" t="s">
        <v>96</v>
      </c>
      <c r="O523" s="291" t="s">
        <v>240</v>
      </c>
      <c r="P523" s="291" t="s">
        <v>1967</v>
      </c>
      <c r="Q523" s="291"/>
      <c r="R523" s="291" t="s">
        <v>1966</v>
      </c>
      <c r="S523" s="291" t="s">
        <v>8072</v>
      </c>
      <c r="T523" s="291"/>
      <c r="U523" s="291" t="s">
        <v>7561</v>
      </c>
      <c r="V523" s="291" t="s">
        <v>7561</v>
      </c>
      <c r="W523" s="291"/>
      <c r="X523" s="291"/>
      <c r="Y523" s="292">
        <v>43438.037199074075</v>
      </c>
      <c r="Z523" s="291"/>
      <c r="AA523" s="291" t="s">
        <v>7561</v>
      </c>
      <c r="AB523" s="291"/>
      <c r="AC523" s="291"/>
      <c r="AD523" s="291">
        <v>15000</v>
      </c>
      <c r="AE523" s="291" t="s">
        <v>8003</v>
      </c>
      <c r="AF523" s="291" t="s">
        <v>8003</v>
      </c>
      <c r="AG523" s="291"/>
    </row>
    <row r="524" spans="1:33" ht="145.19999999999999" x14ac:dyDescent="0.3">
      <c r="A524" s="291" t="s">
        <v>616</v>
      </c>
      <c r="B524" s="291" t="s">
        <v>8003</v>
      </c>
      <c r="C524" s="291" t="s">
        <v>292</v>
      </c>
      <c r="D524" s="291" t="s">
        <v>123</v>
      </c>
      <c r="E524" s="291" t="s">
        <v>1968</v>
      </c>
      <c r="F524" s="291" t="s">
        <v>1969</v>
      </c>
      <c r="G524" s="291" t="s">
        <v>1970</v>
      </c>
      <c r="H524" s="291" t="s">
        <v>7</v>
      </c>
      <c r="I524" s="291" t="s">
        <v>1973</v>
      </c>
      <c r="J524" s="291">
        <v>8</v>
      </c>
      <c r="K524" s="291" t="s">
        <v>7561</v>
      </c>
      <c r="L524" s="291" t="s">
        <v>759</v>
      </c>
      <c r="M524" s="291" t="s">
        <v>559</v>
      </c>
      <c r="N524" s="291" t="s">
        <v>96</v>
      </c>
      <c r="O524" s="291" t="s">
        <v>240</v>
      </c>
      <c r="P524" s="291" t="s">
        <v>1972</v>
      </c>
      <c r="Q524" s="291"/>
      <c r="R524" s="291" t="s">
        <v>1971</v>
      </c>
      <c r="S524" s="291" t="s">
        <v>8073</v>
      </c>
      <c r="T524" s="291"/>
      <c r="U524" s="291" t="s">
        <v>7561</v>
      </c>
      <c r="V524" s="291" t="s">
        <v>7561</v>
      </c>
      <c r="W524" s="291"/>
      <c r="X524" s="291"/>
      <c r="Y524" s="292">
        <v>43438.0856712963</v>
      </c>
      <c r="Z524" s="292">
        <v>43439.262384259258</v>
      </c>
      <c r="AA524" s="291" t="s">
        <v>7561</v>
      </c>
      <c r="AB524" s="291"/>
      <c r="AC524" s="291"/>
      <c r="AD524" s="291">
        <v>6105</v>
      </c>
      <c r="AE524" s="291" t="s">
        <v>8003</v>
      </c>
      <c r="AF524" s="291" t="s">
        <v>8003</v>
      </c>
      <c r="AG524" s="291" t="s">
        <v>15</v>
      </c>
    </row>
    <row r="525" spans="1:33" ht="105.6" x14ac:dyDescent="0.3">
      <c r="A525" s="291" t="s">
        <v>755</v>
      </c>
      <c r="B525" s="291" t="s">
        <v>8003</v>
      </c>
      <c r="C525" s="291" t="s">
        <v>66</v>
      </c>
      <c r="D525" s="291" t="s">
        <v>123</v>
      </c>
      <c r="E525" s="291" t="s">
        <v>1975</v>
      </c>
      <c r="F525" s="291" t="s">
        <v>1976</v>
      </c>
      <c r="G525" s="291" t="s">
        <v>1750</v>
      </c>
      <c r="H525" s="291" t="s">
        <v>7</v>
      </c>
      <c r="I525" s="291" t="s">
        <v>1978</v>
      </c>
      <c r="J525" s="291">
        <v>23</v>
      </c>
      <c r="K525" s="291">
        <v>3</v>
      </c>
      <c r="L525" s="291" t="s">
        <v>759</v>
      </c>
      <c r="M525" s="291" t="s">
        <v>559</v>
      </c>
      <c r="N525" s="291" t="s">
        <v>96</v>
      </c>
      <c r="O525" s="291" t="s">
        <v>240</v>
      </c>
      <c r="P525" s="291"/>
      <c r="Q525" s="291"/>
      <c r="R525" s="291" t="s">
        <v>1977</v>
      </c>
      <c r="S525" s="291"/>
      <c r="T525" s="291"/>
      <c r="U525" s="291" t="s">
        <v>7561</v>
      </c>
      <c r="V525" s="291" t="s">
        <v>7561</v>
      </c>
      <c r="W525" s="291"/>
      <c r="X525" s="291"/>
      <c r="Y525" s="292">
        <v>43439.26494212963</v>
      </c>
      <c r="Z525" s="292">
        <v>43439.667303240742</v>
      </c>
      <c r="AA525" s="291" t="s">
        <v>7561</v>
      </c>
      <c r="AB525" s="291"/>
      <c r="AC525" s="291"/>
      <c r="AD525" s="291">
        <v>7060</v>
      </c>
      <c r="AE525" s="291" t="s">
        <v>8003</v>
      </c>
      <c r="AF525" s="291" t="s">
        <v>8005</v>
      </c>
      <c r="AG525" s="291" t="s">
        <v>15</v>
      </c>
    </row>
    <row r="526" spans="1:33" ht="39.6" x14ac:dyDescent="0.3">
      <c r="A526" s="291" t="s">
        <v>616</v>
      </c>
      <c r="B526" s="291" t="s">
        <v>8003</v>
      </c>
      <c r="C526" s="291" t="s">
        <v>66</v>
      </c>
      <c r="D526" s="291" t="s">
        <v>1330</v>
      </c>
      <c r="E526" s="291" t="s">
        <v>1980</v>
      </c>
      <c r="F526" s="291" t="s">
        <v>1981</v>
      </c>
      <c r="G526" s="291" t="s">
        <v>1320</v>
      </c>
      <c r="H526" s="291" t="s">
        <v>550</v>
      </c>
      <c r="I526" s="291" t="s">
        <v>1983</v>
      </c>
      <c r="J526" s="291" t="s">
        <v>7561</v>
      </c>
      <c r="K526" s="291" t="s">
        <v>7561</v>
      </c>
      <c r="L526" s="291" t="s">
        <v>7561</v>
      </c>
      <c r="M526" s="291" t="s">
        <v>553</v>
      </c>
      <c r="N526" s="291" t="s">
        <v>106</v>
      </c>
      <c r="O526" s="291" t="s">
        <v>1331</v>
      </c>
      <c r="P526" s="291"/>
      <c r="Q526" s="291"/>
      <c r="R526" s="291" t="s">
        <v>1982</v>
      </c>
      <c r="S526" s="291"/>
      <c r="T526" s="291"/>
      <c r="U526" s="291" t="s">
        <v>7561</v>
      </c>
      <c r="V526" s="291" t="s">
        <v>7561</v>
      </c>
      <c r="W526" s="291"/>
      <c r="X526" s="291"/>
      <c r="Y526" s="292">
        <v>43439.272118055553</v>
      </c>
      <c r="Z526" s="292">
        <v>43440.969953703701</v>
      </c>
      <c r="AA526" s="291" t="s">
        <v>7561</v>
      </c>
      <c r="AB526" s="291"/>
      <c r="AC526" s="291"/>
      <c r="AD526" s="291">
        <v>270800</v>
      </c>
      <c r="AE526" s="291" t="s">
        <v>8003</v>
      </c>
      <c r="AF526" s="291" t="s">
        <v>8005</v>
      </c>
      <c r="AG526" s="291" t="s">
        <v>15</v>
      </c>
    </row>
    <row r="527" spans="1:33" ht="132" x14ac:dyDescent="0.3">
      <c r="A527" s="291" t="s">
        <v>634</v>
      </c>
      <c r="B527" s="291" t="s">
        <v>8003</v>
      </c>
      <c r="C527" s="291" t="s">
        <v>985</v>
      </c>
      <c r="D527" s="291" t="s">
        <v>123</v>
      </c>
      <c r="E527" s="291" t="s">
        <v>1984</v>
      </c>
      <c r="F527" s="291" t="s">
        <v>1985</v>
      </c>
      <c r="G527" s="291" t="s">
        <v>656</v>
      </c>
      <c r="H527" s="291" t="s">
        <v>7</v>
      </c>
      <c r="I527" s="291" t="s">
        <v>791</v>
      </c>
      <c r="J527" s="291">
        <v>3814</v>
      </c>
      <c r="K527" s="291" t="s">
        <v>7561</v>
      </c>
      <c r="L527" s="291" t="s">
        <v>759</v>
      </c>
      <c r="M527" s="291" t="s">
        <v>559</v>
      </c>
      <c r="N527" s="291" t="s">
        <v>96</v>
      </c>
      <c r="O527" s="291" t="s">
        <v>240</v>
      </c>
      <c r="P527" s="291"/>
      <c r="Q527" s="291"/>
      <c r="R527" s="291" t="s">
        <v>1986</v>
      </c>
      <c r="S527" s="291" t="s">
        <v>8223</v>
      </c>
      <c r="T527" s="291"/>
      <c r="U527" s="291" t="s">
        <v>7561</v>
      </c>
      <c r="V527" s="291" t="s">
        <v>7561</v>
      </c>
      <c r="W527" s="291"/>
      <c r="X527" s="291"/>
      <c r="Y527" s="292">
        <v>43439.279270833336</v>
      </c>
      <c r="Z527" s="292">
        <v>43439.667303240742</v>
      </c>
      <c r="AA527" s="291" t="s">
        <v>7561</v>
      </c>
      <c r="AB527" s="291"/>
      <c r="AC527" s="291"/>
      <c r="AD527" s="291">
        <v>6230</v>
      </c>
      <c r="AE527" s="291" t="s">
        <v>8003</v>
      </c>
      <c r="AF527" s="291" t="s">
        <v>8005</v>
      </c>
      <c r="AG527" s="291" t="s">
        <v>15</v>
      </c>
    </row>
    <row r="528" spans="1:33" ht="118.8" x14ac:dyDescent="0.3">
      <c r="A528" s="291" t="s">
        <v>634</v>
      </c>
      <c r="B528" s="291" t="s">
        <v>8003</v>
      </c>
      <c r="C528" s="291" t="s">
        <v>985</v>
      </c>
      <c r="D528" s="291" t="s">
        <v>123</v>
      </c>
      <c r="E528" s="291" t="s">
        <v>1988</v>
      </c>
      <c r="F528" s="291" t="s">
        <v>1985</v>
      </c>
      <c r="G528" s="291" t="s">
        <v>656</v>
      </c>
      <c r="H528" s="291" t="s">
        <v>7</v>
      </c>
      <c r="I528" s="291" t="s">
        <v>1990</v>
      </c>
      <c r="J528" s="291">
        <v>93</v>
      </c>
      <c r="K528" s="291" t="s">
        <v>7561</v>
      </c>
      <c r="L528" s="291" t="s">
        <v>759</v>
      </c>
      <c r="M528" s="291" t="s">
        <v>559</v>
      </c>
      <c r="N528" s="291" t="s">
        <v>96</v>
      </c>
      <c r="O528" s="291" t="s">
        <v>240</v>
      </c>
      <c r="P528" s="291"/>
      <c r="Q528" s="291"/>
      <c r="R528" s="291" t="s">
        <v>1989</v>
      </c>
      <c r="S528" s="291"/>
      <c r="T528" s="291"/>
      <c r="U528" s="291" t="s">
        <v>7561</v>
      </c>
      <c r="V528" s="291" t="s">
        <v>7561</v>
      </c>
      <c r="W528" s="291"/>
      <c r="X528" s="291"/>
      <c r="Y528" s="292">
        <v>43439.279282407406</v>
      </c>
      <c r="Z528" s="292">
        <v>43439.667303240742</v>
      </c>
      <c r="AA528" s="291" t="s">
        <v>7561</v>
      </c>
      <c r="AB528" s="291"/>
      <c r="AC528" s="291"/>
      <c r="AD528" s="291">
        <v>6240</v>
      </c>
      <c r="AE528" s="291" t="s">
        <v>8003</v>
      </c>
      <c r="AF528" s="291" t="s">
        <v>8005</v>
      </c>
      <c r="AG528" s="291" t="s">
        <v>15</v>
      </c>
    </row>
    <row r="529" spans="1:33" ht="39.6" x14ac:dyDescent="0.3">
      <c r="A529" s="291" t="s">
        <v>1993</v>
      </c>
      <c r="B529" s="291" t="s">
        <v>8003</v>
      </c>
      <c r="C529" s="291" t="s">
        <v>32</v>
      </c>
      <c r="D529" s="291" t="s">
        <v>273</v>
      </c>
      <c r="E529" s="291" t="s">
        <v>1776</v>
      </c>
      <c r="F529" s="291" t="s">
        <v>1775</v>
      </c>
      <c r="G529" s="291" t="s">
        <v>272</v>
      </c>
      <c r="H529" s="291" t="s">
        <v>330</v>
      </c>
      <c r="I529" s="291" t="s">
        <v>7561</v>
      </c>
      <c r="J529" s="291" t="s">
        <v>7561</v>
      </c>
      <c r="K529" s="291" t="s">
        <v>7561</v>
      </c>
      <c r="L529" s="291" t="s">
        <v>7561</v>
      </c>
      <c r="M529" s="291" t="s">
        <v>8004</v>
      </c>
      <c r="N529" s="291" t="s">
        <v>96</v>
      </c>
      <c r="O529" s="291" t="s">
        <v>274</v>
      </c>
      <c r="P529" s="291"/>
      <c r="Q529" s="291" t="s">
        <v>1774</v>
      </c>
      <c r="R529" s="291" t="s">
        <v>1992</v>
      </c>
      <c r="S529" s="291" t="s">
        <v>8074</v>
      </c>
      <c r="T529" s="291"/>
      <c r="U529" s="291" t="s">
        <v>7561</v>
      </c>
      <c r="V529" s="291" t="s">
        <v>7561</v>
      </c>
      <c r="W529" s="291" t="s">
        <v>7561</v>
      </c>
      <c r="X529" s="291" t="s">
        <v>7561</v>
      </c>
      <c r="Y529" s="292">
        <v>43439.960312499999</v>
      </c>
      <c r="Z529" s="292">
        <v>43440.969953703701</v>
      </c>
      <c r="AA529" s="291" t="s">
        <v>7561</v>
      </c>
      <c r="AB529" s="291"/>
      <c r="AC529" s="291"/>
      <c r="AD529" s="291">
        <v>22401</v>
      </c>
      <c r="AE529" s="291" t="s">
        <v>8003</v>
      </c>
      <c r="AF529" s="291" t="s">
        <v>8005</v>
      </c>
      <c r="AG529" s="291" t="s">
        <v>7561</v>
      </c>
    </row>
    <row r="530" spans="1:33" ht="39.6" x14ac:dyDescent="0.3">
      <c r="A530" s="291" t="s">
        <v>576</v>
      </c>
      <c r="B530" s="291" t="s">
        <v>8003</v>
      </c>
      <c r="C530" s="291" t="s">
        <v>19</v>
      </c>
      <c r="D530" s="291" t="s">
        <v>611</v>
      </c>
      <c r="E530" s="291" t="s">
        <v>1994</v>
      </c>
      <c r="F530" s="291" t="s">
        <v>659</v>
      </c>
      <c r="G530" s="291" t="s">
        <v>1062</v>
      </c>
      <c r="H530" s="291" t="s">
        <v>591</v>
      </c>
      <c r="I530" s="291" t="s">
        <v>7561</v>
      </c>
      <c r="J530" s="291" t="s">
        <v>7561</v>
      </c>
      <c r="K530" s="291" t="s">
        <v>7561</v>
      </c>
      <c r="L530" s="291" t="s">
        <v>7561</v>
      </c>
      <c r="M530" s="291" t="s">
        <v>8004</v>
      </c>
      <c r="N530" s="291" t="s">
        <v>106</v>
      </c>
      <c r="O530" s="291" t="s">
        <v>612</v>
      </c>
      <c r="P530" s="291" t="s">
        <v>1996</v>
      </c>
      <c r="Q530" s="291"/>
      <c r="R530" s="291" t="s">
        <v>1995</v>
      </c>
      <c r="S530" s="291"/>
      <c r="T530" s="291"/>
      <c r="U530" s="291" t="s">
        <v>7561</v>
      </c>
      <c r="V530" s="291" t="s">
        <v>7561</v>
      </c>
      <c r="W530" s="291"/>
      <c r="X530" s="291"/>
      <c r="Y530" s="292">
        <v>43441.016377314816</v>
      </c>
      <c r="Z530" s="292">
        <v>43444.058310185188</v>
      </c>
      <c r="AA530" s="291" t="s">
        <v>7561</v>
      </c>
      <c r="AB530" s="291"/>
      <c r="AC530" s="291"/>
      <c r="AD530" s="291">
        <v>26290</v>
      </c>
      <c r="AE530" s="291" t="s">
        <v>8003</v>
      </c>
      <c r="AF530" s="291" t="s">
        <v>8005</v>
      </c>
      <c r="AG530" s="291" t="s">
        <v>15</v>
      </c>
    </row>
    <row r="531" spans="1:33" x14ac:dyDescent="0.3">
      <c r="A531" s="291"/>
      <c r="B531" s="291" t="s">
        <v>8003</v>
      </c>
      <c r="C531" s="291" t="s">
        <v>105</v>
      </c>
      <c r="D531" s="291" t="s">
        <v>239</v>
      </c>
      <c r="E531" s="291" t="s">
        <v>1997</v>
      </c>
      <c r="F531" s="291" t="s">
        <v>1998</v>
      </c>
      <c r="G531" s="291" t="s">
        <v>1062</v>
      </c>
      <c r="H531" s="291" t="s">
        <v>35</v>
      </c>
      <c r="I531" s="291" t="s">
        <v>7561</v>
      </c>
      <c r="J531" s="291" t="s">
        <v>7561</v>
      </c>
      <c r="K531" s="291" t="s">
        <v>7561</v>
      </c>
      <c r="L531" s="291" t="s">
        <v>7561</v>
      </c>
      <c r="M531" s="291" t="s">
        <v>8004</v>
      </c>
      <c r="N531" s="291" t="s">
        <v>7561</v>
      </c>
      <c r="O531" s="291" t="s">
        <v>7561</v>
      </c>
      <c r="P531" s="291"/>
      <c r="Q531" s="291"/>
      <c r="R531" s="291"/>
      <c r="S531" s="291"/>
      <c r="T531" s="291"/>
      <c r="U531" s="291" t="s">
        <v>7561</v>
      </c>
      <c r="V531" s="291" t="s">
        <v>7561</v>
      </c>
      <c r="W531" s="291"/>
      <c r="X531" s="291"/>
      <c r="Y531" s="292">
        <v>43441.020532407405</v>
      </c>
      <c r="Z531" s="292">
        <v>43442.569120370368</v>
      </c>
      <c r="AA531" s="291" t="s">
        <v>7561</v>
      </c>
      <c r="AB531" s="291"/>
      <c r="AC531" s="291"/>
      <c r="AD531" s="291">
        <v>23000</v>
      </c>
      <c r="AE531" s="291" t="s">
        <v>8003</v>
      </c>
      <c r="AF531" s="291" t="s">
        <v>8005</v>
      </c>
      <c r="AG531" s="291" t="s">
        <v>35</v>
      </c>
    </row>
    <row r="532" spans="1:33" ht="409.6" x14ac:dyDescent="0.3">
      <c r="A532" s="291"/>
      <c r="B532" s="291" t="s">
        <v>8003</v>
      </c>
      <c r="C532" s="291" t="s">
        <v>32</v>
      </c>
      <c r="D532" s="291" t="s">
        <v>41</v>
      </c>
      <c r="E532" s="291" t="s">
        <v>606</v>
      </c>
      <c r="F532" s="291" t="s">
        <v>602</v>
      </c>
      <c r="G532" s="291" t="s">
        <v>1999</v>
      </c>
      <c r="H532" s="291" t="s">
        <v>35</v>
      </c>
      <c r="I532" s="291" t="s">
        <v>7561</v>
      </c>
      <c r="J532" s="291" t="s">
        <v>7561</v>
      </c>
      <c r="K532" s="291" t="s">
        <v>7561</v>
      </c>
      <c r="L532" s="291" t="s">
        <v>7561</v>
      </c>
      <c r="M532" s="291" t="s">
        <v>8004</v>
      </c>
      <c r="N532" s="291" t="s">
        <v>96</v>
      </c>
      <c r="O532" s="291" t="s">
        <v>7561</v>
      </c>
      <c r="P532" s="291"/>
      <c r="Q532" s="291" t="s">
        <v>601</v>
      </c>
      <c r="R532" s="291" t="s">
        <v>605</v>
      </c>
      <c r="S532" s="291" t="s">
        <v>8224</v>
      </c>
      <c r="T532" s="291"/>
      <c r="U532" s="291" t="s">
        <v>7561</v>
      </c>
      <c r="V532" s="291" t="s">
        <v>7561</v>
      </c>
      <c r="W532" s="291" t="s">
        <v>7561</v>
      </c>
      <c r="X532" s="291" t="s">
        <v>7561</v>
      </c>
      <c r="Y532" s="292">
        <v>43441.024560185186</v>
      </c>
      <c r="Z532" s="292">
        <v>43444.831412037034</v>
      </c>
      <c r="AA532" s="291" t="s">
        <v>7561</v>
      </c>
      <c r="AB532" s="291"/>
      <c r="AC532" s="291"/>
      <c r="AD532" s="291">
        <v>273300</v>
      </c>
      <c r="AE532" s="291" t="s">
        <v>8003</v>
      </c>
      <c r="AF532" s="291" t="s">
        <v>8005</v>
      </c>
      <c r="AG532" s="291" t="s">
        <v>7561</v>
      </c>
    </row>
    <row r="533" spans="1:33" ht="26.4" x14ac:dyDescent="0.3">
      <c r="A533" s="291"/>
      <c r="B533" s="291" t="s">
        <v>8003</v>
      </c>
      <c r="C533" s="291" t="s">
        <v>19</v>
      </c>
      <c r="D533" s="291" t="s">
        <v>900</v>
      </c>
      <c r="E533" s="291" t="s">
        <v>2000</v>
      </c>
      <c r="F533" s="291" t="s">
        <v>2001</v>
      </c>
      <c r="G533" s="291" t="s">
        <v>2002</v>
      </c>
      <c r="H533" s="291" t="s">
        <v>35</v>
      </c>
      <c r="I533" s="291" t="s">
        <v>7561</v>
      </c>
      <c r="J533" s="291" t="s">
        <v>7561</v>
      </c>
      <c r="K533" s="291" t="s">
        <v>7561</v>
      </c>
      <c r="L533" s="291" t="s">
        <v>7561</v>
      </c>
      <c r="M533" s="291" t="s">
        <v>8004</v>
      </c>
      <c r="N533" s="291" t="s">
        <v>106</v>
      </c>
      <c r="O533" s="291" t="s">
        <v>902</v>
      </c>
      <c r="P533" s="291" t="s">
        <v>2003</v>
      </c>
      <c r="Q533" s="291"/>
      <c r="R533" s="291" t="s">
        <v>1966</v>
      </c>
      <c r="S533" s="291"/>
      <c r="T533" s="291"/>
      <c r="U533" s="291" t="s">
        <v>7561</v>
      </c>
      <c r="V533" s="291" t="s">
        <v>7561</v>
      </c>
      <c r="W533" s="291"/>
      <c r="X533" s="291"/>
      <c r="Y533" s="292">
        <v>43441.029895833337</v>
      </c>
      <c r="Z533" s="292">
        <v>43441.132673611108</v>
      </c>
      <c r="AA533" s="291" t="s">
        <v>7561</v>
      </c>
      <c r="AB533" s="291"/>
      <c r="AC533" s="291"/>
      <c r="AD533" s="291">
        <v>271500</v>
      </c>
      <c r="AE533" s="291" t="s">
        <v>8003</v>
      </c>
      <c r="AF533" s="291" t="s">
        <v>8005</v>
      </c>
      <c r="AG533" s="291" t="s">
        <v>35</v>
      </c>
    </row>
    <row r="534" spans="1:33" ht="132" x14ac:dyDescent="0.3">
      <c r="A534" s="291" t="s">
        <v>346</v>
      </c>
      <c r="B534" s="291" t="s">
        <v>8003</v>
      </c>
      <c r="C534" s="291" t="s">
        <v>19</v>
      </c>
      <c r="D534" s="291" t="s">
        <v>123</v>
      </c>
      <c r="E534" s="291" t="s">
        <v>2004</v>
      </c>
      <c r="F534" s="291" t="s">
        <v>2005</v>
      </c>
      <c r="G534" s="291" t="s">
        <v>1414</v>
      </c>
      <c r="H534" s="291" t="s">
        <v>7</v>
      </c>
      <c r="I534" s="291" t="s">
        <v>2008</v>
      </c>
      <c r="J534" s="291">
        <v>57</v>
      </c>
      <c r="K534" s="291">
        <v>1</v>
      </c>
      <c r="L534" s="291" t="s">
        <v>1700</v>
      </c>
      <c r="M534" s="291" t="s">
        <v>559</v>
      </c>
      <c r="N534" s="291" t="s">
        <v>96</v>
      </c>
      <c r="O534" s="291" t="s">
        <v>2009</v>
      </c>
      <c r="P534" s="291" t="s">
        <v>2007</v>
      </c>
      <c r="Q534" s="291"/>
      <c r="R534" s="291" t="s">
        <v>2006</v>
      </c>
      <c r="S534" s="291"/>
      <c r="T534" s="291"/>
      <c r="U534" s="291" t="s">
        <v>7561</v>
      </c>
      <c r="V534" s="291" t="s">
        <v>7561</v>
      </c>
      <c r="W534" s="291"/>
      <c r="X534" s="291"/>
      <c r="Y534" s="292">
        <v>43441.035694444443</v>
      </c>
      <c r="Z534" s="292">
        <v>43442.569120370368</v>
      </c>
      <c r="AA534" s="291" t="s">
        <v>7561</v>
      </c>
      <c r="AB534" s="291"/>
      <c r="AC534" s="291"/>
      <c r="AD534" s="291">
        <v>8470</v>
      </c>
      <c r="AE534" s="291" t="s">
        <v>8003</v>
      </c>
      <c r="AF534" s="291" t="s">
        <v>8005</v>
      </c>
      <c r="AG534" s="291" t="s">
        <v>15</v>
      </c>
    </row>
    <row r="535" spans="1:33" ht="39.6" x14ac:dyDescent="0.3">
      <c r="A535" s="291" t="s">
        <v>346</v>
      </c>
      <c r="B535" s="291" t="s">
        <v>8003</v>
      </c>
      <c r="C535" s="291" t="s">
        <v>66</v>
      </c>
      <c r="D535" s="291" t="s">
        <v>850</v>
      </c>
      <c r="E535" s="291" t="s">
        <v>1962</v>
      </c>
      <c r="F535" s="291" t="s">
        <v>2011</v>
      </c>
      <c r="G535" s="291" t="s">
        <v>958</v>
      </c>
      <c r="H535" s="291" t="s">
        <v>550</v>
      </c>
      <c r="I535" s="291" t="s">
        <v>967</v>
      </c>
      <c r="J535" s="291" t="s">
        <v>7561</v>
      </c>
      <c r="K535" s="291" t="s">
        <v>7561</v>
      </c>
      <c r="L535" s="291" t="s">
        <v>7561</v>
      </c>
      <c r="M535" s="291" t="s">
        <v>2012</v>
      </c>
      <c r="N535" s="291" t="s">
        <v>106</v>
      </c>
      <c r="O535" s="291" t="s">
        <v>851</v>
      </c>
      <c r="P535" s="291"/>
      <c r="Q535" s="291" t="s">
        <v>966</v>
      </c>
      <c r="R535" s="291" t="s">
        <v>965</v>
      </c>
      <c r="S535" s="291"/>
      <c r="T535" s="291"/>
      <c r="U535" s="291" t="s">
        <v>7561</v>
      </c>
      <c r="V535" s="291" t="s">
        <v>7561</v>
      </c>
      <c r="W535" s="291" t="s">
        <v>7561</v>
      </c>
      <c r="X535" s="291" t="s">
        <v>7561</v>
      </c>
      <c r="Y535" s="292">
        <v>43441.050671296296</v>
      </c>
      <c r="Z535" s="292">
        <v>43443.713842592595</v>
      </c>
      <c r="AA535" s="291" t="s">
        <v>7561</v>
      </c>
      <c r="AB535" s="291"/>
      <c r="AC535" s="291"/>
      <c r="AD535" s="291">
        <v>24052</v>
      </c>
      <c r="AE535" s="291" t="s">
        <v>8003</v>
      </c>
      <c r="AF535" s="291" t="s">
        <v>8005</v>
      </c>
      <c r="AG535" s="291" t="s">
        <v>15</v>
      </c>
    </row>
    <row r="536" spans="1:33" ht="39.6" x14ac:dyDescent="0.3">
      <c r="A536" s="291" t="s">
        <v>346</v>
      </c>
      <c r="B536" s="291" t="s">
        <v>8003</v>
      </c>
      <c r="C536" s="291" t="s">
        <v>66</v>
      </c>
      <c r="D536" s="291" t="s">
        <v>123</v>
      </c>
      <c r="E536" s="291" t="s">
        <v>1963</v>
      </c>
      <c r="F536" s="291" t="s">
        <v>2013</v>
      </c>
      <c r="G536" s="291" t="s">
        <v>603</v>
      </c>
      <c r="H536" s="291" t="s">
        <v>650</v>
      </c>
      <c r="I536" s="291" t="s">
        <v>973</v>
      </c>
      <c r="J536" s="291" t="s">
        <v>7561</v>
      </c>
      <c r="K536" s="291" t="s">
        <v>7561</v>
      </c>
      <c r="L536" s="291" t="s">
        <v>7561</v>
      </c>
      <c r="M536" s="291" t="s">
        <v>2012</v>
      </c>
      <c r="N536" s="291" t="s">
        <v>96</v>
      </c>
      <c r="O536" s="291" t="s">
        <v>653</v>
      </c>
      <c r="P536" s="291"/>
      <c r="Q536" s="291" t="s">
        <v>972</v>
      </c>
      <c r="R536" s="291" t="s">
        <v>971</v>
      </c>
      <c r="S536" s="291"/>
      <c r="T536" s="291"/>
      <c r="U536" s="291" t="s">
        <v>7561</v>
      </c>
      <c r="V536" s="291" t="s">
        <v>7561</v>
      </c>
      <c r="W536" s="291" t="s">
        <v>7561</v>
      </c>
      <c r="X536" s="291" t="s">
        <v>7561</v>
      </c>
      <c r="Y536" s="292">
        <v>43441.053865740738</v>
      </c>
      <c r="Z536" s="292">
        <v>43443.713842592595</v>
      </c>
      <c r="AA536" s="291" t="s">
        <v>7561</v>
      </c>
      <c r="AB536" s="291"/>
      <c r="AC536" s="291"/>
      <c r="AD536" s="291">
        <v>9012</v>
      </c>
      <c r="AE536" s="291" t="s">
        <v>8003</v>
      </c>
      <c r="AF536" s="291" t="s">
        <v>8005</v>
      </c>
      <c r="AG536" s="291" t="s">
        <v>15</v>
      </c>
    </row>
    <row r="537" spans="1:33" ht="26.4" x14ac:dyDescent="0.3">
      <c r="A537" s="291"/>
      <c r="B537" s="291" t="s">
        <v>8003</v>
      </c>
      <c r="C537" s="291" t="s">
        <v>105</v>
      </c>
      <c r="D537" s="291" t="s">
        <v>123</v>
      </c>
      <c r="E537" s="291" t="s">
        <v>1967</v>
      </c>
      <c r="F537" s="291" t="s">
        <v>1965</v>
      </c>
      <c r="G537" s="291" t="s">
        <v>656</v>
      </c>
      <c r="H537" s="291" t="s">
        <v>35</v>
      </c>
      <c r="I537" s="291" t="s">
        <v>7561</v>
      </c>
      <c r="J537" s="291" t="s">
        <v>7561</v>
      </c>
      <c r="K537" s="291" t="s">
        <v>7561</v>
      </c>
      <c r="L537" s="291" t="s">
        <v>7561</v>
      </c>
      <c r="M537" s="291" t="s">
        <v>8004</v>
      </c>
      <c r="N537" s="291" t="s">
        <v>96</v>
      </c>
      <c r="O537" s="291" t="s">
        <v>240</v>
      </c>
      <c r="P537" s="291"/>
      <c r="Q537" s="291" t="s">
        <v>1964</v>
      </c>
      <c r="R537" s="291"/>
      <c r="S537" s="291"/>
      <c r="T537" s="291"/>
      <c r="U537" s="291" t="s">
        <v>7561</v>
      </c>
      <c r="V537" s="291" t="s">
        <v>7561</v>
      </c>
      <c r="W537" s="291" t="s">
        <v>7561</v>
      </c>
      <c r="X537" s="291" t="s">
        <v>7561</v>
      </c>
      <c r="Y537" s="292">
        <v>43441.065381944441</v>
      </c>
      <c r="Z537" s="292">
        <v>43444.831412037034</v>
      </c>
      <c r="AA537" s="291" t="s">
        <v>7561</v>
      </c>
      <c r="AB537" s="291"/>
      <c r="AC537" s="291"/>
      <c r="AD537" s="291">
        <v>15001</v>
      </c>
      <c r="AE537" s="291" t="s">
        <v>8003</v>
      </c>
      <c r="AF537" s="291" t="s">
        <v>8005</v>
      </c>
      <c r="AG537" s="291" t="s">
        <v>7561</v>
      </c>
    </row>
    <row r="538" spans="1:33" ht="264" x14ac:dyDescent="0.3">
      <c r="A538" s="291" t="s">
        <v>616</v>
      </c>
      <c r="B538" s="291" t="s">
        <v>8003</v>
      </c>
      <c r="C538" s="291" t="s">
        <v>985</v>
      </c>
      <c r="D538" s="291" t="s">
        <v>123</v>
      </c>
      <c r="E538" s="291" t="s">
        <v>1972</v>
      </c>
      <c r="F538" s="291" t="s">
        <v>1969</v>
      </c>
      <c r="G538" s="291" t="s">
        <v>1970</v>
      </c>
      <c r="H538" s="291" t="s">
        <v>7</v>
      </c>
      <c r="I538" s="291" t="s">
        <v>1973</v>
      </c>
      <c r="J538" s="291">
        <v>8</v>
      </c>
      <c r="K538" s="291">
        <v>1</v>
      </c>
      <c r="L538" s="291" t="s">
        <v>759</v>
      </c>
      <c r="M538" s="291" t="s">
        <v>559</v>
      </c>
      <c r="N538" s="291" t="s">
        <v>96</v>
      </c>
      <c r="O538" s="291" t="s">
        <v>240</v>
      </c>
      <c r="P538" s="291"/>
      <c r="Q538" s="291" t="s">
        <v>1968</v>
      </c>
      <c r="R538" s="291" t="s">
        <v>2014</v>
      </c>
      <c r="S538" s="291" t="s">
        <v>8225</v>
      </c>
      <c r="T538" s="291"/>
      <c r="U538" s="291" t="s">
        <v>7561</v>
      </c>
      <c r="V538" s="291" t="s">
        <v>7561</v>
      </c>
      <c r="W538" s="291" t="s">
        <v>7561</v>
      </c>
      <c r="X538" s="291" t="s">
        <v>7561</v>
      </c>
      <c r="Y538" s="292">
        <v>43441.065925925926</v>
      </c>
      <c r="Z538" s="292">
        <v>43444.831412037034</v>
      </c>
      <c r="AA538" s="291" t="s">
        <v>7561</v>
      </c>
      <c r="AB538" s="291"/>
      <c r="AC538" s="291"/>
      <c r="AD538" s="291">
        <v>6106</v>
      </c>
      <c r="AE538" s="291" t="s">
        <v>8003</v>
      </c>
      <c r="AF538" s="291" t="s">
        <v>8005</v>
      </c>
      <c r="AG538" s="291" t="s">
        <v>15</v>
      </c>
    </row>
    <row r="539" spans="1:33" ht="26.4" x14ac:dyDescent="0.3">
      <c r="A539" s="291"/>
      <c r="B539" s="291" t="s">
        <v>8003</v>
      </c>
      <c r="C539" s="291" t="s">
        <v>105</v>
      </c>
      <c r="D539" s="291" t="s">
        <v>53</v>
      </c>
      <c r="E539" s="291" t="s">
        <v>2015</v>
      </c>
      <c r="F539" s="291" t="s">
        <v>2016</v>
      </c>
      <c r="G539" s="291" t="s">
        <v>2017</v>
      </c>
      <c r="H539" s="291" t="s">
        <v>35</v>
      </c>
      <c r="I539" s="291" t="s">
        <v>7561</v>
      </c>
      <c r="J539" s="291" t="s">
        <v>7561</v>
      </c>
      <c r="K539" s="291" t="s">
        <v>7561</v>
      </c>
      <c r="L539" s="291" t="s">
        <v>7561</v>
      </c>
      <c r="M539" s="291" t="s">
        <v>8004</v>
      </c>
      <c r="N539" s="291" t="s">
        <v>96</v>
      </c>
      <c r="O539" s="291" t="s">
        <v>267</v>
      </c>
      <c r="P539" s="291"/>
      <c r="Q539" s="291"/>
      <c r="R539" s="291" t="s">
        <v>2018</v>
      </c>
      <c r="S539" s="291"/>
      <c r="T539" s="291"/>
      <c r="U539" s="291" t="s">
        <v>7561</v>
      </c>
      <c r="V539" s="291" t="s">
        <v>7561</v>
      </c>
      <c r="W539" s="291"/>
      <c r="X539" s="291"/>
      <c r="Y539" s="292">
        <v>43441.083668981482</v>
      </c>
      <c r="Z539" s="292">
        <v>43441.132673611108</v>
      </c>
      <c r="AA539" s="291" t="s">
        <v>7561</v>
      </c>
      <c r="AB539" s="291"/>
      <c r="AC539" s="291"/>
      <c r="AD539" s="291">
        <v>21920</v>
      </c>
      <c r="AE539" s="291" t="s">
        <v>8003</v>
      </c>
      <c r="AF539" s="291" t="s">
        <v>8005</v>
      </c>
      <c r="AG539" s="291"/>
    </row>
    <row r="540" spans="1:33" ht="237.6" x14ac:dyDescent="0.3">
      <c r="A540" s="291" t="s">
        <v>755</v>
      </c>
      <c r="B540" s="291" t="s">
        <v>8003</v>
      </c>
      <c r="C540" s="291" t="s">
        <v>19</v>
      </c>
      <c r="D540" s="291" t="s">
        <v>709</v>
      </c>
      <c r="E540" s="291" t="s">
        <v>2019</v>
      </c>
      <c r="F540" s="291" t="s">
        <v>2020</v>
      </c>
      <c r="G540" s="291" t="s">
        <v>898</v>
      </c>
      <c r="H540" s="291" t="s">
        <v>344</v>
      </c>
      <c r="I540" s="291" t="s">
        <v>7561</v>
      </c>
      <c r="J540" s="291" t="s">
        <v>7561</v>
      </c>
      <c r="K540" s="291" t="s">
        <v>7561</v>
      </c>
      <c r="L540" s="291" t="s">
        <v>7561</v>
      </c>
      <c r="M540" s="291" t="s">
        <v>8004</v>
      </c>
      <c r="N540" s="291" t="s">
        <v>106</v>
      </c>
      <c r="O540" s="291" t="s">
        <v>7561</v>
      </c>
      <c r="P540" s="291" t="s">
        <v>2022</v>
      </c>
      <c r="Q540" s="291"/>
      <c r="R540" s="291" t="s">
        <v>2021</v>
      </c>
      <c r="S540" s="291" t="s">
        <v>8226</v>
      </c>
      <c r="T540" s="291"/>
      <c r="U540" s="291" t="s">
        <v>7561</v>
      </c>
      <c r="V540" s="291" t="s">
        <v>7561</v>
      </c>
      <c r="W540" s="291"/>
      <c r="X540" s="291"/>
      <c r="Y540" s="292">
        <v>43441.087245370371</v>
      </c>
      <c r="Z540" s="292">
        <v>43444.831412037034</v>
      </c>
      <c r="AA540" s="291" t="s">
        <v>7561</v>
      </c>
      <c r="AB540" s="291"/>
      <c r="AC540" s="291"/>
      <c r="AD540" s="291">
        <v>272200</v>
      </c>
      <c r="AE540" s="291" t="s">
        <v>8003</v>
      </c>
      <c r="AF540" s="291" t="s">
        <v>8005</v>
      </c>
      <c r="AG540" s="291" t="s">
        <v>15</v>
      </c>
    </row>
    <row r="541" spans="1:33" ht="396" x14ac:dyDescent="0.3">
      <c r="A541" s="291" t="s">
        <v>634</v>
      </c>
      <c r="B541" s="291" t="s">
        <v>8003</v>
      </c>
      <c r="C541" s="291" t="s">
        <v>19</v>
      </c>
      <c r="D541" s="291" t="s">
        <v>635</v>
      </c>
      <c r="E541" s="291" t="s">
        <v>2023</v>
      </c>
      <c r="F541" s="291" t="s">
        <v>632</v>
      </c>
      <c r="G541" s="291" t="s">
        <v>321</v>
      </c>
      <c r="H541" s="291" t="s">
        <v>344</v>
      </c>
      <c r="I541" s="291" t="s">
        <v>7561</v>
      </c>
      <c r="J541" s="291" t="s">
        <v>7561</v>
      </c>
      <c r="K541" s="291" t="s">
        <v>7561</v>
      </c>
      <c r="L541" s="291" t="s">
        <v>7561</v>
      </c>
      <c r="M541" s="291" t="s">
        <v>8004</v>
      </c>
      <c r="N541" s="291" t="s">
        <v>106</v>
      </c>
      <c r="O541" s="291" t="s">
        <v>7561</v>
      </c>
      <c r="P541" s="291" t="s">
        <v>2024</v>
      </c>
      <c r="Q541" s="291"/>
      <c r="R541" s="291" t="s">
        <v>633</v>
      </c>
      <c r="S541" s="291" t="s">
        <v>8227</v>
      </c>
      <c r="T541" s="291"/>
      <c r="U541" s="291" t="s">
        <v>7561</v>
      </c>
      <c r="V541" s="291" t="s">
        <v>7561</v>
      </c>
      <c r="W541" s="291" t="s">
        <v>7561</v>
      </c>
      <c r="X541" s="291" t="s">
        <v>7561</v>
      </c>
      <c r="Y541" s="292">
        <v>43441.115034722221</v>
      </c>
      <c r="Z541" s="292">
        <v>43444.831412037034</v>
      </c>
      <c r="AA541" s="291" t="s">
        <v>7561</v>
      </c>
      <c r="AB541" s="291"/>
      <c r="AC541" s="291"/>
      <c r="AD541" s="291">
        <v>24961</v>
      </c>
      <c r="AE541" s="291" t="s">
        <v>8003</v>
      </c>
      <c r="AF541" s="291" t="s">
        <v>8005</v>
      </c>
      <c r="AG541" s="291" t="s">
        <v>15</v>
      </c>
    </row>
    <row r="542" spans="1:33" ht="26.4" x14ac:dyDescent="0.3">
      <c r="A542" s="291" t="s">
        <v>376</v>
      </c>
      <c r="B542" s="291" t="s">
        <v>8003</v>
      </c>
      <c r="C542" s="291" t="s">
        <v>19</v>
      </c>
      <c r="D542" s="291" t="s">
        <v>347</v>
      </c>
      <c r="E542" s="291" t="s">
        <v>1583</v>
      </c>
      <c r="F542" s="291" t="s">
        <v>1579</v>
      </c>
      <c r="G542" s="291" t="s">
        <v>1580</v>
      </c>
      <c r="H542" s="291" t="s">
        <v>344</v>
      </c>
      <c r="I542" s="291" t="s">
        <v>7561</v>
      </c>
      <c r="J542" s="291" t="s">
        <v>7561</v>
      </c>
      <c r="K542" s="291" t="s">
        <v>7561</v>
      </c>
      <c r="L542" s="291" t="s">
        <v>7561</v>
      </c>
      <c r="M542" s="291" t="s">
        <v>8004</v>
      </c>
      <c r="N542" s="291" t="s">
        <v>106</v>
      </c>
      <c r="O542" s="291" t="s">
        <v>7561</v>
      </c>
      <c r="P542" s="291" t="s">
        <v>2025</v>
      </c>
      <c r="Q542" s="291" t="s">
        <v>1578</v>
      </c>
      <c r="R542" s="291" t="s">
        <v>784</v>
      </c>
      <c r="S542" s="291" t="s">
        <v>8044</v>
      </c>
      <c r="T542" s="291"/>
      <c r="U542" s="291" t="s">
        <v>7561</v>
      </c>
      <c r="V542" s="291" t="s">
        <v>7561</v>
      </c>
      <c r="W542" s="291" t="s">
        <v>7561</v>
      </c>
      <c r="X542" s="291" t="s">
        <v>7561</v>
      </c>
      <c r="Y542" s="292">
        <v>43441.118541666663</v>
      </c>
      <c r="Z542" s="292">
        <v>43445.659201388888</v>
      </c>
      <c r="AA542" s="291" t="s">
        <v>7561</v>
      </c>
      <c r="AB542" s="291"/>
      <c r="AC542" s="291"/>
      <c r="AD542" s="291">
        <v>23561</v>
      </c>
      <c r="AE542" s="291" t="s">
        <v>8003</v>
      </c>
      <c r="AF542" s="291" t="s">
        <v>8005</v>
      </c>
      <c r="AG542" s="291" t="s">
        <v>15</v>
      </c>
    </row>
    <row r="543" spans="1:33" ht="26.4" x14ac:dyDescent="0.3">
      <c r="A543" s="291" t="s">
        <v>376</v>
      </c>
      <c r="B543" s="291" t="s">
        <v>8003</v>
      </c>
      <c r="C543" s="291" t="s">
        <v>19</v>
      </c>
      <c r="D543" s="291" t="s">
        <v>347</v>
      </c>
      <c r="E543" s="291" t="s">
        <v>1586</v>
      </c>
      <c r="F543" s="291" t="s">
        <v>1585</v>
      </c>
      <c r="G543" s="291" t="s">
        <v>1580</v>
      </c>
      <c r="H543" s="291" t="s">
        <v>344</v>
      </c>
      <c r="I543" s="291" t="s">
        <v>7561</v>
      </c>
      <c r="J543" s="291" t="s">
        <v>7561</v>
      </c>
      <c r="K543" s="291" t="s">
        <v>7561</v>
      </c>
      <c r="L543" s="291" t="s">
        <v>7561</v>
      </c>
      <c r="M543" s="291" t="s">
        <v>8004</v>
      </c>
      <c r="N543" s="291" t="s">
        <v>106</v>
      </c>
      <c r="O543" s="291" t="s">
        <v>7561</v>
      </c>
      <c r="P543" s="291" t="s">
        <v>2026</v>
      </c>
      <c r="Q543" s="291" t="s">
        <v>1584</v>
      </c>
      <c r="R543" s="291" t="s">
        <v>784</v>
      </c>
      <c r="S543" s="291" t="s">
        <v>8075</v>
      </c>
      <c r="T543" s="291"/>
      <c r="U543" s="291" t="s">
        <v>7561</v>
      </c>
      <c r="V543" s="291" t="s">
        <v>7561</v>
      </c>
      <c r="W543" s="291" t="s">
        <v>7561</v>
      </c>
      <c r="X543" s="291" t="s">
        <v>7561</v>
      </c>
      <c r="Y543" s="292">
        <v>43441.11886574074</v>
      </c>
      <c r="Z543" s="292">
        <v>43445.659201388888</v>
      </c>
      <c r="AA543" s="291" t="s">
        <v>7561</v>
      </c>
      <c r="AB543" s="291"/>
      <c r="AC543" s="291"/>
      <c r="AD543" s="291">
        <v>24121</v>
      </c>
      <c r="AE543" s="291" t="s">
        <v>8003</v>
      </c>
      <c r="AF543" s="291" t="s">
        <v>8005</v>
      </c>
      <c r="AG543" s="291" t="s">
        <v>15</v>
      </c>
    </row>
    <row r="544" spans="1:33" ht="66" x14ac:dyDescent="0.3">
      <c r="A544" s="291" t="s">
        <v>376</v>
      </c>
      <c r="B544" s="291" t="s">
        <v>8003</v>
      </c>
      <c r="C544" s="291" t="s">
        <v>19</v>
      </c>
      <c r="D544" s="291" t="s">
        <v>347</v>
      </c>
      <c r="E544" s="291" t="s">
        <v>1590</v>
      </c>
      <c r="F544" s="291" t="s">
        <v>1588</v>
      </c>
      <c r="G544" s="291" t="s">
        <v>1580</v>
      </c>
      <c r="H544" s="291" t="s">
        <v>344</v>
      </c>
      <c r="I544" s="291" t="s">
        <v>7561</v>
      </c>
      <c r="J544" s="291" t="s">
        <v>7561</v>
      </c>
      <c r="K544" s="291" t="s">
        <v>7561</v>
      </c>
      <c r="L544" s="291" t="s">
        <v>7561</v>
      </c>
      <c r="M544" s="291" t="s">
        <v>8004</v>
      </c>
      <c r="N544" s="291" t="s">
        <v>106</v>
      </c>
      <c r="O544" s="291" t="s">
        <v>7561</v>
      </c>
      <c r="P544" s="291" t="s">
        <v>2027</v>
      </c>
      <c r="Q544" s="291" t="s">
        <v>1587</v>
      </c>
      <c r="R544" s="291"/>
      <c r="S544" s="291" t="s">
        <v>8228</v>
      </c>
      <c r="T544" s="291"/>
      <c r="U544" s="291" t="s">
        <v>7561</v>
      </c>
      <c r="V544" s="291" t="s">
        <v>7561</v>
      </c>
      <c r="W544" s="291" t="s">
        <v>7561</v>
      </c>
      <c r="X544" s="291" t="s">
        <v>7561</v>
      </c>
      <c r="Y544" s="292">
        <v>43441.119166666664</v>
      </c>
      <c r="Z544" s="292">
        <v>43445.659201388888</v>
      </c>
      <c r="AA544" s="291" t="s">
        <v>7561</v>
      </c>
      <c r="AB544" s="291"/>
      <c r="AC544" s="291"/>
      <c r="AD544" s="291">
        <v>25651</v>
      </c>
      <c r="AE544" s="291" t="s">
        <v>8003</v>
      </c>
      <c r="AF544" s="291" t="s">
        <v>8005</v>
      </c>
      <c r="AG544" s="291" t="s">
        <v>15</v>
      </c>
    </row>
    <row r="545" spans="1:33" ht="277.2" x14ac:dyDescent="0.3">
      <c r="A545" s="291"/>
      <c r="B545" s="291" t="s">
        <v>8003</v>
      </c>
      <c r="C545" s="291" t="s">
        <v>32</v>
      </c>
      <c r="D545" s="291" t="s">
        <v>79</v>
      </c>
      <c r="E545" s="291" t="s">
        <v>2028</v>
      </c>
      <c r="F545" s="291" t="s">
        <v>2029</v>
      </c>
      <c r="G545" s="291" t="s">
        <v>109</v>
      </c>
      <c r="H545" s="291" t="s">
        <v>93</v>
      </c>
      <c r="I545" s="291" t="s">
        <v>7561</v>
      </c>
      <c r="J545" s="291" t="s">
        <v>7561</v>
      </c>
      <c r="K545" s="291" t="s">
        <v>7561</v>
      </c>
      <c r="L545" s="291" t="s">
        <v>7561</v>
      </c>
      <c r="M545" s="291" t="s">
        <v>8004</v>
      </c>
      <c r="N545" s="291" t="s">
        <v>106</v>
      </c>
      <c r="O545" s="291" t="s">
        <v>2031</v>
      </c>
      <c r="P545" s="291"/>
      <c r="Q545" s="291"/>
      <c r="R545" s="291" t="s">
        <v>2030</v>
      </c>
      <c r="S545" s="291" t="s">
        <v>8229</v>
      </c>
      <c r="T545" s="291" t="s">
        <v>2033</v>
      </c>
      <c r="U545" s="291" t="s">
        <v>2032</v>
      </c>
      <c r="V545" s="291" t="s">
        <v>126</v>
      </c>
      <c r="W545" s="291"/>
      <c r="X545" s="291"/>
      <c r="Y545" s="292">
        <v>43441.970138888886</v>
      </c>
      <c r="Z545" s="292">
        <v>43442.569120370368</v>
      </c>
      <c r="AA545" s="291" t="s">
        <v>7561</v>
      </c>
      <c r="AB545" s="291"/>
      <c r="AC545" s="291"/>
      <c r="AD545" s="291">
        <v>272700</v>
      </c>
      <c r="AE545" s="291" t="s">
        <v>8003</v>
      </c>
      <c r="AF545" s="291" t="s">
        <v>8005</v>
      </c>
      <c r="AG545" s="291"/>
    </row>
    <row r="546" spans="1:33" ht="79.2" x14ac:dyDescent="0.3">
      <c r="A546" s="291"/>
      <c r="B546" s="291" t="s">
        <v>8003</v>
      </c>
      <c r="C546" s="291" t="s">
        <v>32</v>
      </c>
      <c r="D546" s="291" t="s">
        <v>79</v>
      </c>
      <c r="E546" s="291" t="s">
        <v>2034</v>
      </c>
      <c r="F546" s="291" t="s">
        <v>2035</v>
      </c>
      <c r="G546" s="291" t="s">
        <v>109</v>
      </c>
      <c r="H546" s="291" t="s">
        <v>93</v>
      </c>
      <c r="I546" s="291" t="s">
        <v>7561</v>
      </c>
      <c r="J546" s="291" t="s">
        <v>7561</v>
      </c>
      <c r="K546" s="291" t="s">
        <v>7561</v>
      </c>
      <c r="L546" s="291" t="s">
        <v>7561</v>
      </c>
      <c r="M546" s="291" t="s">
        <v>8004</v>
      </c>
      <c r="N546" s="291" t="s">
        <v>106</v>
      </c>
      <c r="O546" s="291" t="s">
        <v>2036</v>
      </c>
      <c r="P546" s="291"/>
      <c r="Q546" s="291"/>
      <c r="R546" s="291" t="s">
        <v>2030</v>
      </c>
      <c r="S546" s="291" t="s">
        <v>8230</v>
      </c>
      <c r="T546" s="291" t="s">
        <v>2038</v>
      </c>
      <c r="U546" s="291" t="s">
        <v>2037</v>
      </c>
      <c r="V546" s="291" t="s">
        <v>126</v>
      </c>
      <c r="W546" s="291"/>
      <c r="X546" s="291"/>
      <c r="Y546" s="292">
        <v>43441.970138888886</v>
      </c>
      <c r="Z546" s="292">
        <v>43442.569120370368</v>
      </c>
      <c r="AA546" s="291" t="s">
        <v>7561</v>
      </c>
      <c r="AB546" s="291"/>
      <c r="AC546" s="291"/>
      <c r="AD546" s="291">
        <v>272800</v>
      </c>
      <c r="AE546" s="291" t="s">
        <v>8003</v>
      </c>
      <c r="AF546" s="291" t="s">
        <v>8005</v>
      </c>
      <c r="AG546" s="291"/>
    </row>
    <row r="547" spans="1:33" ht="211.2" x14ac:dyDescent="0.3">
      <c r="A547" s="291"/>
      <c r="B547" s="291" t="s">
        <v>8003</v>
      </c>
      <c r="C547" s="291" t="s">
        <v>224</v>
      </c>
      <c r="D547" s="291" t="s">
        <v>79</v>
      </c>
      <c r="E547" s="291" t="s">
        <v>2039</v>
      </c>
      <c r="F547" s="291" t="s">
        <v>2040</v>
      </c>
      <c r="G547" s="291" t="s">
        <v>109</v>
      </c>
      <c r="H547" s="291" t="s">
        <v>93</v>
      </c>
      <c r="I547" s="291" t="s">
        <v>7561</v>
      </c>
      <c r="J547" s="291" t="s">
        <v>7561</v>
      </c>
      <c r="K547" s="291" t="s">
        <v>7561</v>
      </c>
      <c r="L547" s="291" t="s">
        <v>7561</v>
      </c>
      <c r="M547" s="291" t="s">
        <v>8004</v>
      </c>
      <c r="N547" s="291" t="s">
        <v>106</v>
      </c>
      <c r="O547" s="291" t="s">
        <v>1934</v>
      </c>
      <c r="P547" s="291"/>
      <c r="Q547" s="291"/>
      <c r="R547" s="291" t="s">
        <v>2030</v>
      </c>
      <c r="S547" s="291" t="s">
        <v>8231</v>
      </c>
      <c r="T547" s="291" t="s">
        <v>2041</v>
      </c>
      <c r="U547" s="291" t="s">
        <v>1915</v>
      </c>
      <c r="V547" s="291" t="s">
        <v>126</v>
      </c>
      <c r="W547" s="291"/>
      <c r="X547" s="291" t="s">
        <v>2042</v>
      </c>
      <c r="Y547" s="292">
        <v>43441.971215277779</v>
      </c>
      <c r="Z547" s="292">
        <v>43442.569120370368</v>
      </c>
      <c r="AA547" s="291" t="s">
        <v>7561</v>
      </c>
      <c r="AB547" s="291"/>
      <c r="AC547" s="291"/>
      <c r="AD547" s="291">
        <v>272900</v>
      </c>
      <c r="AE547" s="291" t="s">
        <v>8003</v>
      </c>
      <c r="AF547" s="291" t="s">
        <v>8005</v>
      </c>
      <c r="AG547" s="291"/>
    </row>
    <row r="548" spans="1:33" ht="66" x14ac:dyDescent="0.3">
      <c r="A548" s="291"/>
      <c r="B548" s="291" t="s">
        <v>8003</v>
      </c>
      <c r="C548" s="291" t="s">
        <v>32</v>
      </c>
      <c r="D548" s="291" t="s">
        <v>79</v>
      </c>
      <c r="E548" s="291" t="s">
        <v>2043</v>
      </c>
      <c r="F548" s="291" t="s">
        <v>2044</v>
      </c>
      <c r="G548" s="291" t="s">
        <v>109</v>
      </c>
      <c r="H548" s="291" t="s">
        <v>93</v>
      </c>
      <c r="I548" s="291" t="s">
        <v>7561</v>
      </c>
      <c r="J548" s="291" t="s">
        <v>7561</v>
      </c>
      <c r="K548" s="291" t="s">
        <v>7561</v>
      </c>
      <c r="L548" s="291" t="s">
        <v>7561</v>
      </c>
      <c r="M548" s="291" t="s">
        <v>8004</v>
      </c>
      <c r="N548" s="291" t="s">
        <v>106</v>
      </c>
      <c r="O548" s="291" t="s">
        <v>2045</v>
      </c>
      <c r="P548" s="291"/>
      <c r="Q548" s="291"/>
      <c r="R548" s="291" t="s">
        <v>2030</v>
      </c>
      <c r="S548" s="291" t="s">
        <v>8232</v>
      </c>
      <c r="T548" s="291" t="s">
        <v>2047</v>
      </c>
      <c r="U548" s="291" t="s">
        <v>2037</v>
      </c>
      <c r="V548" s="291" t="s">
        <v>2046</v>
      </c>
      <c r="W548" s="291"/>
      <c r="X548" s="291"/>
      <c r="Y548" s="292">
        <v>43441.971759259257</v>
      </c>
      <c r="Z548" s="292">
        <v>43442.569120370368</v>
      </c>
      <c r="AA548" s="291" t="s">
        <v>7561</v>
      </c>
      <c r="AB548" s="291"/>
      <c r="AC548" s="291"/>
      <c r="AD548" s="291">
        <v>273000</v>
      </c>
      <c r="AE548" s="291" t="s">
        <v>8003</v>
      </c>
      <c r="AF548" s="291" t="s">
        <v>8005</v>
      </c>
      <c r="AG548" s="291"/>
    </row>
    <row r="549" spans="1:33" ht="118.8" x14ac:dyDescent="0.3">
      <c r="A549" s="291"/>
      <c r="B549" s="291" t="s">
        <v>8003</v>
      </c>
      <c r="C549" s="291" t="s">
        <v>32</v>
      </c>
      <c r="D549" s="291" t="s">
        <v>79</v>
      </c>
      <c r="E549" s="291" t="s">
        <v>2048</v>
      </c>
      <c r="F549" s="291" t="s">
        <v>2049</v>
      </c>
      <c r="G549" s="291" t="s">
        <v>109</v>
      </c>
      <c r="H549" s="291" t="s">
        <v>93</v>
      </c>
      <c r="I549" s="291" t="s">
        <v>7561</v>
      </c>
      <c r="J549" s="291" t="s">
        <v>7561</v>
      </c>
      <c r="K549" s="291" t="s">
        <v>7561</v>
      </c>
      <c r="L549" s="291" t="s">
        <v>7561</v>
      </c>
      <c r="M549" s="291" t="s">
        <v>8004</v>
      </c>
      <c r="N549" s="291" t="s">
        <v>106</v>
      </c>
      <c r="O549" s="291" t="s">
        <v>1952</v>
      </c>
      <c r="P549" s="291"/>
      <c r="Q549" s="291"/>
      <c r="R549" s="291" t="s">
        <v>2030</v>
      </c>
      <c r="S549" s="291" t="s">
        <v>8233</v>
      </c>
      <c r="T549" s="291" t="s">
        <v>2051</v>
      </c>
      <c r="U549" s="291" t="s">
        <v>98</v>
      </c>
      <c r="V549" s="291" t="s">
        <v>2050</v>
      </c>
      <c r="W549" s="291"/>
      <c r="X549" s="291"/>
      <c r="Y549" s="292">
        <v>43441.97315972222</v>
      </c>
      <c r="Z549" s="292">
        <v>43442.569120370368</v>
      </c>
      <c r="AA549" s="291" t="s">
        <v>7561</v>
      </c>
      <c r="AB549" s="291"/>
      <c r="AC549" s="291"/>
      <c r="AD549" s="291">
        <v>273100</v>
      </c>
      <c r="AE549" s="291" t="s">
        <v>8003</v>
      </c>
      <c r="AF549" s="291" t="s">
        <v>8005</v>
      </c>
      <c r="AG549" s="291"/>
    </row>
    <row r="550" spans="1:33" ht="26.4" x14ac:dyDescent="0.3">
      <c r="A550" s="291"/>
      <c r="B550" s="291" t="s">
        <v>8003</v>
      </c>
      <c r="C550" s="291" t="s">
        <v>32</v>
      </c>
      <c r="D550" s="291" t="s">
        <v>123</v>
      </c>
      <c r="E550" s="291" t="s">
        <v>2052</v>
      </c>
      <c r="F550" s="291" t="s">
        <v>2053</v>
      </c>
      <c r="G550" s="291" t="s">
        <v>2054</v>
      </c>
      <c r="H550" s="291" t="s">
        <v>93</v>
      </c>
      <c r="I550" s="291" t="s">
        <v>7561</v>
      </c>
      <c r="J550" s="291" t="s">
        <v>7561</v>
      </c>
      <c r="K550" s="291" t="s">
        <v>7561</v>
      </c>
      <c r="L550" s="291" t="s">
        <v>7561</v>
      </c>
      <c r="M550" s="291" t="s">
        <v>8004</v>
      </c>
      <c r="N550" s="291" t="s">
        <v>96</v>
      </c>
      <c r="O550" s="291" t="s">
        <v>267</v>
      </c>
      <c r="P550" s="291"/>
      <c r="Q550" s="291"/>
      <c r="R550" s="291" t="s">
        <v>2055</v>
      </c>
      <c r="S550" s="291" t="s">
        <v>8006</v>
      </c>
      <c r="T550" s="291" t="s">
        <v>2057</v>
      </c>
      <c r="U550" s="291" t="s">
        <v>7561</v>
      </c>
      <c r="V550" s="291" t="s">
        <v>7561</v>
      </c>
      <c r="W550" s="291" t="s">
        <v>2056</v>
      </c>
      <c r="X550" s="291"/>
      <c r="Y550" s="292">
        <v>43442.041354166664</v>
      </c>
      <c r="Z550" s="292">
        <v>43442.569120370368</v>
      </c>
      <c r="AA550" s="291" t="s">
        <v>7561</v>
      </c>
      <c r="AB550" s="291"/>
      <c r="AC550" s="291"/>
      <c r="AD550" s="291">
        <v>10000</v>
      </c>
      <c r="AE550" s="291" t="s">
        <v>8003</v>
      </c>
      <c r="AF550" s="291" t="s">
        <v>8005</v>
      </c>
      <c r="AG550" s="291"/>
    </row>
    <row r="551" spans="1:33" ht="184.8" x14ac:dyDescent="0.3">
      <c r="A551" s="291"/>
      <c r="B551" s="291" t="s">
        <v>8003</v>
      </c>
      <c r="C551" s="291" t="s">
        <v>32</v>
      </c>
      <c r="D551" s="291" t="s">
        <v>41</v>
      </c>
      <c r="E551" s="291" t="s">
        <v>2058</v>
      </c>
      <c r="F551" s="291" t="s">
        <v>2059</v>
      </c>
      <c r="G551" s="291" t="s">
        <v>2060</v>
      </c>
      <c r="H551" s="291" t="s">
        <v>35</v>
      </c>
      <c r="I551" s="291" t="s">
        <v>7561</v>
      </c>
      <c r="J551" s="291" t="s">
        <v>7561</v>
      </c>
      <c r="K551" s="291" t="s">
        <v>7561</v>
      </c>
      <c r="L551" s="291" t="s">
        <v>7561</v>
      </c>
      <c r="M551" s="291" t="s">
        <v>8004</v>
      </c>
      <c r="N551" s="291" t="s">
        <v>106</v>
      </c>
      <c r="O551" s="291" t="s">
        <v>7561</v>
      </c>
      <c r="P551" s="291"/>
      <c r="Q551" s="291"/>
      <c r="R551" s="291" t="s">
        <v>2061</v>
      </c>
      <c r="S551" s="291" t="s">
        <v>8234</v>
      </c>
      <c r="T551" s="291"/>
      <c r="U551" s="291" t="s">
        <v>7561</v>
      </c>
      <c r="V551" s="291" t="s">
        <v>7561</v>
      </c>
      <c r="W551" s="291"/>
      <c r="X551" s="291"/>
      <c r="Y551" s="292">
        <v>43442.409097222226</v>
      </c>
      <c r="Z551" s="292">
        <v>43442.569120370368</v>
      </c>
      <c r="AA551" s="291" t="s">
        <v>7561</v>
      </c>
      <c r="AB551" s="291"/>
      <c r="AC551" s="291"/>
      <c r="AD551" s="291">
        <v>21880</v>
      </c>
      <c r="AE551" s="291" t="s">
        <v>8003</v>
      </c>
      <c r="AF551" s="291" t="s">
        <v>8005</v>
      </c>
      <c r="AG551" s="291" t="s">
        <v>7561</v>
      </c>
    </row>
    <row r="552" spans="1:33" ht="105.6" x14ac:dyDescent="0.3">
      <c r="A552" s="291"/>
      <c r="B552" s="291" t="s">
        <v>8003</v>
      </c>
      <c r="C552" s="291" t="s">
        <v>32</v>
      </c>
      <c r="D552" s="291" t="s">
        <v>767</v>
      </c>
      <c r="E552" s="291" t="s">
        <v>1399</v>
      </c>
      <c r="F552" s="291" t="s">
        <v>1395</v>
      </c>
      <c r="G552" s="291" t="s">
        <v>1396</v>
      </c>
      <c r="H552" s="291" t="s">
        <v>35</v>
      </c>
      <c r="I552" s="291" t="s">
        <v>7561</v>
      </c>
      <c r="J552" s="291" t="s">
        <v>7561</v>
      </c>
      <c r="K552" s="291" t="s">
        <v>7561</v>
      </c>
      <c r="L552" s="291" t="s">
        <v>7561</v>
      </c>
      <c r="M552" s="291" t="s">
        <v>8004</v>
      </c>
      <c r="N552" s="291" t="s">
        <v>106</v>
      </c>
      <c r="O552" s="291" t="s">
        <v>7561</v>
      </c>
      <c r="P552" s="291"/>
      <c r="Q552" s="291" t="s">
        <v>1394</v>
      </c>
      <c r="R552" s="291"/>
      <c r="S552" s="291" t="s">
        <v>8235</v>
      </c>
      <c r="T552" s="291"/>
      <c r="U552" s="291" t="s">
        <v>7561</v>
      </c>
      <c r="V552" s="291" t="s">
        <v>7561</v>
      </c>
      <c r="W552" s="291" t="s">
        <v>7561</v>
      </c>
      <c r="X552" s="291" t="s">
        <v>7561</v>
      </c>
      <c r="Y552" s="292">
        <v>43442.423819444448</v>
      </c>
      <c r="Z552" s="292">
        <v>43444.831412037034</v>
      </c>
      <c r="AA552" s="291" t="s">
        <v>7561</v>
      </c>
      <c r="AB552" s="291"/>
      <c r="AC552" s="291"/>
      <c r="AD552" s="291">
        <v>24711</v>
      </c>
      <c r="AE552" s="291" t="s">
        <v>8003</v>
      </c>
      <c r="AF552" s="291" t="s">
        <v>8005</v>
      </c>
      <c r="AG552" s="291" t="s">
        <v>586</v>
      </c>
    </row>
    <row r="553" spans="1:33" ht="316.8" x14ac:dyDescent="0.3">
      <c r="A553" s="291"/>
      <c r="B553" s="291" t="s">
        <v>8003</v>
      </c>
      <c r="C553" s="291" t="s">
        <v>32</v>
      </c>
      <c r="D553" s="291" t="s">
        <v>1136</v>
      </c>
      <c r="E553" s="291" t="s">
        <v>1137</v>
      </c>
      <c r="F553" s="291" t="s">
        <v>1133</v>
      </c>
      <c r="G553" s="291" t="s">
        <v>1134</v>
      </c>
      <c r="H553" s="291" t="s">
        <v>35</v>
      </c>
      <c r="I553" s="291" t="s">
        <v>7561</v>
      </c>
      <c r="J553" s="291" t="s">
        <v>7561</v>
      </c>
      <c r="K553" s="291" t="s">
        <v>7561</v>
      </c>
      <c r="L553" s="291" t="s">
        <v>7561</v>
      </c>
      <c r="M553" s="291" t="s">
        <v>8004</v>
      </c>
      <c r="N553" s="291" t="s">
        <v>96</v>
      </c>
      <c r="O553" s="291" t="s">
        <v>240</v>
      </c>
      <c r="P553" s="291"/>
      <c r="Q553" s="291" t="s">
        <v>1132</v>
      </c>
      <c r="R553" s="291"/>
      <c r="S553" s="291" t="s">
        <v>8236</v>
      </c>
      <c r="T553" s="291"/>
      <c r="U553" s="291" t="s">
        <v>7561</v>
      </c>
      <c r="V553" s="291" t="s">
        <v>7561</v>
      </c>
      <c r="W553" s="291" t="s">
        <v>7561</v>
      </c>
      <c r="X553" s="291" t="s">
        <v>7561</v>
      </c>
      <c r="Y553" s="292">
        <v>43442.424872685187</v>
      </c>
      <c r="Z553" s="292">
        <v>43444.831412037034</v>
      </c>
      <c r="AA553" s="291" t="s">
        <v>7561</v>
      </c>
      <c r="AB553" s="291"/>
      <c r="AC553" s="291"/>
      <c r="AD553" s="291">
        <v>25431</v>
      </c>
      <c r="AE553" s="291" t="s">
        <v>8003</v>
      </c>
      <c r="AF553" s="291" t="s">
        <v>8005</v>
      </c>
      <c r="AG553" s="291" t="s">
        <v>323</v>
      </c>
    </row>
    <row r="554" spans="1:33" ht="145.19999999999999" x14ac:dyDescent="0.3">
      <c r="A554" s="291" t="s">
        <v>644</v>
      </c>
      <c r="B554" s="291" t="s">
        <v>8003</v>
      </c>
      <c r="C554" s="291" t="s">
        <v>66</v>
      </c>
      <c r="D554" s="291" t="s">
        <v>273</v>
      </c>
      <c r="E554" s="291" t="s">
        <v>2062</v>
      </c>
      <c r="F554" s="291" t="s">
        <v>2063</v>
      </c>
      <c r="G554" s="291" t="s">
        <v>2064</v>
      </c>
      <c r="H554" s="291" t="s">
        <v>7</v>
      </c>
      <c r="I554" s="291" t="s">
        <v>2066</v>
      </c>
      <c r="J554" s="291">
        <v>24</v>
      </c>
      <c r="K554" s="291">
        <v>2</v>
      </c>
      <c r="L554" s="291" t="s">
        <v>759</v>
      </c>
      <c r="M554" s="291" t="s">
        <v>2067</v>
      </c>
      <c r="N554" s="291" t="s">
        <v>96</v>
      </c>
      <c r="O554" s="291" t="s">
        <v>274</v>
      </c>
      <c r="P554" s="291"/>
      <c r="Q554" s="291"/>
      <c r="R554" s="291" t="s">
        <v>2065</v>
      </c>
      <c r="S554" s="291" t="s">
        <v>8076</v>
      </c>
      <c r="T554" s="291"/>
      <c r="U554" s="291" t="s">
        <v>7561</v>
      </c>
      <c r="V554" s="291" t="s">
        <v>7561</v>
      </c>
      <c r="W554" s="291"/>
      <c r="X554" s="291"/>
      <c r="Y554" s="292">
        <v>43442.464166666665</v>
      </c>
      <c r="Z554" s="292">
        <v>43445.659201388888</v>
      </c>
      <c r="AA554" s="291" t="s">
        <v>7561</v>
      </c>
      <c r="AB554" s="291"/>
      <c r="AC554" s="291"/>
      <c r="AD554" s="291">
        <v>273600</v>
      </c>
      <c r="AE554" s="291" t="s">
        <v>8003</v>
      </c>
      <c r="AF554" s="291" t="s">
        <v>8005</v>
      </c>
      <c r="AG554" s="291" t="s">
        <v>15</v>
      </c>
    </row>
    <row r="555" spans="1:33" ht="290.39999999999998" x14ac:dyDescent="0.3">
      <c r="A555" s="291" t="s">
        <v>346</v>
      </c>
      <c r="B555" s="291" t="s">
        <v>8003</v>
      </c>
      <c r="C555" s="291" t="s">
        <v>19</v>
      </c>
      <c r="D555" s="291" t="s">
        <v>123</v>
      </c>
      <c r="E555" s="291" t="s">
        <v>2007</v>
      </c>
      <c r="F555" s="291" t="s">
        <v>2005</v>
      </c>
      <c r="G555" s="291" t="s">
        <v>1414</v>
      </c>
      <c r="H555" s="291" t="s">
        <v>7</v>
      </c>
      <c r="I555" s="291" t="s">
        <v>2008</v>
      </c>
      <c r="J555" s="291">
        <v>57</v>
      </c>
      <c r="K555" s="291">
        <v>2</v>
      </c>
      <c r="L555" s="291" t="s">
        <v>1700</v>
      </c>
      <c r="M555" s="291" t="s">
        <v>559</v>
      </c>
      <c r="N555" s="291" t="s">
        <v>96</v>
      </c>
      <c r="O555" s="291" t="s">
        <v>2009</v>
      </c>
      <c r="P555" s="291" t="s">
        <v>2069</v>
      </c>
      <c r="Q555" s="291" t="s">
        <v>2004</v>
      </c>
      <c r="R555" s="291" t="s">
        <v>8237</v>
      </c>
      <c r="S555" s="291"/>
      <c r="T555" s="291"/>
      <c r="U555" s="291" t="s">
        <v>7561</v>
      </c>
      <c r="V555" s="291" t="s">
        <v>7561</v>
      </c>
      <c r="W555" s="291" t="s">
        <v>7561</v>
      </c>
      <c r="X555" s="291" t="s">
        <v>7561</v>
      </c>
      <c r="Y555" s="292">
        <v>43442.503969907404</v>
      </c>
      <c r="Z555" s="292">
        <v>43445.659201388888</v>
      </c>
      <c r="AA555" s="291" t="s">
        <v>7561</v>
      </c>
      <c r="AB555" s="291"/>
      <c r="AC555" s="291"/>
      <c r="AD555" s="291">
        <v>8480</v>
      </c>
      <c r="AE555" s="291" t="s">
        <v>8003</v>
      </c>
      <c r="AF555" s="291" t="s">
        <v>8005</v>
      </c>
      <c r="AG555" s="291" t="s">
        <v>15</v>
      </c>
    </row>
    <row r="556" spans="1:33" ht="66" x14ac:dyDescent="0.3">
      <c r="A556" s="291" t="s">
        <v>634</v>
      </c>
      <c r="B556" s="291" t="s">
        <v>8003</v>
      </c>
      <c r="C556" s="291" t="s">
        <v>66</v>
      </c>
      <c r="D556" s="291" t="s">
        <v>123</v>
      </c>
      <c r="E556" s="291" t="s">
        <v>2070</v>
      </c>
      <c r="F556" s="291" t="s">
        <v>2071</v>
      </c>
      <c r="G556" s="291" t="s">
        <v>898</v>
      </c>
      <c r="H556" s="291" t="s">
        <v>7</v>
      </c>
      <c r="I556" s="291" t="s">
        <v>1241</v>
      </c>
      <c r="J556" s="291">
        <v>267</v>
      </c>
      <c r="K556" s="291">
        <v>3</v>
      </c>
      <c r="L556" s="291" t="s">
        <v>759</v>
      </c>
      <c r="M556" s="291" t="s">
        <v>559</v>
      </c>
      <c r="N556" s="291" t="s">
        <v>96</v>
      </c>
      <c r="O556" s="291" t="s">
        <v>240</v>
      </c>
      <c r="P556" s="291"/>
      <c r="Q556" s="291"/>
      <c r="R556" s="291" t="s">
        <v>2072</v>
      </c>
      <c r="S556" s="291"/>
      <c r="T556" s="291"/>
      <c r="U556" s="291" t="s">
        <v>7561</v>
      </c>
      <c r="V556" s="291" t="s">
        <v>7561</v>
      </c>
      <c r="W556" s="291"/>
      <c r="X556" s="291"/>
      <c r="Y556" s="292">
        <v>43442.513981481483</v>
      </c>
      <c r="Z556" s="292">
        <v>43444.831412037034</v>
      </c>
      <c r="AA556" s="291" t="s">
        <v>7561</v>
      </c>
      <c r="AB556" s="291"/>
      <c r="AC556" s="291"/>
      <c r="AD556" s="291">
        <v>6075</v>
      </c>
      <c r="AE556" s="291" t="s">
        <v>8003</v>
      </c>
      <c r="AF556" s="291" t="s">
        <v>8005</v>
      </c>
      <c r="AG556" s="291" t="s">
        <v>15</v>
      </c>
    </row>
    <row r="557" spans="1:33" ht="66" x14ac:dyDescent="0.3">
      <c r="A557" s="291" t="s">
        <v>634</v>
      </c>
      <c r="B557" s="291" t="s">
        <v>8003</v>
      </c>
      <c r="C557" s="291" t="s">
        <v>66</v>
      </c>
      <c r="D557" s="291" t="s">
        <v>123</v>
      </c>
      <c r="E557" s="291" t="s">
        <v>2074</v>
      </c>
      <c r="F557" s="291" t="s">
        <v>2075</v>
      </c>
      <c r="G557" s="291" t="s">
        <v>898</v>
      </c>
      <c r="H557" s="291" t="s">
        <v>7</v>
      </c>
      <c r="I557" s="291" t="s">
        <v>1241</v>
      </c>
      <c r="J557" s="291">
        <v>647</v>
      </c>
      <c r="K557" s="291">
        <v>3</v>
      </c>
      <c r="L557" s="291" t="s">
        <v>759</v>
      </c>
      <c r="M557" s="291" t="s">
        <v>559</v>
      </c>
      <c r="N557" s="291" t="s">
        <v>96</v>
      </c>
      <c r="O557" s="291" t="s">
        <v>240</v>
      </c>
      <c r="P557" s="291"/>
      <c r="Q557" s="291"/>
      <c r="R557" s="291" t="s">
        <v>2076</v>
      </c>
      <c r="S557" s="291"/>
      <c r="T557" s="291"/>
      <c r="U557" s="291" t="s">
        <v>7561</v>
      </c>
      <c r="V557" s="291" t="s">
        <v>7561</v>
      </c>
      <c r="W557" s="291"/>
      <c r="X557" s="291"/>
      <c r="Y557" s="292">
        <v>43442.513981481483</v>
      </c>
      <c r="Z557" s="292">
        <v>43444.831412037034</v>
      </c>
      <c r="AA557" s="291" t="s">
        <v>7561</v>
      </c>
      <c r="AB557" s="291"/>
      <c r="AC557" s="291"/>
      <c r="AD557" s="291">
        <v>6175</v>
      </c>
      <c r="AE557" s="291" t="s">
        <v>8003</v>
      </c>
      <c r="AF557" s="291" t="s">
        <v>8005</v>
      </c>
      <c r="AG557" s="291" t="s">
        <v>15</v>
      </c>
    </row>
    <row r="558" spans="1:33" ht="211.2" x14ac:dyDescent="0.3">
      <c r="A558" s="291" t="s">
        <v>346</v>
      </c>
      <c r="B558" s="291" t="s">
        <v>8003</v>
      </c>
      <c r="C558" s="291" t="s">
        <v>292</v>
      </c>
      <c r="D558" s="291" t="s">
        <v>123</v>
      </c>
      <c r="E558" s="291" t="s">
        <v>1906</v>
      </c>
      <c r="F558" s="291" t="s">
        <v>1904</v>
      </c>
      <c r="G558" s="291" t="s">
        <v>373</v>
      </c>
      <c r="H558" s="291" t="s">
        <v>7</v>
      </c>
      <c r="I558" s="291" t="s">
        <v>558</v>
      </c>
      <c r="J558" s="291">
        <v>31</v>
      </c>
      <c r="K558" s="291">
        <v>1</v>
      </c>
      <c r="L558" s="291" t="s">
        <v>759</v>
      </c>
      <c r="M558" s="291" t="s">
        <v>559</v>
      </c>
      <c r="N558" s="291" t="s">
        <v>96</v>
      </c>
      <c r="O558" s="291" t="s">
        <v>240</v>
      </c>
      <c r="P558" s="291"/>
      <c r="Q558" s="291" t="s">
        <v>1903</v>
      </c>
      <c r="R558" s="291" t="s">
        <v>1905</v>
      </c>
      <c r="S558" s="291" t="s">
        <v>8238</v>
      </c>
      <c r="T558" s="291"/>
      <c r="U558" s="291" t="s">
        <v>7561</v>
      </c>
      <c r="V558" s="291" t="s">
        <v>7561</v>
      </c>
      <c r="W558" s="291" t="s">
        <v>7561</v>
      </c>
      <c r="X558" s="291" t="s">
        <v>7561</v>
      </c>
      <c r="Y558" s="292">
        <v>43442.533055555556</v>
      </c>
      <c r="Z558" s="292">
        <v>43446.543958333335</v>
      </c>
      <c r="AA558" s="291" t="s">
        <v>7561</v>
      </c>
      <c r="AB558" s="291"/>
      <c r="AC558" s="291"/>
      <c r="AD558" s="291">
        <v>8021</v>
      </c>
      <c r="AE558" s="291" t="s">
        <v>8003</v>
      </c>
      <c r="AF558" s="291" t="s">
        <v>8003</v>
      </c>
      <c r="AG558" s="291" t="s">
        <v>15</v>
      </c>
    </row>
    <row r="559" spans="1:33" ht="132" x14ac:dyDescent="0.3">
      <c r="A559" s="291" t="s">
        <v>346</v>
      </c>
      <c r="B559" s="291" t="s">
        <v>8003</v>
      </c>
      <c r="C559" s="291" t="s">
        <v>292</v>
      </c>
      <c r="D559" s="291" t="s">
        <v>123</v>
      </c>
      <c r="E559" s="291" t="s">
        <v>1909</v>
      </c>
      <c r="F559" s="291" t="s">
        <v>1904</v>
      </c>
      <c r="G559" s="291" t="s">
        <v>373</v>
      </c>
      <c r="H559" s="291" t="s">
        <v>7</v>
      </c>
      <c r="I559" s="291" t="s">
        <v>1910</v>
      </c>
      <c r="J559" s="291">
        <v>18</v>
      </c>
      <c r="K559" s="291">
        <v>1</v>
      </c>
      <c r="L559" s="291" t="s">
        <v>759</v>
      </c>
      <c r="M559" s="291" t="s">
        <v>559</v>
      </c>
      <c r="N559" s="291" t="s">
        <v>96</v>
      </c>
      <c r="O559" s="291" t="s">
        <v>240</v>
      </c>
      <c r="P559" s="291"/>
      <c r="Q559" s="291" t="s">
        <v>1907</v>
      </c>
      <c r="R559" s="291" t="s">
        <v>1908</v>
      </c>
      <c r="S559" s="291" t="s">
        <v>8077</v>
      </c>
      <c r="T559" s="291"/>
      <c r="U559" s="291" t="s">
        <v>7561</v>
      </c>
      <c r="V559" s="291" t="s">
        <v>7561</v>
      </c>
      <c r="W559" s="291" t="s">
        <v>7561</v>
      </c>
      <c r="X559" s="291" t="s">
        <v>7561</v>
      </c>
      <c r="Y559" s="292">
        <v>43442.533206018517</v>
      </c>
      <c r="Z559" s="292">
        <v>43446.543958333335</v>
      </c>
      <c r="AA559" s="291" t="s">
        <v>7561</v>
      </c>
      <c r="AB559" s="291"/>
      <c r="AC559" s="291"/>
      <c r="AD559" s="291">
        <v>8101</v>
      </c>
      <c r="AE559" s="291" t="s">
        <v>8003</v>
      </c>
      <c r="AF559" s="291" t="s">
        <v>8003</v>
      </c>
      <c r="AG559" s="291" t="s">
        <v>15</v>
      </c>
    </row>
    <row r="560" spans="1:33" ht="158.4" x14ac:dyDescent="0.3">
      <c r="A560" s="291" t="s">
        <v>634</v>
      </c>
      <c r="B560" s="291" t="s">
        <v>8003</v>
      </c>
      <c r="C560" s="291" t="s">
        <v>19</v>
      </c>
      <c r="D560" s="291" t="s">
        <v>239</v>
      </c>
      <c r="E560" s="291" t="s">
        <v>2078</v>
      </c>
      <c r="F560" s="291" t="s">
        <v>2079</v>
      </c>
      <c r="G560" s="291" t="s">
        <v>2064</v>
      </c>
      <c r="H560" s="291" t="s">
        <v>7</v>
      </c>
      <c r="I560" s="291" t="s">
        <v>1241</v>
      </c>
      <c r="J560" s="291">
        <v>295</v>
      </c>
      <c r="K560" s="291">
        <v>4</v>
      </c>
      <c r="L560" s="291" t="s">
        <v>759</v>
      </c>
      <c r="M560" s="291" t="s">
        <v>559</v>
      </c>
      <c r="N560" s="291" t="s">
        <v>96</v>
      </c>
      <c r="O560" s="291" t="s">
        <v>240</v>
      </c>
      <c r="P560" s="291" t="s">
        <v>2082</v>
      </c>
      <c r="Q560" s="291" t="s">
        <v>2081</v>
      </c>
      <c r="R560" s="291" t="s">
        <v>2080</v>
      </c>
      <c r="S560" s="291"/>
      <c r="T560" s="291"/>
      <c r="U560" s="291" t="s">
        <v>7561</v>
      </c>
      <c r="V560" s="291" t="s">
        <v>7561</v>
      </c>
      <c r="W560" s="291"/>
      <c r="X560" s="291"/>
      <c r="Y560" s="292">
        <v>43442.885335648149</v>
      </c>
      <c r="Z560" s="292">
        <v>43445.659201388888</v>
      </c>
      <c r="AA560" s="291" t="s">
        <v>7561</v>
      </c>
      <c r="AB560" s="291"/>
      <c r="AC560" s="291"/>
      <c r="AD560" s="291">
        <v>274201</v>
      </c>
      <c r="AE560" s="291" t="s">
        <v>8003</v>
      </c>
      <c r="AF560" s="291" t="s">
        <v>8005</v>
      </c>
      <c r="AG560" s="291" t="s">
        <v>15</v>
      </c>
    </row>
    <row r="561" spans="1:33" ht="264" x14ac:dyDescent="0.3">
      <c r="A561" s="291"/>
      <c r="B561" s="291" t="s">
        <v>8003</v>
      </c>
      <c r="C561" s="291" t="s">
        <v>32</v>
      </c>
      <c r="D561" s="291" t="s">
        <v>239</v>
      </c>
      <c r="E561" s="291" t="s">
        <v>2084</v>
      </c>
      <c r="F561" s="291" t="s">
        <v>2085</v>
      </c>
      <c r="G561" s="291" t="s">
        <v>2064</v>
      </c>
      <c r="H561" s="291" t="s">
        <v>35</v>
      </c>
      <c r="I561" s="291" t="s">
        <v>7561</v>
      </c>
      <c r="J561" s="291" t="s">
        <v>7561</v>
      </c>
      <c r="K561" s="291" t="s">
        <v>7561</v>
      </c>
      <c r="L561" s="291" t="s">
        <v>7561</v>
      </c>
      <c r="M561" s="291" t="s">
        <v>8004</v>
      </c>
      <c r="N561" s="291" t="s">
        <v>96</v>
      </c>
      <c r="O561" s="291" t="s">
        <v>240</v>
      </c>
      <c r="P561" s="291"/>
      <c r="Q561" s="291"/>
      <c r="R561" s="291" t="s">
        <v>2086</v>
      </c>
      <c r="S561" s="291" t="s">
        <v>8239</v>
      </c>
      <c r="T561" s="291"/>
      <c r="U561" s="291" t="s">
        <v>7561</v>
      </c>
      <c r="V561" s="291" t="s">
        <v>7561</v>
      </c>
      <c r="W561" s="291"/>
      <c r="X561" s="291"/>
      <c r="Y561" s="292">
        <v>43442.890659722223</v>
      </c>
      <c r="Z561" s="292">
        <v>43445.659201388888</v>
      </c>
      <c r="AA561" s="291" t="s">
        <v>7561</v>
      </c>
      <c r="AB561" s="291"/>
      <c r="AC561" s="291"/>
      <c r="AD561" s="291">
        <v>274200</v>
      </c>
      <c r="AE561" s="291" t="s">
        <v>8003</v>
      </c>
      <c r="AF561" s="291" t="s">
        <v>8005</v>
      </c>
      <c r="AG561" s="291" t="s">
        <v>7561</v>
      </c>
    </row>
    <row r="562" spans="1:33" ht="158.4" x14ac:dyDescent="0.3">
      <c r="A562" s="291" t="s">
        <v>634</v>
      </c>
      <c r="B562" s="291" t="s">
        <v>8003</v>
      </c>
      <c r="C562" s="291" t="s">
        <v>19</v>
      </c>
      <c r="D562" s="291" t="s">
        <v>239</v>
      </c>
      <c r="E562" s="291" t="s">
        <v>2087</v>
      </c>
      <c r="F562" s="291" t="s">
        <v>2088</v>
      </c>
      <c r="G562" s="291" t="s">
        <v>1062</v>
      </c>
      <c r="H562" s="291" t="s">
        <v>7</v>
      </c>
      <c r="I562" s="291" t="s">
        <v>2092</v>
      </c>
      <c r="J562" s="291">
        <v>63</v>
      </c>
      <c r="K562" s="291">
        <v>5</v>
      </c>
      <c r="L562" s="291" t="s">
        <v>759</v>
      </c>
      <c r="M562" s="291" t="s">
        <v>559</v>
      </c>
      <c r="N562" s="291" t="s">
        <v>96</v>
      </c>
      <c r="O562" s="291" t="s">
        <v>240</v>
      </c>
      <c r="P562" s="291" t="s">
        <v>2091</v>
      </c>
      <c r="Q562" s="291" t="s">
        <v>2090</v>
      </c>
      <c r="R562" s="291" t="s">
        <v>2089</v>
      </c>
      <c r="S562" s="291"/>
      <c r="T562" s="291"/>
      <c r="U562" s="291" t="s">
        <v>7561</v>
      </c>
      <c r="V562" s="291" t="s">
        <v>7561</v>
      </c>
      <c r="W562" s="291"/>
      <c r="X562" s="291"/>
      <c r="Y562" s="292">
        <v>43442.890659722223</v>
      </c>
      <c r="Z562" s="292">
        <v>43445.659201388888</v>
      </c>
      <c r="AA562" s="291" t="s">
        <v>7561</v>
      </c>
      <c r="AB562" s="291"/>
      <c r="AC562" s="291"/>
      <c r="AD562" s="291">
        <v>274400</v>
      </c>
      <c r="AE562" s="291" t="s">
        <v>8003</v>
      </c>
      <c r="AF562" s="291" t="s">
        <v>8005</v>
      </c>
      <c r="AG562" s="291" t="s">
        <v>15</v>
      </c>
    </row>
    <row r="563" spans="1:33" ht="409.6" x14ac:dyDescent="0.3">
      <c r="A563" s="291"/>
      <c r="B563" s="291" t="s">
        <v>8003</v>
      </c>
      <c r="C563" s="291" t="s">
        <v>32</v>
      </c>
      <c r="D563" s="291" t="s">
        <v>123</v>
      </c>
      <c r="E563" s="291" t="s">
        <v>1423</v>
      </c>
      <c r="F563" s="291" t="s">
        <v>1420</v>
      </c>
      <c r="G563" s="291" t="s">
        <v>2094</v>
      </c>
      <c r="H563" s="291" t="s">
        <v>35</v>
      </c>
      <c r="I563" s="291" t="s">
        <v>7561</v>
      </c>
      <c r="J563" s="291" t="s">
        <v>7561</v>
      </c>
      <c r="K563" s="291" t="s">
        <v>7561</v>
      </c>
      <c r="L563" s="291" t="s">
        <v>7561</v>
      </c>
      <c r="M563" s="291" t="s">
        <v>8004</v>
      </c>
      <c r="N563" s="291" t="s">
        <v>7561</v>
      </c>
      <c r="O563" s="291" t="s">
        <v>7561</v>
      </c>
      <c r="P563" s="291"/>
      <c r="Q563" s="291" t="s">
        <v>1419</v>
      </c>
      <c r="R563" s="291"/>
      <c r="S563" s="291" t="s">
        <v>8240</v>
      </c>
      <c r="T563" s="291"/>
      <c r="U563" s="291" t="s">
        <v>7561</v>
      </c>
      <c r="V563" s="291" t="s">
        <v>7561</v>
      </c>
      <c r="W563" s="291" t="s">
        <v>7561</v>
      </c>
      <c r="X563" s="291" t="s">
        <v>7561</v>
      </c>
      <c r="Y563" s="292">
        <v>43443.397361111114</v>
      </c>
      <c r="Z563" s="292">
        <v>43445.659201388888</v>
      </c>
      <c r="AA563" s="291" t="s">
        <v>7561</v>
      </c>
      <c r="AB563" s="291"/>
      <c r="AC563" s="291"/>
      <c r="AD563" s="291">
        <v>11011</v>
      </c>
      <c r="AE563" s="291" t="s">
        <v>8003</v>
      </c>
      <c r="AF563" s="291" t="s">
        <v>8005</v>
      </c>
      <c r="AG563" s="291" t="s">
        <v>15</v>
      </c>
    </row>
    <row r="564" spans="1:33" ht="39.6" x14ac:dyDescent="0.3">
      <c r="A564" s="291"/>
      <c r="B564" s="291" t="s">
        <v>8003</v>
      </c>
      <c r="C564" s="291" t="s">
        <v>19</v>
      </c>
      <c r="D564" s="291" t="s">
        <v>943</v>
      </c>
      <c r="E564" s="291" t="s">
        <v>944</v>
      </c>
      <c r="F564" s="291" t="s">
        <v>942</v>
      </c>
      <c r="G564" s="291" t="s">
        <v>931</v>
      </c>
      <c r="H564" s="291" t="s">
        <v>35</v>
      </c>
      <c r="I564" s="291" t="s">
        <v>7561</v>
      </c>
      <c r="J564" s="291" t="s">
        <v>7561</v>
      </c>
      <c r="K564" s="291" t="s">
        <v>7561</v>
      </c>
      <c r="L564" s="291" t="s">
        <v>7561</v>
      </c>
      <c r="M564" s="291" t="s">
        <v>8004</v>
      </c>
      <c r="N564" s="291" t="s">
        <v>106</v>
      </c>
      <c r="O564" s="291" t="s">
        <v>945</v>
      </c>
      <c r="P564" s="291" t="s">
        <v>2095</v>
      </c>
      <c r="Q564" s="291" t="s">
        <v>941</v>
      </c>
      <c r="R564" s="291"/>
      <c r="S564" s="291"/>
      <c r="T564" s="291"/>
      <c r="U564" s="291" t="s">
        <v>7561</v>
      </c>
      <c r="V564" s="291" t="s">
        <v>7561</v>
      </c>
      <c r="W564" s="291" t="s">
        <v>7561</v>
      </c>
      <c r="X564" s="291" t="s">
        <v>7561</v>
      </c>
      <c r="Y564" s="292">
        <v>43443.472349537034</v>
      </c>
      <c r="Z564" s="292">
        <v>43444.831412037034</v>
      </c>
      <c r="AA564" s="291" t="s">
        <v>7561</v>
      </c>
      <c r="AB564" s="291"/>
      <c r="AC564" s="291"/>
      <c r="AD564" s="291">
        <v>26961</v>
      </c>
      <c r="AE564" s="291" t="s">
        <v>8003</v>
      </c>
      <c r="AF564" s="291" t="s">
        <v>8005</v>
      </c>
      <c r="AG564" s="291" t="s">
        <v>7561</v>
      </c>
    </row>
    <row r="565" spans="1:33" ht="290.39999999999998" x14ac:dyDescent="0.3">
      <c r="A565" s="291"/>
      <c r="B565" s="291" t="s">
        <v>8003</v>
      </c>
      <c r="C565" s="291" t="s">
        <v>32</v>
      </c>
      <c r="D565" s="291" t="s">
        <v>635</v>
      </c>
      <c r="E565" s="291" t="s">
        <v>1127</v>
      </c>
      <c r="F565" s="291" t="s">
        <v>1125</v>
      </c>
      <c r="G565" s="291" t="s">
        <v>1119</v>
      </c>
      <c r="H565" s="291" t="s">
        <v>35</v>
      </c>
      <c r="I565" s="291" t="s">
        <v>7561</v>
      </c>
      <c r="J565" s="291" t="s">
        <v>7561</v>
      </c>
      <c r="K565" s="291" t="s">
        <v>7561</v>
      </c>
      <c r="L565" s="291" t="s">
        <v>7561</v>
      </c>
      <c r="M565" s="291" t="s">
        <v>8004</v>
      </c>
      <c r="N565" s="291" t="s">
        <v>106</v>
      </c>
      <c r="O565" s="291" t="s">
        <v>7561</v>
      </c>
      <c r="P565" s="291"/>
      <c r="Q565" s="291" t="s">
        <v>1124</v>
      </c>
      <c r="R565" s="291"/>
      <c r="S565" s="291" t="s">
        <v>8241</v>
      </c>
      <c r="T565" s="291"/>
      <c r="U565" s="291" t="s">
        <v>7561</v>
      </c>
      <c r="V565" s="291" t="s">
        <v>7561</v>
      </c>
      <c r="W565" s="291" t="s">
        <v>7561</v>
      </c>
      <c r="X565" s="291" t="s">
        <v>7561</v>
      </c>
      <c r="Y565" s="292">
        <v>43443.590567129628</v>
      </c>
      <c r="Z565" s="292">
        <v>43444.831412037034</v>
      </c>
      <c r="AA565" s="291" t="s">
        <v>7561</v>
      </c>
      <c r="AB565" s="291"/>
      <c r="AC565" s="291"/>
      <c r="AD565" s="291">
        <v>24300</v>
      </c>
      <c r="AE565" s="291" t="s">
        <v>8003</v>
      </c>
      <c r="AF565" s="291" t="s">
        <v>8005</v>
      </c>
      <c r="AG565" s="291" t="s">
        <v>323</v>
      </c>
    </row>
    <row r="566" spans="1:33" x14ac:dyDescent="0.3">
      <c r="A566" s="291"/>
      <c r="B566" s="291" t="s">
        <v>8003</v>
      </c>
      <c r="C566" s="291" t="s">
        <v>105</v>
      </c>
      <c r="D566" s="291" t="s">
        <v>767</v>
      </c>
      <c r="E566" s="291" t="s">
        <v>1131</v>
      </c>
      <c r="F566" s="291" t="s">
        <v>1129</v>
      </c>
      <c r="G566" s="291" t="s">
        <v>1119</v>
      </c>
      <c r="H566" s="291" t="s">
        <v>35</v>
      </c>
      <c r="I566" s="291" t="s">
        <v>7561</v>
      </c>
      <c r="J566" s="291" t="s">
        <v>7561</v>
      </c>
      <c r="K566" s="291" t="s">
        <v>7561</v>
      </c>
      <c r="L566" s="291" t="s">
        <v>7561</v>
      </c>
      <c r="M566" s="291" t="s">
        <v>8004</v>
      </c>
      <c r="N566" s="291" t="s">
        <v>106</v>
      </c>
      <c r="O566" s="291" t="s">
        <v>7561</v>
      </c>
      <c r="P566" s="291"/>
      <c r="Q566" s="291" t="s">
        <v>1128</v>
      </c>
      <c r="R566" s="291"/>
      <c r="S566" s="291"/>
      <c r="T566" s="291"/>
      <c r="U566" s="291" t="s">
        <v>7561</v>
      </c>
      <c r="V566" s="291" t="s">
        <v>7561</v>
      </c>
      <c r="W566" s="291" t="s">
        <v>7561</v>
      </c>
      <c r="X566" s="291" t="s">
        <v>7561</v>
      </c>
      <c r="Y566" s="292">
        <v>43443.591168981482</v>
      </c>
      <c r="Z566" s="292">
        <v>43444.831412037034</v>
      </c>
      <c r="AA566" s="291" t="s">
        <v>7561</v>
      </c>
      <c r="AB566" s="291"/>
      <c r="AC566" s="291"/>
      <c r="AD566" s="291">
        <v>24551</v>
      </c>
      <c r="AE566" s="291" t="s">
        <v>8003</v>
      </c>
      <c r="AF566" s="291" t="s">
        <v>8005</v>
      </c>
      <c r="AG566" s="291" t="s">
        <v>323</v>
      </c>
    </row>
    <row r="567" spans="1:33" ht="26.4" x14ac:dyDescent="0.3">
      <c r="A567" s="291" t="s">
        <v>576</v>
      </c>
      <c r="B567" s="291" t="s">
        <v>8003</v>
      </c>
      <c r="C567" s="291" t="s">
        <v>66</v>
      </c>
      <c r="D567" s="291" t="s">
        <v>577</v>
      </c>
      <c r="E567" s="291" t="s">
        <v>578</v>
      </c>
      <c r="F567" s="291" t="s">
        <v>572</v>
      </c>
      <c r="G567" s="291" t="s">
        <v>373</v>
      </c>
      <c r="H567" s="291" t="s">
        <v>574</v>
      </c>
      <c r="I567" s="291" t="s">
        <v>579</v>
      </c>
      <c r="J567" s="291" t="s">
        <v>7561</v>
      </c>
      <c r="K567" s="291" t="s">
        <v>7561</v>
      </c>
      <c r="L567" s="291" t="s">
        <v>7561</v>
      </c>
      <c r="M567" s="291" t="s">
        <v>580</v>
      </c>
      <c r="N567" s="291" t="s">
        <v>96</v>
      </c>
      <c r="O567" s="291" t="s">
        <v>581</v>
      </c>
      <c r="P567" s="291"/>
      <c r="Q567" s="291" t="s">
        <v>571</v>
      </c>
      <c r="R567" s="291"/>
      <c r="S567" s="291"/>
      <c r="T567" s="291"/>
      <c r="U567" s="291" t="s">
        <v>7561</v>
      </c>
      <c r="V567" s="291" t="s">
        <v>7561</v>
      </c>
      <c r="W567" s="291" t="s">
        <v>7561</v>
      </c>
      <c r="X567" s="291" t="s">
        <v>7561</v>
      </c>
      <c r="Y567" s="292">
        <v>43443.957824074074</v>
      </c>
      <c r="Z567" s="292">
        <v>43444.058310185188</v>
      </c>
      <c r="AA567" s="291" t="s">
        <v>7561</v>
      </c>
      <c r="AB567" s="291"/>
      <c r="AC567" s="291"/>
      <c r="AD567" s="291">
        <v>23091</v>
      </c>
      <c r="AE567" s="291" t="s">
        <v>8003</v>
      </c>
      <c r="AF567" s="291" t="s">
        <v>8005</v>
      </c>
      <c r="AG567" s="291" t="s">
        <v>15</v>
      </c>
    </row>
    <row r="568" spans="1:33" ht="26.4" x14ac:dyDescent="0.3">
      <c r="A568" s="291" t="s">
        <v>2096</v>
      </c>
      <c r="B568" s="291" t="s">
        <v>8003</v>
      </c>
      <c r="C568" s="291" t="s">
        <v>32</v>
      </c>
      <c r="D568" s="291" t="s">
        <v>628</v>
      </c>
      <c r="E568" s="291" t="s">
        <v>629</v>
      </c>
      <c r="F568" s="291" t="s">
        <v>626</v>
      </c>
      <c r="G568" s="291" t="s">
        <v>102</v>
      </c>
      <c r="H568" s="291" t="s">
        <v>330</v>
      </c>
      <c r="I568" s="291" t="s">
        <v>7561</v>
      </c>
      <c r="J568" s="291" t="s">
        <v>7561</v>
      </c>
      <c r="K568" s="291" t="s">
        <v>7561</v>
      </c>
      <c r="L568" s="291" t="s">
        <v>7561</v>
      </c>
      <c r="M568" s="291" t="s">
        <v>8004</v>
      </c>
      <c r="N568" s="291" t="s">
        <v>106</v>
      </c>
      <c r="O568" s="291" t="s">
        <v>630</v>
      </c>
      <c r="P568" s="291"/>
      <c r="Q568" s="291" t="s">
        <v>625</v>
      </c>
      <c r="R568" s="291"/>
      <c r="S568" s="291" t="s">
        <v>8242</v>
      </c>
      <c r="T568" s="291"/>
      <c r="U568" s="291" t="s">
        <v>7561</v>
      </c>
      <c r="V568" s="291" t="s">
        <v>7561</v>
      </c>
      <c r="W568" s="291" t="s">
        <v>7561</v>
      </c>
      <c r="X568" s="291" t="s">
        <v>7561</v>
      </c>
      <c r="Y568" s="292">
        <v>43444.035694444443</v>
      </c>
      <c r="Z568" s="292">
        <v>43445.659201388888</v>
      </c>
      <c r="AA568" s="291" t="s">
        <v>7561</v>
      </c>
      <c r="AB568" s="291"/>
      <c r="AC568" s="291"/>
      <c r="AD568" s="291">
        <v>23211</v>
      </c>
      <c r="AE568" s="291" t="s">
        <v>8003</v>
      </c>
      <c r="AF568" s="291" t="s">
        <v>8005</v>
      </c>
      <c r="AG568" s="291" t="s">
        <v>7561</v>
      </c>
    </row>
    <row r="569" spans="1:33" ht="26.4" x14ac:dyDescent="0.3">
      <c r="A569" s="291" t="s">
        <v>2096</v>
      </c>
      <c r="B569" s="291" t="s">
        <v>8003</v>
      </c>
      <c r="C569" s="291" t="s">
        <v>32</v>
      </c>
      <c r="D569" s="291" t="s">
        <v>104</v>
      </c>
      <c r="E569" s="291" t="s">
        <v>1635</v>
      </c>
      <c r="F569" s="291" t="s">
        <v>1633</v>
      </c>
      <c r="G569" s="291" t="s">
        <v>102</v>
      </c>
      <c r="H569" s="291" t="s">
        <v>330</v>
      </c>
      <c r="I569" s="291" t="s">
        <v>7561</v>
      </c>
      <c r="J569" s="291" t="s">
        <v>7561</v>
      </c>
      <c r="K569" s="291" t="s">
        <v>7561</v>
      </c>
      <c r="L569" s="291" t="s">
        <v>7561</v>
      </c>
      <c r="M569" s="291" t="s">
        <v>8004</v>
      </c>
      <c r="N569" s="291" t="s">
        <v>106</v>
      </c>
      <c r="O569" s="291" t="s">
        <v>1636</v>
      </c>
      <c r="P569" s="291"/>
      <c r="Q569" s="291" t="s">
        <v>1632</v>
      </c>
      <c r="R569" s="291"/>
      <c r="S569" s="291" t="s">
        <v>8007</v>
      </c>
      <c r="T569" s="291"/>
      <c r="U569" s="291" t="s">
        <v>7561</v>
      </c>
      <c r="V569" s="291" t="s">
        <v>7561</v>
      </c>
      <c r="W569" s="291" t="s">
        <v>7561</v>
      </c>
      <c r="X569" s="291" t="s">
        <v>7561</v>
      </c>
      <c r="Y569" s="292">
        <v>43444.041597222225</v>
      </c>
      <c r="Z569" s="292">
        <v>43444.831412037034</v>
      </c>
      <c r="AA569" s="291" t="s">
        <v>7561</v>
      </c>
      <c r="AB569" s="291"/>
      <c r="AC569" s="291"/>
      <c r="AD569" s="291">
        <v>26051</v>
      </c>
      <c r="AE569" s="291" t="s">
        <v>8003</v>
      </c>
      <c r="AF569" s="291" t="s">
        <v>8005</v>
      </c>
      <c r="AG569" s="291" t="s">
        <v>7561</v>
      </c>
    </row>
    <row r="570" spans="1:33" ht="39.6" x14ac:dyDescent="0.3">
      <c r="A570" s="291"/>
      <c r="B570" s="291" t="s">
        <v>8003</v>
      </c>
      <c r="C570" s="291" t="s">
        <v>32</v>
      </c>
      <c r="D570" s="291" t="s">
        <v>979</v>
      </c>
      <c r="E570" s="291" t="s">
        <v>1254</v>
      </c>
      <c r="F570" s="291" t="s">
        <v>1253</v>
      </c>
      <c r="G570" s="291" t="s">
        <v>1245</v>
      </c>
      <c r="H570" s="291" t="s">
        <v>35</v>
      </c>
      <c r="I570" s="291" t="s">
        <v>7561</v>
      </c>
      <c r="J570" s="291" t="s">
        <v>7561</v>
      </c>
      <c r="K570" s="291" t="s">
        <v>7561</v>
      </c>
      <c r="L570" s="291" t="s">
        <v>7561</v>
      </c>
      <c r="M570" s="291" t="s">
        <v>8004</v>
      </c>
      <c r="N570" s="291" t="s">
        <v>106</v>
      </c>
      <c r="O570" s="291" t="s">
        <v>1052</v>
      </c>
      <c r="P570" s="291"/>
      <c r="Q570" s="291" t="s">
        <v>1252</v>
      </c>
      <c r="R570" s="291"/>
      <c r="S570" s="291" t="s">
        <v>8078</v>
      </c>
      <c r="T570" s="291"/>
      <c r="U570" s="291" t="s">
        <v>7561</v>
      </c>
      <c r="V570" s="291" t="s">
        <v>7561</v>
      </c>
      <c r="W570" s="291" t="s">
        <v>7561</v>
      </c>
      <c r="X570" s="291" t="s">
        <v>7561</v>
      </c>
      <c r="Y570" s="292">
        <v>43444.35392361111</v>
      </c>
      <c r="Z570" s="292">
        <v>43444.831412037034</v>
      </c>
      <c r="AA570" s="291" t="s">
        <v>7561</v>
      </c>
      <c r="AB570" s="291"/>
      <c r="AC570" s="291"/>
      <c r="AD570" s="291">
        <v>26240</v>
      </c>
      <c r="AE570" s="291" t="s">
        <v>8003</v>
      </c>
      <c r="AF570" s="291" t="s">
        <v>8005</v>
      </c>
      <c r="AG570" s="291" t="s">
        <v>323</v>
      </c>
    </row>
    <row r="571" spans="1:33" x14ac:dyDescent="0.3">
      <c r="A571" s="291"/>
      <c r="B571" s="291" t="s">
        <v>8003</v>
      </c>
      <c r="C571" s="291" t="s">
        <v>66</v>
      </c>
      <c r="D571" s="291">
        <v>4</v>
      </c>
      <c r="E571" s="291" t="s">
        <v>318</v>
      </c>
      <c r="F571" s="291" t="s">
        <v>2097</v>
      </c>
      <c r="G571" s="291" t="s">
        <v>23</v>
      </c>
      <c r="H571" s="291" t="s">
        <v>24</v>
      </c>
      <c r="I571" s="291" t="s">
        <v>7561</v>
      </c>
      <c r="J571" s="291" t="s">
        <v>7561</v>
      </c>
      <c r="K571" s="291" t="s">
        <v>7561</v>
      </c>
      <c r="L571" s="291" t="s">
        <v>7561</v>
      </c>
      <c r="M571" s="291" t="s">
        <v>8004</v>
      </c>
      <c r="N571" s="291" t="s">
        <v>7561</v>
      </c>
      <c r="O571" s="291" t="s">
        <v>7561</v>
      </c>
      <c r="P571" s="291"/>
      <c r="Q571" s="291" t="s">
        <v>26</v>
      </c>
      <c r="R571" s="291"/>
      <c r="S571" s="291"/>
      <c r="T571" s="291"/>
      <c r="U571" s="291" t="s">
        <v>7561</v>
      </c>
      <c r="V571" s="291" t="s">
        <v>7561</v>
      </c>
      <c r="W571" s="291" t="s">
        <v>7561</v>
      </c>
      <c r="X571" s="291" t="s">
        <v>7561</v>
      </c>
      <c r="Y571" s="292">
        <v>43444.39435185185</v>
      </c>
      <c r="Z571" s="292">
        <v>43452.838275462964</v>
      </c>
      <c r="AA571" s="291" t="s">
        <v>7561</v>
      </c>
      <c r="AB571" s="291"/>
      <c r="AC571" s="291"/>
      <c r="AD571" s="291">
        <v>22441</v>
      </c>
      <c r="AE571" s="291" t="s">
        <v>8003</v>
      </c>
      <c r="AF571" s="291" t="s">
        <v>8005</v>
      </c>
      <c r="AG571" s="291" t="s">
        <v>15</v>
      </c>
    </row>
    <row r="572" spans="1:33" ht="105.6" x14ac:dyDescent="0.3">
      <c r="A572" s="291"/>
      <c r="B572" s="291" t="s">
        <v>8003</v>
      </c>
      <c r="C572" s="291" t="s">
        <v>19</v>
      </c>
      <c r="D572" s="291" t="s">
        <v>1136</v>
      </c>
      <c r="E572" s="291" t="s">
        <v>2098</v>
      </c>
      <c r="F572" s="291" t="s">
        <v>2099</v>
      </c>
      <c r="G572" s="291" t="s">
        <v>46</v>
      </c>
      <c r="H572" s="291" t="s">
        <v>35</v>
      </c>
      <c r="I572" s="291" t="s">
        <v>7561</v>
      </c>
      <c r="J572" s="291" t="s">
        <v>7561</v>
      </c>
      <c r="K572" s="291" t="s">
        <v>7561</v>
      </c>
      <c r="L572" s="291" t="s">
        <v>7561</v>
      </c>
      <c r="M572" s="291" t="s">
        <v>8004</v>
      </c>
      <c r="N572" s="291" t="s">
        <v>96</v>
      </c>
      <c r="O572" s="291" t="s">
        <v>240</v>
      </c>
      <c r="P572" s="291" t="s">
        <v>2100</v>
      </c>
      <c r="Q572" s="291"/>
      <c r="R572" s="291"/>
      <c r="S572" s="291" t="s">
        <v>8243</v>
      </c>
      <c r="T572" s="291"/>
      <c r="U572" s="291" t="s">
        <v>7561</v>
      </c>
      <c r="V572" s="291" t="s">
        <v>7561</v>
      </c>
      <c r="W572" s="291"/>
      <c r="X572" s="291"/>
      <c r="Y572" s="292">
        <v>43444.41642361111</v>
      </c>
      <c r="Z572" s="292">
        <v>43447.003611111111</v>
      </c>
      <c r="AA572" s="291" t="s">
        <v>7561</v>
      </c>
      <c r="AB572" s="291"/>
      <c r="AC572" s="291"/>
      <c r="AD572" s="291">
        <v>26710</v>
      </c>
      <c r="AE572" s="291" t="s">
        <v>8003</v>
      </c>
      <c r="AF572" s="291" t="s">
        <v>8005</v>
      </c>
      <c r="AG572" s="291" t="s">
        <v>35</v>
      </c>
    </row>
    <row r="573" spans="1:33" ht="409.2" x14ac:dyDescent="0.3">
      <c r="A573" s="291"/>
      <c r="B573" s="291" t="s">
        <v>8003</v>
      </c>
      <c r="C573" s="291" t="s">
        <v>32</v>
      </c>
      <c r="D573" s="291" t="s">
        <v>239</v>
      </c>
      <c r="E573" s="291" t="s">
        <v>1121</v>
      </c>
      <c r="F573" s="291" t="s">
        <v>1118</v>
      </c>
      <c r="G573" s="291" t="s">
        <v>2101</v>
      </c>
      <c r="H573" s="291" t="s">
        <v>35</v>
      </c>
      <c r="I573" s="291" t="s">
        <v>7561</v>
      </c>
      <c r="J573" s="291" t="s">
        <v>7561</v>
      </c>
      <c r="K573" s="291" t="s">
        <v>7561</v>
      </c>
      <c r="L573" s="291" t="s">
        <v>7561</v>
      </c>
      <c r="M573" s="291" t="s">
        <v>8004</v>
      </c>
      <c r="N573" s="291" t="s">
        <v>7561</v>
      </c>
      <c r="O573" s="291" t="s">
        <v>7561</v>
      </c>
      <c r="P573" s="291"/>
      <c r="Q573" s="291" t="s">
        <v>1117</v>
      </c>
      <c r="R573" s="291"/>
      <c r="S573" s="291" t="s">
        <v>8244</v>
      </c>
      <c r="T573" s="291"/>
      <c r="U573" s="291" t="s">
        <v>7561</v>
      </c>
      <c r="V573" s="291" t="s">
        <v>7561</v>
      </c>
      <c r="W573" s="291" t="s">
        <v>7561</v>
      </c>
      <c r="X573" s="291" t="s">
        <v>7561</v>
      </c>
      <c r="Y573" s="292">
        <v>43444.41642361111</v>
      </c>
      <c r="Z573" s="292">
        <v>43444.831412037034</v>
      </c>
      <c r="AA573" s="291" t="s">
        <v>7561</v>
      </c>
      <c r="AB573" s="291"/>
      <c r="AC573" s="291"/>
      <c r="AD573" s="291">
        <v>22301</v>
      </c>
      <c r="AE573" s="291" t="s">
        <v>8003</v>
      </c>
      <c r="AF573" s="291" t="s">
        <v>8005</v>
      </c>
      <c r="AG573" s="291" t="s">
        <v>323</v>
      </c>
    </row>
    <row r="574" spans="1:33" ht="39.6" x14ac:dyDescent="0.3">
      <c r="A574" s="291"/>
      <c r="B574" s="291" t="s">
        <v>8003</v>
      </c>
      <c r="C574" s="291" t="s">
        <v>19</v>
      </c>
      <c r="D574" s="291" t="s">
        <v>132</v>
      </c>
      <c r="E574" s="291" t="s">
        <v>557</v>
      </c>
      <c r="F574" s="291" t="s">
        <v>555</v>
      </c>
      <c r="G574" s="291" t="s">
        <v>556</v>
      </c>
      <c r="H574" s="291" t="s">
        <v>7</v>
      </c>
      <c r="I574" s="291" t="s">
        <v>558</v>
      </c>
      <c r="J574" s="291">
        <v>30</v>
      </c>
      <c r="K574" s="291">
        <v>1</v>
      </c>
      <c r="L574" s="291" t="s">
        <v>561</v>
      </c>
      <c r="M574" s="291" t="s">
        <v>559</v>
      </c>
      <c r="N574" s="291" t="s">
        <v>96</v>
      </c>
      <c r="O574" s="291" t="s">
        <v>240</v>
      </c>
      <c r="P574" s="291" t="s">
        <v>2102</v>
      </c>
      <c r="Q574" s="291" t="s">
        <v>554</v>
      </c>
      <c r="R574" s="291" t="s">
        <v>2104</v>
      </c>
      <c r="S574" s="291"/>
      <c r="T574" s="291"/>
      <c r="U574" s="291" t="s">
        <v>7561</v>
      </c>
      <c r="V574" s="291" t="s">
        <v>7561</v>
      </c>
      <c r="W574" s="291" t="s">
        <v>7561</v>
      </c>
      <c r="X574" s="291" t="s">
        <v>7561</v>
      </c>
      <c r="Y574" s="292">
        <v>43444.43273148148</v>
      </c>
      <c r="Z574" s="292">
        <v>43446.289652777778</v>
      </c>
      <c r="AA574" s="291" t="s">
        <v>7561</v>
      </c>
      <c r="AB574" s="291"/>
      <c r="AC574" s="291"/>
      <c r="AD574" s="291">
        <v>25630</v>
      </c>
      <c r="AE574" s="291" t="s">
        <v>8003</v>
      </c>
      <c r="AF574" s="291" t="s">
        <v>8005</v>
      </c>
      <c r="AG574" s="291" t="s">
        <v>15</v>
      </c>
    </row>
    <row r="575" spans="1:33" ht="26.4" x14ac:dyDescent="0.3">
      <c r="A575" s="291"/>
      <c r="B575" s="291" t="s">
        <v>8003</v>
      </c>
      <c r="C575" s="291" t="s">
        <v>19</v>
      </c>
      <c r="D575" s="291" t="s">
        <v>900</v>
      </c>
      <c r="E575" s="291" t="s">
        <v>2003</v>
      </c>
      <c r="F575" s="291" t="s">
        <v>2001</v>
      </c>
      <c r="G575" s="291" t="s">
        <v>2002</v>
      </c>
      <c r="H575" s="291" t="s">
        <v>35</v>
      </c>
      <c r="I575" s="291" t="s">
        <v>7561</v>
      </c>
      <c r="J575" s="291" t="s">
        <v>7561</v>
      </c>
      <c r="K575" s="291" t="s">
        <v>7561</v>
      </c>
      <c r="L575" s="291" t="s">
        <v>7561</v>
      </c>
      <c r="M575" s="291" t="s">
        <v>8004</v>
      </c>
      <c r="N575" s="291" t="s">
        <v>106</v>
      </c>
      <c r="O575" s="291" t="s">
        <v>902</v>
      </c>
      <c r="P575" s="291" t="s">
        <v>2103</v>
      </c>
      <c r="Q575" s="291" t="s">
        <v>2000</v>
      </c>
      <c r="R575" s="291"/>
      <c r="S575" s="291"/>
      <c r="T575" s="291"/>
      <c r="U575" s="291" t="s">
        <v>7561</v>
      </c>
      <c r="V575" s="291" t="s">
        <v>7561</v>
      </c>
      <c r="W575" s="291" t="s">
        <v>7561</v>
      </c>
      <c r="X575" s="291" t="s">
        <v>7561</v>
      </c>
      <c r="Y575" s="292">
        <v>43444.465763888889</v>
      </c>
      <c r="Z575" s="292">
        <v>43445.659201388888</v>
      </c>
      <c r="AA575" s="291" t="s">
        <v>7561</v>
      </c>
      <c r="AB575" s="291"/>
      <c r="AC575" s="291"/>
      <c r="AD575" s="291">
        <v>271501</v>
      </c>
      <c r="AE575" s="291" t="s">
        <v>8003</v>
      </c>
      <c r="AF575" s="291" t="s">
        <v>8005</v>
      </c>
      <c r="AG575" s="291" t="s">
        <v>35</v>
      </c>
    </row>
    <row r="576" spans="1:33" ht="26.4" x14ac:dyDescent="0.3">
      <c r="A576" s="291"/>
      <c r="B576" s="291" t="s">
        <v>8003</v>
      </c>
      <c r="C576" s="291" t="s">
        <v>19</v>
      </c>
      <c r="D576" s="291" t="s">
        <v>132</v>
      </c>
      <c r="E576" s="291" t="s">
        <v>1697</v>
      </c>
      <c r="F576" s="291" t="s">
        <v>1693</v>
      </c>
      <c r="G576" s="291" t="s">
        <v>1694</v>
      </c>
      <c r="H576" s="291" t="s">
        <v>7</v>
      </c>
      <c r="I576" s="291" t="s">
        <v>1698</v>
      </c>
      <c r="J576" s="291">
        <v>1212</v>
      </c>
      <c r="K576" s="291">
        <v>1</v>
      </c>
      <c r="L576" s="291" t="s">
        <v>1700</v>
      </c>
      <c r="M576" s="291" t="s">
        <v>559</v>
      </c>
      <c r="N576" s="291" t="s">
        <v>96</v>
      </c>
      <c r="O576" s="291" t="s">
        <v>240</v>
      </c>
      <c r="P576" s="291" t="s">
        <v>2105</v>
      </c>
      <c r="Q576" s="291" t="s">
        <v>1692</v>
      </c>
      <c r="R576" s="291" t="s">
        <v>2104</v>
      </c>
      <c r="S576" s="291"/>
      <c r="T576" s="291"/>
      <c r="U576" s="291" t="s">
        <v>7561</v>
      </c>
      <c r="V576" s="291" t="s">
        <v>7561</v>
      </c>
      <c r="W576" s="291" t="s">
        <v>7561</v>
      </c>
      <c r="X576" s="291" t="s">
        <v>7561</v>
      </c>
      <c r="Y576" s="292">
        <v>43444.471932870372</v>
      </c>
      <c r="Z576" s="292">
        <v>43445.659201388888</v>
      </c>
      <c r="AA576" s="291" t="s">
        <v>7561</v>
      </c>
      <c r="AB576" s="291"/>
      <c r="AC576" s="291"/>
      <c r="AD576" s="291">
        <v>26220</v>
      </c>
      <c r="AE576" s="291" t="s">
        <v>8003</v>
      </c>
      <c r="AF576" s="291" t="s">
        <v>8005</v>
      </c>
      <c r="AG576" s="291" t="s">
        <v>15</v>
      </c>
    </row>
    <row r="577" spans="1:33" ht="26.4" x14ac:dyDescent="0.3">
      <c r="A577" s="291"/>
      <c r="B577" s="291" t="s">
        <v>8003</v>
      </c>
      <c r="C577" s="291" t="s">
        <v>19</v>
      </c>
      <c r="D577" s="291" t="s">
        <v>132</v>
      </c>
      <c r="E577" s="291" t="s">
        <v>2106</v>
      </c>
      <c r="F577" s="291" t="s">
        <v>2107</v>
      </c>
      <c r="G577" s="291" t="s">
        <v>2108</v>
      </c>
      <c r="H577" s="291" t="s">
        <v>1058</v>
      </c>
      <c r="I577" s="291" t="s">
        <v>7561</v>
      </c>
      <c r="J577" s="291" t="s">
        <v>7561</v>
      </c>
      <c r="K577" s="291" t="s">
        <v>7561</v>
      </c>
      <c r="L577" s="291" t="s">
        <v>7561</v>
      </c>
      <c r="M577" s="291" t="s">
        <v>8004</v>
      </c>
      <c r="N577" s="291" t="s">
        <v>96</v>
      </c>
      <c r="O577" s="291" t="s">
        <v>240</v>
      </c>
      <c r="P577" s="291" t="s">
        <v>2109</v>
      </c>
      <c r="Q577" s="291"/>
      <c r="R577" s="291"/>
      <c r="S577" s="291"/>
      <c r="T577" s="291"/>
      <c r="U577" s="291" t="s">
        <v>163</v>
      </c>
      <c r="V577" s="291" t="s">
        <v>7561</v>
      </c>
      <c r="W577" s="291"/>
      <c r="X577" s="291"/>
      <c r="Y577" s="292">
        <v>43444.475983796299</v>
      </c>
      <c r="Z577" s="292">
        <v>43447.483842592592</v>
      </c>
      <c r="AA577" s="291" t="s">
        <v>7561</v>
      </c>
      <c r="AB577" s="291"/>
      <c r="AC577" s="291"/>
      <c r="AD577" s="291">
        <v>26875</v>
      </c>
      <c r="AE577" s="291" t="s">
        <v>8003</v>
      </c>
      <c r="AF577" s="291" t="s">
        <v>8005</v>
      </c>
      <c r="AG577" s="291" t="s">
        <v>15</v>
      </c>
    </row>
    <row r="578" spans="1:33" ht="26.4" x14ac:dyDescent="0.3">
      <c r="A578" s="291"/>
      <c r="B578" s="291" t="s">
        <v>8003</v>
      </c>
      <c r="C578" s="291" t="s">
        <v>19</v>
      </c>
      <c r="D578" s="291" t="s">
        <v>132</v>
      </c>
      <c r="E578" s="291" t="s">
        <v>2110</v>
      </c>
      <c r="F578" s="291" t="s">
        <v>2111</v>
      </c>
      <c r="G578" s="291" t="s">
        <v>898</v>
      </c>
      <c r="H578" s="291" t="s">
        <v>1058</v>
      </c>
      <c r="I578" s="291" t="s">
        <v>7561</v>
      </c>
      <c r="J578" s="291" t="s">
        <v>7561</v>
      </c>
      <c r="K578" s="291" t="s">
        <v>7561</v>
      </c>
      <c r="L578" s="291" t="s">
        <v>7561</v>
      </c>
      <c r="M578" s="291" t="s">
        <v>8004</v>
      </c>
      <c r="N578" s="291" t="s">
        <v>96</v>
      </c>
      <c r="O578" s="291" t="s">
        <v>240</v>
      </c>
      <c r="P578" s="291" t="s">
        <v>2112</v>
      </c>
      <c r="Q578" s="291"/>
      <c r="R578" s="291"/>
      <c r="S578" s="291" t="s">
        <v>8079</v>
      </c>
      <c r="T578" s="291"/>
      <c r="U578" s="291" t="s">
        <v>2113</v>
      </c>
      <c r="V578" s="291" t="s">
        <v>125</v>
      </c>
      <c r="W578" s="291"/>
      <c r="X578" s="291"/>
      <c r="Y578" s="292">
        <v>43444.478171296294</v>
      </c>
      <c r="Z578" s="292">
        <v>43447.483842592592</v>
      </c>
      <c r="AA578" s="291" t="s">
        <v>7561</v>
      </c>
      <c r="AB578" s="291"/>
      <c r="AC578" s="291"/>
      <c r="AD578" s="291">
        <v>26878</v>
      </c>
      <c r="AE578" s="291" t="s">
        <v>8003</v>
      </c>
      <c r="AF578" s="291" t="s">
        <v>8005</v>
      </c>
      <c r="AG578" s="291" t="s">
        <v>15</v>
      </c>
    </row>
    <row r="579" spans="1:33" ht="26.4" x14ac:dyDescent="0.3">
      <c r="A579" s="291" t="s">
        <v>2096</v>
      </c>
      <c r="B579" s="291" t="s">
        <v>8003</v>
      </c>
      <c r="C579" s="291" t="s">
        <v>32</v>
      </c>
      <c r="D579" s="291" t="s">
        <v>807</v>
      </c>
      <c r="E579" s="291" t="s">
        <v>1271</v>
      </c>
      <c r="F579" s="291" t="s">
        <v>1268</v>
      </c>
      <c r="G579" s="291" t="s">
        <v>125</v>
      </c>
      <c r="H579" s="291" t="s">
        <v>330</v>
      </c>
      <c r="I579" s="291" t="s">
        <v>7561</v>
      </c>
      <c r="J579" s="291" t="s">
        <v>7561</v>
      </c>
      <c r="K579" s="291" t="s">
        <v>7561</v>
      </c>
      <c r="L579" s="291" t="s">
        <v>7561</v>
      </c>
      <c r="M579" s="291" t="s">
        <v>8004</v>
      </c>
      <c r="N579" s="291" t="s">
        <v>106</v>
      </c>
      <c r="O579" s="291" t="s">
        <v>808</v>
      </c>
      <c r="P579" s="291"/>
      <c r="Q579" s="291" t="s">
        <v>1267</v>
      </c>
      <c r="R579" s="291"/>
      <c r="S579" s="291" t="s">
        <v>8242</v>
      </c>
      <c r="T579" s="291"/>
      <c r="U579" s="291" t="s">
        <v>7561</v>
      </c>
      <c r="V579" s="291" t="s">
        <v>7561</v>
      </c>
      <c r="W579" s="291" t="s">
        <v>7561</v>
      </c>
      <c r="X579" s="291" t="s">
        <v>7561</v>
      </c>
      <c r="Y579" s="292">
        <v>43444.491979166669</v>
      </c>
      <c r="Z579" s="292">
        <v>43444.831412037034</v>
      </c>
      <c r="AA579" s="291" t="s">
        <v>7561</v>
      </c>
      <c r="AB579" s="291"/>
      <c r="AC579" s="291"/>
      <c r="AD579" s="291">
        <v>23631</v>
      </c>
      <c r="AE579" s="291" t="s">
        <v>8003</v>
      </c>
      <c r="AF579" s="291" t="s">
        <v>8005</v>
      </c>
      <c r="AG579" s="291" t="s">
        <v>7561</v>
      </c>
    </row>
    <row r="580" spans="1:33" ht="39.6" x14ac:dyDescent="0.3">
      <c r="A580" s="291"/>
      <c r="B580" s="291" t="s">
        <v>8003</v>
      </c>
      <c r="C580" s="291" t="s">
        <v>19</v>
      </c>
      <c r="D580" s="291" t="s">
        <v>182</v>
      </c>
      <c r="E580" s="291" t="s">
        <v>1418</v>
      </c>
      <c r="F580" s="291" t="s">
        <v>1416</v>
      </c>
      <c r="G580" s="291" t="s">
        <v>1414</v>
      </c>
      <c r="H580" s="291" t="s">
        <v>344</v>
      </c>
      <c r="I580" s="291" t="s">
        <v>7561</v>
      </c>
      <c r="J580" s="291" t="s">
        <v>7561</v>
      </c>
      <c r="K580" s="291" t="s">
        <v>7561</v>
      </c>
      <c r="L580" s="291" t="s">
        <v>7561</v>
      </c>
      <c r="M580" s="291" t="s">
        <v>8004</v>
      </c>
      <c r="N580" s="291" t="s">
        <v>106</v>
      </c>
      <c r="O580" s="291" t="s">
        <v>7561</v>
      </c>
      <c r="P580" s="291" t="s">
        <v>2114</v>
      </c>
      <c r="Q580" s="291" t="s">
        <v>1415</v>
      </c>
      <c r="R580" s="291"/>
      <c r="S580" s="291" t="s">
        <v>8245</v>
      </c>
      <c r="T580" s="291"/>
      <c r="U580" s="291" t="s">
        <v>7561</v>
      </c>
      <c r="V580" s="291" t="s">
        <v>7561</v>
      </c>
      <c r="W580" s="291" t="s">
        <v>7561</v>
      </c>
      <c r="X580" s="291" t="s">
        <v>7561</v>
      </c>
      <c r="Y580" s="292">
        <v>43444.509930555556</v>
      </c>
      <c r="Z580" s="292">
        <v>43447.003611111111</v>
      </c>
      <c r="AA580" s="291" t="s">
        <v>7561</v>
      </c>
      <c r="AB580" s="291"/>
      <c r="AC580" s="291"/>
      <c r="AD580" s="291">
        <v>25371</v>
      </c>
      <c r="AE580" s="291" t="s">
        <v>8003</v>
      </c>
      <c r="AF580" s="291" t="s">
        <v>8005</v>
      </c>
      <c r="AG580" s="291" t="s">
        <v>15</v>
      </c>
    </row>
    <row r="581" spans="1:33" ht="290.39999999999998" x14ac:dyDescent="0.3">
      <c r="A581" s="291"/>
      <c r="B581" s="291" t="s">
        <v>8003</v>
      </c>
      <c r="C581" s="291" t="s">
        <v>66</v>
      </c>
      <c r="D581" s="291" t="s">
        <v>123</v>
      </c>
      <c r="E581" s="291" t="s">
        <v>2069</v>
      </c>
      <c r="F581" s="291" t="s">
        <v>2005</v>
      </c>
      <c r="G581" s="291" t="s">
        <v>1414</v>
      </c>
      <c r="H581" s="291" t="s">
        <v>7</v>
      </c>
      <c r="I581" s="291" t="s">
        <v>2008</v>
      </c>
      <c r="J581" s="291">
        <v>57</v>
      </c>
      <c r="K581" s="291">
        <v>3</v>
      </c>
      <c r="L581" s="291" t="s">
        <v>1700</v>
      </c>
      <c r="M581" s="291" t="s">
        <v>559</v>
      </c>
      <c r="N581" s="291" t="s">
        <v>96</v>
      </c>
      <c r="O581" s="291" t="s">
        <v>2009</v>
      </c>
      <c r="P581" s="291"/>
      <c r="Q581" s="291" t="s">
        <v>2007</v>
      </c>
      <c r="R581" s="291" t="s">
        <v>8246</v>
      </c>
      <c r="S581" s="291"/>
      <c r="T581" s="291"/>
      <c r="U581" s="291" t="s">
        <v>7561</v>
      </c>
      <c r="V581" s="291" t="s">
        <v>7561</v>
      </c>
      <c r="W581" s="291" t="s">
        <v>7561</v>
      </c>
      <c r="X581" s="291" t="s">
        <v>7561</v>
      </c>
      <c r="Y581" s="292">
        <v>43444.540613425925</v>
      </c>
      <c r="Z581" s="292">
        <v>43445.659201388888</v>
      </c>
      <c r="AA581" s="291" t="s">
        <v>7561</v>
      </c>
      <c r="AB581" s="291"/>
      <c r="AC581" s="291"/>
      <c r="AD581" s="291">
        <v>8490</v>
      </c>
      <c r="AE581" s="291" t="s">
        <v>8003</v>
      </c>
      <c r="AF581" s="291" t="s">
        <v>8005</v>
      </c>
      <c r="AG581" s="291" t="s">
        <v>15</v>
      </c>
    </row>
    <row r="582" spans="1:33" ht="250.8" x14ac:dyDescent="0.3">
      <c r="A582" s="291"/>
      <c r="B582" s="291" t="s">
        <v>8003</v>
      </c>
      <c r="C582" s="291" t="s">
        <v>32</v>
      </c>
      <c r="D582" s="291" t="s">
        <v>59</v>
      </c>
      <c r="E582" s="291" t="s">
        <v>60</v>
      </c>
      <c r="F582" s="291" t="s">
        <v>57</v>
      </c>
      <c r="G582" s="291" t="s">
        <v>58</v>
      </c>
      <c r="H582" s="291" t="s">
        <v>24</v>
      </c>
      <c r="I582" s="291" t="s">
        <v>7561</v>
      </c>
      <c r="J582" s="291" t="s">
        <v>7561</v>
      </c>
      <c r="K582" s="291" t="s">
        <v>7561</v>
      </c>
      <c r="L582" s="291" t="s">
        <v>7561</v>
      </c>
      <c r="M582" s="291" t="s">
        <v>8004</v>
      </c>
      <c r="N582" s="291" t="s">
        <v>7561</v>
      </c>
      <c r="O582" s="291" t="s">
        <v>7561</v>
      </c>
      <c r="P582" s="291"/>
      <c r="Q582" s="291" t="s">
        <v>56</v>
      </c>
      <c r="R582" s="291"/>
      <c r="S582" s="291" t="s">
        <v>8247</v>
      </c>
      <c r="T582" s="291"/>
      <c r="U582" s="291" t="s">
        <v>7561</v>
      </c>
      <c r="V582" s="291" t="s">
        <v>7561</v>
      </c>
      <c r="W582" s="291" t="s">
        <v>7561</v>
      </c>
      <c r="X582" s="291" t="s">
        <v>7561</v>
      </c>
      <c r="Y582" s="292">
        <v>43444.551562499997</v>
      </c>
      <c r="Z582" s="292">
        <v>43445.659201388888</v>
      </c>
      <c r="AA582" s="291" t="s">
        <v>7561</v>
      </c>
      <c r="AB582" s="291"/>
      <c r="AC582" s="291"/>
      <c r="AD582" s="291">
        <v>21941</v>
      </c>
      <c r="AE582" s="291" t="s">
        <v>8003</v>
      </c>
      <c r="AF582" s="291" t="s">
        <v>8005</v>
      </c>
      <c r="AG582" s="291" t="s">
        <v>7561</v>
      </c>
    </row>
    <row r="583" spans="1:33" ht="39.6" x14ac:dyDescent="0.3">
      <c r="A583" s="291" t="s">
        <v>2096</v>
      </c>
      <c r="B583" s="291" t="s">
        <v>8003</v>
      </c>
      <c r="C583" s="291" t="s">
        <v>32</v>
      </c>
      <c r="D583" s="291" t="s">
        <v>405</v>
      </c>
      <c r="E583" s="291" t="s">
        <v>1311</v>
      </c>
      <c r="F583" s="291" t="s">
        <v>1309</v>
      </c>
      <c r="G583" s="291" t="s">
        <v>272</v>
      </c>
      <c r="H583" s="291" t="s">
        <v>330</v>
      </c>
      <c r="I583" s="291" t="s">
        <v>7561</v>
      </c>
      <c r="J583" s="291" t="s">
        <v>7561</v>
      </c>
      <c r="K583" s="291" t="s">
        <v>7561</v>
      </c>
      <c r="L583" s="291" t="s">
        <v>7561</v>
      </c>
      <c r="M583" s="291" t="s">
        <v>8004</v>
      </c>
      <c r="N583" s="291" t="s">
        <v>255</v>
      </c>
      <c r="O583" s="291" t="s">
        <v>406</v>
      </c>
      <c r="P583" s="291"/>
      <c r="Q583" s="291" t="s">
        <v>1308</v>
      </c>
      <c r="R583" s="291"/>
      <c r="S583" s="291" t="s">
        <v>8007</v>
      </c>
      <c r="T583" s="291"/>
      <c r="U583" s="291" t="s">
        <v>7561</v>
      </c>
      <c r="V583" s="291" t="s">
        <v>7561</v>
      </c>
      <c r="W583" s="291" t="s">
        <v>7561</v>
      </c>
      <c r="X583" s="291" t="s">
        <v>7561</v>
      </c>
      <c r="Y583" s="292">
        <v>43444.559965277775</v>
      </c>
      <c r="Z583" s="292">
        <v>43447.6641087963</v>
      </c>
      <c r="AA583" s="291" t="s">
        <v>7561</v>
      </c>
      <c r="AB583" s="291"/>
      <c r="AC583" s="291"/>
      <c r="AD583" s="291">
        <v>22621</v>
      </c>
      <c r="AE583" s="291" t="s">
        <v>8003</v>
      </c>
      <c r="AF583" s="291" t="s">
        <v>8005</v>
      </c>
      <c r="AG583" s="291" t="s">
        <v>7561</v>
      </c>
    </row>
    <row r="584" spans="1:33" ht="39.6" x14ac:dyDescent="0.3">
      <c r="A584" s="291" t="s">
        <v>2096</v>
      </c>
      <c r="B584" s="291" t="s">
        <v>8003</v>
      </c>
      <c r="C584" s="291" t="s">
        <v>32</v>
      </c>
      <c r="D584" s="291" t="s">
        <v>1346</v>
      </c>
      <c r="E584" s="291" t="s">
        <v>1347</v>
      </c>
      <c r="F584" s="291" t="s">
        <v>1345</v>
      </c>
      <c r="G584" s="291" t="s">
        <v>272</v>
      </c>
      <c r="H584" s="291" t="s">
        <v>330</v>
      </c>
      <c r="I584" s="291" t="s">
        <v>7561</v>
      </c>
      <c r="J584" s="291" t="s">
        <v>7561</v>
      </c>
      <c r="K584" s="291" t="s">
        <v>7561</v>
      </c>
      <c r="L584" s="291" t="s">
        <v>7561</v>
      </c>
      <c r="M584" s="291" t="s">
        <v>8004</v>
      </c>
      <c r="N584" s="291" t="s">
        <v>255</v>
      </c>
      <c r="O584" s="291" t="s">
        <v>1348</v>
      </c>
      <c r="P584" s="291"/>
      <c r="Q584" s="291" t="s">
        <v>1344</v>
      </c>
      <c r="R584" s="291"/>
      <c r="S584" s="291" t="s">
        <v>8007</v>
      </c>
      <c r="T584" s="291"/>
      <c r="U584" s="291" t="s">
        <v>7561</v>
      </c>
      <c r="V584" s="291" t="s">
        <v>7561</v>
      </c>
      <c r="W584" s="291" t="s">
        <v>7561</v>
      </c>
      <c r="X584" s="291" t="s">
        <v>7561</v>
      </c>
      <c r="Y584" s="292">
        <v>43444.56040509259</v>
      </c>
      <c r="Z584" s="292">
        <v>43447.6641087963</v>
      </c>
      <c r="AA584" s="291" t="s">
        <v>7561</v>
      </c>
      <c r="AB584" s="291"/>
      <c r="AC584" s="291"/>
      <c r="AD584" s="291">
        <v>25151</v>
      </c>
      <c r="AE584" s="291" t="s">
        <v>8003</v>
      </c>
      <c r="AF584" s="291" t="s">
        <v>8005</v>
      </c>
      <c r="AG584" s="291" t="s">
        <v>7561</v>
      </c>
    </row>
    <row r="585" spans="1:33" ht="39.6" x14ac:dyDescent="0.3">
      <c r="A585" s="291" t="s">
        <v>616</v>
      </c>
      <c r="B585" s="291" t="s">
        <v>8003</v>
      </c>
      <c r="C585" s="291" t="s">
        <v>66</v>
      </c>
      <c r="D585" s="291" t="s">
        <v>116</v>
      </c>
      <c r="E585" s="291" t="s">
        <v>933</v>
      </c>
      <c r="F585" s="291" t="s">
        <v>2115</v>
      </c>
      <c r="G585" s="291" t="s">
        <v>931</v>
      </c>
      <c r="H585" s="291" t="s">
        <v>550</v>
      </c>
      <c r="I585" s="291" t="s">
        <v>934</v>
      </c>
      <c r="J585" s="291" t="s">
        <v>7561</v>
      </c>
      <c r="K585" s="291" t="s">
        <v>7561</v>
      </c>
      <c r="L585" s="291" t="s">
        <v>7561</v>
      </c>
      <c r="M585" s="291" t="s">
        <v>2116</v>
      </c>
      <c r="N585" s="291" t="s">
        <v>106</v>
      </c>
      <c r="O585" s="291" t="s">
        <v>117</v>
      </c>
      <c r="P585" s="291"/>
      <c r="Q585" s="291" t="s">
        <v>929</v>
      </c>
      <c r="R585" s="291" t="s">
        <v>932</v>
      </c>
      <c r="S585" s="291" t="s">
        <v>8080</v>
      </c>
      <c r="T585" s="291"/>
      <c r="U585" s="291" t="s">
        <v>7561</v>
      </c>
      <c r="V585" s="291" t="s">
        <v>7561</v>
      </c>
      <c r="W585" s="291" t="s">
        <v>7561</v>
      </c>
      <c r="X585" s="291" t="s">
        <v>7561</v>
      </c>
      <c r="Y585" s="292">
        <v>43444.5778125</v>
      </c>
      <c r="Z585" s="292">
        <v>43444.831412037034</v>
      </c>
      <c r="AA585" s="291" t="s">
        <v>7561</v>
      </c>
      <c r="AB585" s="291"/>
      <c r="AC585" s="291"/>
      <c r="AD585" s="291">
        <v>23981</v>
      </c>
      <c r="AE585" s="291" t="s">
        <v>8003</v>
      </c>
      <c r="AF585" s="291" t="s">
        <v>8005</v>
      </c>
      <c r="AG585" s="291" t="s">
        <v>15</v>
      </c>
    </row>
    <row r="586" spans="1:33" ht="39.6" x14ac:dyDescent="0.3">
      <c r="A586" s="291" t="s">
        <v>376</v>
      </c>
      <c r="B586" s="291" t="s">
        <v>8003</v>
      </c>
      <c r="C586" s="291" t="s">
        <v>66</v>
      </c>
      <c r="D586" s="291" t="s">
        <v>854</v>
      </c>
      <c r="E586" s="291" t="s">
        <v>914</v>
      </c>
      <c r="F586" s="291" t="s">
        <v>911</v>
      </c>
      <c r="G586" s="291" t="s">
        <v>373</v>
      </c>
      <c r="H586" s="291" t="s">
        <v>374</v>
      </c>
      <c r="I586" s="291" t="s">
        <v>7561</v>
      </c>
      <c r="J586" s="291" t="s">
        <v>7561</v>
      </c>
      <c r="K586" s="291" t="s">
        <v>7561</v>
      </c>
      <c r="L586" s="291" t="s">
        <v>7561</v>
      </c>
      <c r="M586" s="291" t="s">
        <v>8004</v>
      </c>
      <c r="N586" s="291" t="s">
        <v>106</v>
      </c>
      <c r="O586" s="291" t="s">
        <v>855</v>
      </c>
      <c r="P586" s="291"/>
      <c r="Q586" s="291" t="s">
        <v>910</v>
      </c>
      <c r="R586" s="291" t="s">
        <v>2117</v>
      </c>
      <c r="S586" s="291"/>
      <c r="T586" s="291"/>
      <c r="U586" s="291" t="s">
        <v>7561</v>
      </c>
      <c r="V586" s="291" t="s">
        <v>7561</v>
      </c>
      <c r="W586" s="291" t="s">
        <v>7561</v>
      </c>
      <c r="X586" s="291" t="s">
        <v>7561</v>
      </c>
      <c r="Y586" s="292">
        <v>43444.581828703704</v>
      </c>
      <c r="Z586" s="292">
        <v>43444.831412037034</v>
      </c>
      <c r="AA586" s="291" t="s">
        <v>7561</v>
      </c>
      <c r="AB586" s="291"/>
      <c r="AC586" s="291"/>
      <c r="AD586" s="291">
        <v>23951</v>
      </c>
      <c r="AE586" s="291" t="s">
        <v>8003</v>
      </c>
      <c r="AF586" s="291" t="s">
        <v>8005</v>
      </c>
      <c r="AG586" s="291" t="s">
        <v>15</v>
      </c>
    </row>
    <row r="587" spans="1:33" ht="39.6" x14ac:dyDescent="0.3">
      <c r="A587" s="291" t="s">
        <v>376</v>
      </c>
      <c r="B587" s="291" t="s">
        <v>8003</v>
      </c>
      <c r="C587" s="291" t="s">
        <v>66</v>
      </c>
      <c r="D587" s="291" t="s">
        <v>858</v>
      </c>
      <c r="E587" s="291" t="s">
        <v>918</v>
      </c>
      <c r="F587" s="291" t="s">
        <v>916</v>
      </c>
      <c r="G587" s="291" t="s">
        <v>373</v>
      </c>
      <c r="H587" s="291" t="s">
        <v>374</v>
      </c>
      <c r="I587" s="291" t="s">
        <v>7561</v>
      </c>
      <c r="J587" s="291" t="s">
        <v>7561</v>
      </c>
      <c r="K587" s="291" t="s">
        <v>7561</v>
      </c>
      <c r="L587" s="291" t="s">
        <v>7561</v>
      </c>
      <c r="M587" s="291" t="s">
        <v>8004</v>
      </c>
      <c r="N587" s="291" t="s">
        <v>106</v>
      </c>
      <c r="O587" s="291" t="s">
        <v>919</v>
      </c>
      <c r="P587" s="291"/>
      <c r="Q587" s="291" t="s">
        <v>915</v>
      </c>
      <c r="R587" s="291" t="s">
        <v>2118</v>
      </c>
      <c r="S587" s="291"/>
      <c r="T587" s="291"/>
      <c r="U587" s="291" t="s">
        <v>7561</v>
      </c>
      <c r="V587" s="291" t="s">
        <v>7561</v>
      </c>
      <c r="W587" s="291" t="s">
        <v>7561</v>
      </c>
      <c r="X587" s="291" t="s">
        <v>7561</v>
      </c>
      <c r="Y587" s="292">
        <v>43444.585752314815</v>
      </c>
      <c r="Z587" s="292">
        <v>43444.831412037034</v>
      </c>
      <c r="AA587" s="291" t="s">
        <v>7561</v>
      </c>
      <c r="AB587" s="291"/>
      <c r="AC587" s="291"/>
      <c r="AD587" s="291">
        <v>23961</v>
      </c>
      <c r="AE587" s="291" t="s">
        <v>8003</v>
      </c>
      <c r="AF587" s="291" t="s">
        <v>8005</v>
      </c>
      <c r="AG587" s="291" t="s">
        <v>15</v>
      </c>
    </row>
    <row r="588" spans="1:33" ht="39.6" x14ac:dyDescent="0.3">
      <c r="A588" s="291" t="s">
        <v>2096</v>
      </c>
      <c r="B588" s="291" t="s">
        <v>8003</v>
      </c>
      <c r="C588" s="291" t="s">
        <v>32</v>
      </c>
      <c r="D588" s="291" t="s">
        <v>854</v>
      </c>
      <c r="E588" s="291" t="s">
        <v>922</v>
      </c>
      <c r="F588" s="291" t="s">
        <v>921</v>
      </c>
      <c r="G588" s="291" t="s">
        <v>125</v>
      </c>
      <c r="H588" s="291" t="s">
        <v>330</v>
      </c>
      <c r="I588" s="291" t="s">
        <v>7561</v>
      </c>
      <c r="J588" s="291" t="s">
        <v>7561</v>
      </c>
      <c r="K588" s="291" t="s">
        <v>7561</v>
      </c>
      <c r="L588" s="291" t="s">
        <v>7561</v>
      </c>
      <c r="M588" s="291" t="s">
        <v>8004</v>
      </c>
      <c r="N588" s="291" t="s">
        <v>106</v>
      </c>
      <c r="O588" s="291" t="s">
        <v>855</v>
      </c>
      <c r="P588" s="291"/>
      <c r="Q588" s="291" t="s">
        <v>920</v>
      </c>
      <c r="R588" s="291"/>
      <c r="S588" s="291" t="s">
        <v>8007</v>
      </c>
      <c r="T588" s="291"/>
      <c r="U588" s="291" t="s">
        <v>7561</v>
      </c>
      <c r="V588" s="291" t="s">
        <v>7561</v>
      </c>
      <c r="W588" s="291" t="s">
        <v>7561</v>
      </c>
      <c r="X588" s="291" t="s">
        <v>7561</v>
      </c>
      <c r="Y588" s="292">
        <v>43444.5858912037</v>
      </c>
      <c r="Z588" s="292">
        <v>43444.831412037034</v>
      </c>
      <c r="AA588" s="291" t="s">
        <v>7561</v>
      </c>
      <c r="AB588" s="291"/>
      <c r="AC588" s="291"/>
      <c r="AD588" s="291">
        <v>23771</v>
      </c>
      <c r="AE588" s="291" t="s">
        <v>8003</v>
      </c>
      <c r="AF588" s="291" t="s">
        <v>8005</v>
      </c>
      <c r="AG588" s="291" t="s">
        <v>7561</v>
      </c>
    </row>
    <row r="589" spans="1:33" ht="39.6" x14ac:dyDescent="0.3">
      <c r="A589" s="291" t="s">
        <v>2096</v>
      </c>
      <c r="B589" s="291" t="s">
        <v>8003</v>
      </c>
      <c r="C589" s="291" t="s">
        <v>32</v>
      </c>
      <c r="D589" s="291" t="s">
        <v>858</v>
      </c>
      <c r="E589" s="291" t="s">
        <v>925</v>
      </c>
      <c r="F589" s="291" t="s">
        <v>924</v>
      </c>
      <c r="G589" s="291" t="s">
        <v>125</v>
      </c>
      <c r="H589" s="291" t="s">
        <v>330</v>
      </c>
      <c r="I589" s="291" t="s">
        <v>7561</v>
      </c>
      <c r="J589" s="291" t="s">
        <v>7561</v>
      </c>
      <c r="K589" s="291" t="s">
        <v>7561</v>
      </c>
      <c r="L589" s="291" t="s">
        <v>7561</v>
      </c>
      <c r="M589" s="291" t="s">
        <v>8004</v>
      </c>
      <c r="N589" s="291" t="s">
        <v>106</v>
      </c>
      <c r="O589" s="291" t="s">
        <v>919</v>
      </c>
      <c r="P589" s="291"/>
      <c r="Q589" s="291" t="s">
        <v>923</v>
      </c>
      <c r="R589" s="291"/>
      <c r="S589" s="291" t="s">
        <v>8007</v>
      </c>
      <c r="T589" s="291"/>
      <c r="U589" s="291" t="s">
        <v>7561</v>
      </c>
      <c r="V589" s="291" t="s">
        <v>7561</v>
      </c>
      <c r="W589" s="291" t="s">
        <v>7561</v>
      </c>
      <c r="X589" s="291" t="s">
        <v>7561</v>
      </c>
      <c r="Y589" s="292">
        <v>43444.586053240739</v>
      </c>
      <c r="Z589" s="292">
        <v>43444.831412037034</v>
      </c>
      <c r="AA589" s="291" t="s">
        <v>7561</v>
      </c>
      <c r="AB589" s="291"/>
      <c r="AC589" s="291"/>
      <c r="AD589" s="291">
        <v>23781</v>
      </c>
      <c r="AE589" s="291" t="s">
        <v>8003</v>
      </c>
      <c r="AF589" s="291" t="s">
        <v>8005</v>
      </c>
      <c r="AG589" s="291" t="s">
        <v>7561</v>
      </c>
    </row>
    <row r="590" spans="1:33" ht="92.4" x14ac:dyDescent="0.3">
      <c r="A590" s="291"/>
      <c r="B590" s="291" t="s">
        <v>8003</v>
      </c>
      <c r="C590" s="291" t="s">
        <v>19</v>
      </c>
      <c r="D590" s="291" t="s">
        <v>239</v>
      </c>
      <c r="E590" s="291" t="s">
        <v>2119</v>
      </c>
      <c r="F590" s="291" t="s">
        <v>2120</v>
      </c>
      <c r="G590" s="291" t="s">
        <v>2064</v>
      </c>
      <c r="H590" s="291" t="s">
        <v>35</v>
      </c>
      <c r="I590" s="291" t="s">
        <v>7561</v>
      </c>
      <c r="J590" s="291" t="s">
        <v>7561</v>
      </c>
      <c r="K590" s="291" t="s">
        <v>7561</v>
      </c>
      <c r="L590" s="291" t="s">
        <v>7561</v>
      </c>
      <c r="M590" s="291" t="s">
        <v>8004</v>
      </c>
      <c r="N590" s="291" t="s">
        <v>7561</v>
      </c>
      <c r="O590" s="291" t="s">
        <v>7561</v>
      </c>
      <c r="P590" s="291" t="s">
        <v>2122</v>
      </c>
      <c r="Q590" s="291"/>
      <c r="R590" s="291" t="s">
        <v>2121</v>
      </c>
      <c r="S590" s="291" t="s">
        <v>8248</v>
      </c>
      <c r="T590" s="291"/>
      <c r="U590" s="291" t="s">
        <v>7561</v>
      </c>
      <c r="V590" s="291" t="s">
        <v>7561</v>
      </c>
      <c r="W590" s="291"/>
      <c r="X590" s="291"/>
      <c r="Y590" s="292">
        <v>43444.639178240737</v>
      </c>
      <c r="Z590" s="292">
        <v>43447.483842592592</v>
      </c>
      <c r="AA590" s="291" t="s">
        <v>7561</v>
      </c>
      <c r="AB590" s="291"/>
      <c r="AC590" s="291"/>
      <c r="AD590" s="291">
        <v>22405</v>
      </c>
      <c r="AE590" s="291" t="s">
        <v>8003</v>
      </c>
      <c r="AF590" s="291" t="s">
        <v>8005</v>
      </c>
      <c r="AG590" s="291" t="s">
        <v>35</v>
      </c>
    </row>
    <row r="591" spans="1:33" ht="26.4" x14ac:dyDescent="0.3">
      <c r="A591" s="291"/>
      <c r="B591" s="291" t="s">
        <v>8003</v>
      </c>
      <c r="C591" s="291" t="s">
        <v>66</v>
      </c>
      <c r="D591" s="291" t="s">
        <v>123</v>
      </c>
      <c r="E591" s="291" t="s">
        <v>1165</v>
      </c>
      <c r="F591" s="291" t="s">
        <v>1163</v>
      </c>
      <c r="G591" s="291" t="s">
        <v>1170</v>
      </c>
      <c r="H591" s="291" t="s">
        <v>7</v>
      </c>
      <c r="I591" s="291" t="s">
        <v>1166</v>
      </c>
      <c r="J591" s="291">
        <v>33</v>
      </c>
      <c r="K591" s="291">
        <v>1</v>
      </c>
      <c r="L591" s="291" t="s">
        <v>759</v>
      </c>
      <c r="M591" s="291" t="s">
        <v>559</v>
      </c>
      <c r="N591" s="291" t="s">
        <v>96</v>
      </c>
      <c r="O591" s="291" t="s">
        <v>240</v>
      </c>
      <c r="P591" s="291"/>
      <c r="Q591" s="291" t="s">
        <v>1162</v>
      </c>
      <c r="R591" s="291"/>
      <c r="S591" s="291" t="s">
        <v>8081</v>
      </c>
      <c r="T591" s="291"/>
      <c r="U591" s="291" t="s">
        <v>7561</v>
      </c>
      <c r="V591" s="291" t="s">
        <v>7561</v>
      </c>
      <c r="W591" s="291" t="s">
        <v>7561</v>
      </c>
      <c r="X591" s="291" t="s">
        <v>7561</v>
      </c>
      <c r="Y591" s="292">
        <v>43444.653483796297</v>
      </c>
      <c r="Z591" s="292">
        <v>43447.483842592592</v>
      </c>
      <c r="AA591" s="291" t="s">
        <v>7561</v>
      </c>
      <c r="AB591" s="291"/>
      <c r="AC591" s="291"/>
      <c r="AD591" s="291">
        <v>8516</v>
      </c>
      <c r="AE591" s="291" t="s">
        <v>8003</v>
      </c>
      <c r="AF591" s="291" t="s">
        <v>8005</v>
      </c>
      <c r="AG591" s="291" t="s">
        <v>15</v>
      </c>
    </row>
    <row r="592" spans="1:33" ht="26.4" x14ac:dyDescent="0.3">
      <c r="A592" s="291"/>
      <c r="B592" s="291" t="s">
        <v>8003</v>
      </c>
      <c r="C592" s="291" t="s">
        <v>66</v>
      </c>
      <c r="D592" s="291" t="s">
        <v>123</v>
      </c>
      <c r="E592" s="291" t="s">
        <v>1172</v>
      </c>
      <c r="F592" s="291" t="s">
        <v>1169</v>
      </c>
      <c r="G592" s="291" t="s">
        <v>373</v>
      </c>
      <c r="H592" s="291" t="s">
        <v>7</v>
      </c>
      <c r="I592" s="291" t="s">
        <v>1166</v>
      </c>
      <c r="J592" s="291">
        <v>34</v>
      </c>
      <c r="K592" s="291">
        <v>1</v>
      </c>
      <c r="L592" s="291" t="s">
        <v>759</v>
      </c>
      <c r="M592" s="291" t="s">
        <v>559</v>
      </c>
      <c r="N592" s="291" t="s">
        <v>96</v>
      </c>
      <c r="O592" s="291" t="s">
        <v>240</v>
      </c>
      <c r="P592" s="291"/>
      <c r="Q592" s="291" t="s">
        <v>1168</v>
      </c>
      <c r="R592" s="291"/>
      <c r="S592" s="291" t="s">
        <v>8082</v>
      </c>
      <c r="T592" s="291"/>
      <c r="U592" s="291" t="s">
        <v>7561</v>
      </c>
      <c r="V592" s="291" t="s">
        <v>7561</v>
      </c>
      <c r="W592" s="291" t="s">
        <v>7561</v>
      </c>
      <c r="X592" s="291" t="s">
        <v>7561</v>
      </c>
      <c r="Y592" s="292">
        <v>43444.653599537036</v>
      </c>
      <c r="Z592" s="292">
        <v>43447.483842592592</v>
      </c>
      <c r="AA592" s="291" t="s">
        <v>7561</v>
      </c>
      <c r="AB592" s="291"/>
      <c r="AC592" s="291"/>
      <c r="AD592" s="291">
        <v>8519</v>
      </c>
      <c r="AE592" s="291" t="s">
        <v>8003</v>
      </c>
      <c r="AF592" s="291" t="s">
        <v>8005</v>
      </c>
      <c r="AG592" s="291" t="s">
        <v>15</v>
      </c>
    </row>
    <row r="593" spans="1:33" ht="66" x14ac:dyDescent="0.3">
      <c r="A593" s="291"/>
      <c r="B593" s="291" t="s">
        <v>8003</v>
      </c>
      <c r="C593" s="291" t="s">
        <v>19</v>
      </c>
      <c r="D593" s="291" t="s">
        <v>217</v>
      </c>
      <c r="E593" s="291" t="s">
        <v>227</v>
      </c>
      <c r="F593" s="291" t="s">
        <v>2123</v>
      </c>
      <c r="G593" s="291" t="s">
        <v>2124</v>
      </c>
      <c r="H593" s="291" t="s">
        <v>1058</v>
      </c>
      <c r="I593" s="291" t="s">
        <v>7561</v>
      </c>
      <c r="J593" s="291" t="s">
        <v>7561</v>
      </c>
      <c r="K593" s="291" t="s">
        <v>7561</v>
      </c>
      <c r="L593" s="291" t="s">
        <v>7561</v>
      </c>
      <c r="M593" s="291" t="s">
        <v>8004</v>
      </c>
      <c r="N593" s="291" t="s">
        <v>7561</v>
      </c>
      <c r="O593" s="291" t="s">
        <v>7561</v>
      </c>
      <c r="P593" s="291" t="s">
        <v>2125</v>
      </c>
      <c r="Q593" s="291"/>
      <c r="R593" s="291"/>
      <c r="S593" s="291"/>
      <c r="T593" s="291"/>
      <c r="U593" s="291" t="s">
        <v>202</v>
      </c>
      <c r="V593" s="291" t="s">
        <v>7561</v>
      </c>
      <c r="W593" s="291" t="s">
        <v>220</v>
      </c>
      <c r="X593" s="291"/>
      <c r="Y593" s="292">
        <v>43444.741365740738</v>
      </c>
      <c r="Z593" s="292">
        <v>43445.659201388888</v>
      </c>
      <c r="AA593" s="291" t="s">
        <v>7561</v>
      </c>
      <c r="AB593" s="291"/>
      <c r="AC593" s="291"/>
      <c r="AD593" s="291">
        <v>22260</v>
      </c>
      <c r="AE593" s="291" t="s">
        <v>8003</v>
      </c>
      <c r="AF593" s="291" t="s">
        <v>8005</v>
      </c>
      <c r="AG593" s="291" t="s">
        <v>8009</v>
      </c>
    </row>
    <row r="594" spans="1:33" ht="211.2" x14ac:dyDescent="0.3">
      <c r="A594" s="291"/>
      <c r="B594" s="291" t="s">
        <v>8003</v>
      </c>
      <c r="C594" s="291" t="s">
        <v>19</v>
      </c>
      <c r="D594" s="291" t="s">
        <v>217</v>
      </c>
      <c r="E594" s="291" t="s">
        <v>235</v>
      </c>
      <c r="F594" s="291" t="s">
        <v>2126</v>
      </c>
      <c r="G594" s="291" t="s">
        <v>2124</v>
      </c>
      <c r="H594" s="291" t="s">
        <v>1058</v>
      </c>
      <c r="I594" s="291" t="s">
        <v>7561</v>
      </c>
      <c r="J594" s="291" t="s">
        <v>7561</v>
      </c>
      <c r="K594" s="291" t="s">
        <v>7561</v>
      </c>
      <c r="L594" s="291" t="s">
        <v>7561</v>
      </c>
      <c r="M594" s="291" t="s">
        <v>8004</v>
      </c>
      <c r="N594" s="291" t="s">
        <v>7561</v>
      </c>
      <c r="O594" s="291" t="s">
        <v>7561</v>
      </c>
      <c r="P594" s="291" t="s">
        <v>2127</v>
      </c>
      <c r="Q594" s="291"/>
      <c r="R594" s="291"/>
      <c r="S594" s="291" t="s">
        <v>8249</v>
      </c>
      <c r="T594" s="291"/>
      <c r="U594" s="291" t="s">
        <v>202</v>
      </c>
      <c r="V594" s="291" t="s">
        <v>7561</v>
      </c>
      <c r="W594" s="291" t="s">
        <v>228</v>
      </c>
      <c r="X594" s="291"/>
      <c r="Y594" s="292">
        <v>43444.744895833333</v>
      </c>
      <c r="Z594" s="292">
        <v>43445.659201388888</v>
      </c>
      <c r="AA594" s="291" t="s">
        <v>7561</v>
      </c>
      <c r="AB594" s="291"/>
      <c r="AC594" s="291"/>
      <c r="AD594" s="291">
        <v>22410</v>
      </c>
      <c r="AE594" s="291" t="s">
        <v>8003</v>
      </c>
      <c r="AF594" s="291" t="s">
        <v>8005</v>
      </c>
      <c r="AG594" s="291" t="s">
        <v>8009</v>
      </c>
    </row>
    <row r="595" spans="1:33" ht="52.8" x14ac:dyDescent="0.3">
      <c r="A595" s="291"/>
      <c r="B595" s="291" t="s">
        <v>8003</v>
      </c>
      <c r="C595" s="291" t="s">
        <v>105</v>
      </c>
      <c r="D595" s="291" t="s">
        <v>709</v>
      </c>
      <c r="E595" s="291" t="s">
        <v>1229</v>
      </c>
      <c r="F595" s="291" t="s">
        <v>1228</v>
      </c>
      <c r="G595" s="291" t="s">
        <v>1222</v>
      </c>
      <c r="H595" s="291" t="s">
        <v>35</v>
      </c>
      <c r="I595" s="291" t="s">
        <v>7561</v>
      </c>
      <c r="J595" s="291" t="s">
        <v>7561</v>
      </c>
      <c r="K595" s="291" t="s">
        <v>7561</v>
      </c>
      <c r="L595" s="291" t="s">
        <v>7561</v>
      </c>
      <c r="M595" s="291" t="s">
        <v>8004</v>
      </c>
      <c r="N595" s="291" t="s">
        <v>106</v>
      </c>
      <c r="O595" s="291" t="s">
        <v>7561</v>
      </c>
      <c r="P595" s="291"/>
      <c r="Q595" s="291" t="s">
        <v>1227</v>
      </c>
      <c r="R595" s="291"/>
      <c r="S595" s="291"/>
      <c r="T595" s="291"/>
      <c r="U595" s="291" t="s">
        <v>7561</v>
      </c>
      <c r="V595" s="291" t="s">
        <v>7561</v>
      </c>
      <c r="W595" s="291" t="s">
        <v>7561</v>
      </c>
      <c r="X595" s="291" t="s">
        <v>7561</v>
      </c>
      <c r="Y595" s="292">
        <v>43444.759375000001</v>
      </c>
      <c r="Z595" s="292">
        <v>43445.659201388888</v>
      </c>
      <c r="AA595" s="291" t="s">
        <v>7561</v>
      </c>
      <c r="AB595" s="291"/>
      <c r="AC595" s="291"/>
      <c r="AD595" s="291">
        <v>23401</v>
      </c>
      <c r="AE595" s="291" t="s">
        <v>8003</v>
      </c>
      <c r="AF595" s="291" t="s">
        <v>8005</v>
      </c>
      <c r="AG595" s="291" t="s">
        <v>638</v>
      </c>
    </row>
    <row r="596" spans="1:33" ht="52.8" x14ac:dyDescent="0.3">
      <c r="A596" s="291"/>
      <c r="B596" s="291" t="s">
        <v>8003</v>
      </c>
      <c r="C596" s="291" t="s">
        <v>19</v>
      </c>
      <c r="D596" s="291" t="s">
        <v>709</v>
      </c>
      <c r="E596" s="291" t="s">
        <v>1226</v>
      </c>
      <c r="F596" s="291" t="s">
        <v>1221</v>
      </c>
      <c r="G596" s="291" t="s">
        <v>1222</v>
      </c>
      <c r="H596" s="291" t="s">
        <v>1224</v>
      </c>
      <c r="I596" s="291" t="s">
        <v>7561</v>
      </c>
      <c r="J596" s="291" t="s">
        <v>7561</v>
      </c>
      <c r="K596" s="291" t="s">
        <v>7561</v>
      </c>
      <c r="L596" s="291" t="s">
        <v>7561</v>
      </c>
      <c r="M596" s="291" t="s">
        <v>8004</v>
      </c>
      <c r="N596" s="291" t="s">
        <v>106</v>
      </c>
      <c r="O596" s="291" t="s">
        <v>7561</v>
      </c>
      <c r="P596" s="291" t="s">
        <v>2128</v>
      </c>
      <c r="Q596" s="291" t="s">
        <v>1220</v>
      </c>
      <c r="R596" s="291"/>
      <c r="S596" s="291"/>
      <c r="T596" s="291"/>
      <c r="U596" s="291" t="s">
        <v>7561</v>
      </c>
      <c r="V596" s="291" t="s">
        <v>7561</v>
      </c>
      <c r="W596" s="291" t="s">
        <v>7561</v>
      </c>
      <c r="X596" s="291" t="s">
        <v>7561</v>
      </c>
      <c r="Y596" s="292">
        <v>43444.760046296295</v>
      </c>
      <c r="Z596" s="292">
        <v>43445.659201388888</v>
      </c>
      <c r="AA596" s="291" t="s">
        <v>7561</v>
      </c>
      <c r="AB596" s="291"/>
      <c r="AC596" s="291"/>
      <c r="AD596" s="291">
        <v>23501</v>
      </c>
      <c r="AE596" s="291" t="s">
        <v>8003</v>
      </c>
      <c r="AF596" s="291" t="s">
        <v>8005</v>
      </c>
      <c r="AG596" s="291" t="s">
        <v>15</v>
      </c>
    </row>
    <row r="597" spans="1:33" ht="52.8" x14ac:dyDescent="0.3">
      <c r="A597" s="291"/>
      <c r="B597" s="291" t="s">
        <v>8005</v>
      </c>
      <c r="C597" s="291" t="s">
        <v>292</v>
      </c>
      <c r="D597" s="291" t="s">
        <v>767</v>
      </c>
      <c r="E597" s="291" t="s">
        <v>2129</v>
      </c>
      <c r="F597" s="291" t="s">
        <v>2130</v>
      </c>
      <c r="G597" s="291" t="s">
        <v>1217</v>
      </c>
      <c r="H597" s="291" t="s">
        <v>35</v>
      </c>
      <c r="I597" s="291" t="s">
        <v>7561</v>
      </c>
      <c r="J597" s="291" t="s">
        <v>7561</v>
      </c>
      <c r="K597" s="291" t="s">
        <v>7561</v>
      </c>
      <c r="L597" s="291" t="s">
        <v>7561</v>
      </c>
      <c r="M597" s="291" t="s">
        <v>8004</v>
      </c>
      <c r="N597" s="291" t="s">
        <v>106</v>
      </c>
      <c r="O597" s="291" t="s">
        <v>7561</v>
      </c>
      <c r="P597" s="291"/>
      <c r="Q597" s="291"/>
      <c r="R597" s="291"/>
      <c r="S597" s="291" t="s">
        <v>8083</v>
      </c>
      <c r="T597" s="291"/>
      <c r="U597" s="291" t="s">
        <v>7561</v>
      </c>
      <c r="V597" s="291" t="s">
        <v>7561</v>
      </c>
      <c r="W597" s="291"/>
      <c r="X597" s="291"/>
      <c r="Y597" s="292">
        <v>43444.766041666669</v>
      </c>
      <c r="Z597" s="291"/>
      <c r="AA597" s="291" t="s">
        <v>7561</v>
      </c>
      <c r="AB597" s="291"/>
      <c r="AC597" s="291"/>
      <c r="AD597" s="291">
        <v>27910</v>
      </c>
      <c r="AE597" s="291" t="s">
        <v>8003</v>
      </c>
      <c r="AF597" s="291" t="s">
        <v>8003</v>
      </c>
      <c r="AG597" s="291" t="s">
        <v>35</v>
      </c>
    </row>
    <row r="598" spans="1:33" ht="79.2" x14ac:dyDescent="0.3">
      <c r="A598" s="291"/>
      <c r="B598" s="291" t="s">
        <v>8003</v>
      </c>
      <c r="C598" s="291" t="s">
        <v>19</v>
      </c>
      <c r="D598" s="291" t="s">
        <v>239</v>
      </c>
      <c r="E598" s="291" t="s">
        <v>2131</v>
      </c>
      <c r="F598" s="291" t="s">
        <v>2132</v>
      </c>
      <c r="G598" s="291" t="s">
        <v>603</v>
      </c>
      <c r="H598" s="291" t="s">
        <v>35</v>
      </c>
      <c r="I598" s="291" t="s">
        <v>7561</v>
      </c>
      <c r="J598" s="291" t="s">
        <v>7561</v>
      </c>
      <c r="K598" s="291" t="s">
        <v>7561</v>
      </c>
      <c r="L598" s="291" t="s">
        <v>7561</v>
      </c>
      <c r="M598" s="291" t="s">
        <v>8004</v>
      </c>
      <c r="N598" s="291" t="s">
        <v>7561</v>
      </c>
      <c r="O598" s="291" t="s">
        <v>7561</v>
      </c>
      <c r="P598" s="291" t="s">
        <v>2134</v>
      </c>
      <c r="Q598" s="291"/>
      <c r="R598" s="291" t="s">
        <v>2133</v>
      </c>
      <c r="S598" s="291" t="s">
        <v>8250</v>
      </c>
      <c r="T598" s="291"/>
      <c r="U598" s="291" t="s">
        <v>7561</v>
      </c>
      <c r="V598" s="291" t="s">
        <v>7561</v>
      </c>
      <c r="W598" s="291"/>
      <c r="X598" s="291"/>
      <c r="Y598" s="292">
        <v>43444.771863425929</v>
      </c>
      <c r="Z598" s="292">
        <v>43447.003611111111</v>
      </c>
      <c r="AA598" s="291" t="s">
        <v>7561</v>
      </c>
      <c r="AB598" s="291"/>
      <c r="AC598" s="291"/>
      <c r="AD598" s="291">
        <v>278000</v>
      </c>
      <c r="AE598" s="291" t="s">
        <v>8003</v>
      </c>
      <c r="AF598" s="291" t="s">
        <v>8005</v>
      </c>
      <c r="AG598" s="291" t="s">
        <v>35</v>
      </c>
    </row>
    <row r="599" spans="1:33" ht="66" x14ac:dyDescent="0.3">
      <c r="A599" s="291"/>
      <c r="B599" s="291" t="s">
        <v>8003</v>
      </c>
      <c r="C599" s="291" t="s">
        <v>66</v>
      </c>
      <c r="D599" s="291" t="s">
        <v>123</v>
      </c>
      <c r="E599" s="291" t="s">
        <v>2135</v>
      </c>
      <c r="F599" s="291" t="s">
        <v>2136</v>
      </c>
      <c r="G599" s="291" t="s">
        <v>373</v>
      </c>
      <c r="H599" s="291" t="s">
        <v>7</v>
      </c>
      <c r="I599" s="291" t="s">
        <v>1241</v>
      </c>
      <c r="J599" s="291">
        <v>700</v>
      </c>
      <c r="K599" s="291">
        <v>3</v>
      </c>
      <c r="L599" s="291" t="s">
        <v>759</v>
      </c>
      <c r="M599" s="291" t="s">
        <v>559</v>
      </c>
      <c r="N599" s="291" t="s">
        <v>96</v>
      </c>
      <c r="O599" s="291" t="s">
        <v>240</v>
      </c>
      <c r="P599" s="291"/>
      <c r="Q599" s="291"/>
      <c r="R599" s="291" t="s">
        <v>2137</v>
      </c>
      <c r="S599" s="291"/>
      <c r="T599" s="291"/>
      <c r="U599" s="291" t="s">
        <v>7561</v>
      </c>
      <c r="V599" s="291" t="s">
        <v>7561</v>
      </c>
      <c r="W599" s="291"/>
      <c r="X599" s="291"/>
      <c r="Y599" s="292">
        <v>43444.833229166667</v>
      </c>
      <c r="Z599" s="292">
        <v>43445.659201388888</v>
      </c>
      <c r="AA599" s="291" t="s">
        <v>7561</v>
      </c>
      <c r="AB599" s="291"/>
      <c r="AC599" s="291"/>
      <c r="AD599" s="291">
        <v>6205</v>
      </c>
      <c r="AE599" s="291" t="s">
        <v>8003</v>
      </c>
      <c r="AF599" s="291" t="s">
        <v>8005</v>
      </c>
      <c r="AG599" s="291" t="s">
        <v>15</v>
      </c>
    </row>
    <row r="600" spans="1:33" ht="26.4" x14ac:dyDescent="0.3">
      <c r="A600" s="291" t="s">
        <v>376</v>
      </c>
      <c r="B600" s="291" t="s">
        <v>8003</v>
      </c>
      <c r="C600" s="291" t="s">
        <v>19</v>
      </c>
      <c r="D600" s="291" t="s">
        <v>347</v>
      </c>
      <c r="E600" s="291" t="s">
        <v>681</v>
      </c>
      <c r="F600" s="291" t="s">
        <v>677</v>
      </c>
      <c r="G600" s="291" t="s">
        <v>678</v>
      </c>
      <c r="H600" s="291" t="s">
        <v>344</v>
      </c>
      <c r="I600" s="291" t="s">
        <v>7561</v>
      </c>
      <c r="J600" s="291" t="s">
        <v>7561</v>
      </c>
      <c r="K600" s="291" t="s">
        <v>7561</v>
      </c>
      <c r="L600" s="291" t="s">
        <v>7561</v>
      </c>
      <c r="M600" s="291" t="s">
        <v>8004</v>
      </c>
      <c r="N600" s="291" t="s">
        <v>106</v>
      </c>
      <c r="O600" s="291" t="s">
        <v>7561</v>
      </c>
      <c r="P600" s="291" t="s">
        <v>2139</v>
      </c>
      <c r="Q600" s="291" t="s">
        <v>676</v>
      </c>
      <c r="R600" s="291"/>
      <c r="S600" s="291"/>
      <c r="T600" s="291"/>
      <c r="U600" s="291" t="s">
        <v>7561</v>
      </c>
      <c r="V600" s="291" t="s">
        <v>7561</v>
      </c>
      <c r="W600" s="291" t="s">
        <v>7561</v>
      </c>
      <c r="X600" s="291" t="s">
        <v>7561</v>
      </c>
      <c r="Y600" s="292">
        <v>43445.355995370373</v>
      </c>
      <c r="Z600" s="292">
        <v>43445.659201388888</v>
      </c>
      <c r="AA600" s="291" t="s">
        <v>7561</v>
      </c>
      <c r="AB600" s="291"/>
      <c r="AC600" s="291"/>
      <c r="AD600" s="291">
        <v>23321</v>
      </c>
      <c r="AE600" s="291" t="s">
        <v>8003</v>
      </c>
      <c r="AF600" s="291" t="s">
        <v>8005</v>
      </c>
      <c r="AG600" s="291" t="s">
        <v>15</v>
      </c>
    </row>
    <row r="601" spans="1:33" ht="52.8" x14ac:dyDescent="0.3">
      <c r="A601" s="291"/>
      <c r="B601" s="291" t="s">
        <v>8003</v>
      </c>
      <c r="C601" s="291" t="s">
        <v>66</v>
      </c>
      <c r="D601" s="291" t="s">
        <v>217</v>
      </c>
      <c r="E601" s="291" t="s">
        <v>2125</v>
      </c>
      <c r="F601" s="291" t="s">
        <v>2140</v>
      </c>
      <c r="G601" s="291" t="s">
        <v>126</v>
      </c>
      <c r="H601" s="291" t="s">
        <v>1058</v>
      </c>
      <c r="I601" s="291" t="s">
        <v>7561</v>
      </c>
      <c r="J601" s="291" t="s">
        <v>7561</v>
      </c>
      <c r="K601" s="291" t="s">
        <v>7561</v>
      </c>
      <c r="L601" s="291" t="s">
        <v>7561</v>
      </c>
      <c r="M601" s="291" t="s">
        <v>8004</v>
      </c>
      <c r="N601" s="291" t="s">
        <v>7561</v>
      </c>
      <c r="O601" s="291" t="s">
        <v>7561</v>
      </c>
      <c r="P601" s="291"/>
      <c r="Q601" s="291" t="s">
        <v>227</v>
      </c>
      <c r="R601" s="291"/>
      <c r="S601" s="291" t="s">
        <v>8084</v>
      </c>
      <c r="T601" s="291"/>
      <c r="U601" s="291" t="s">
        <v>202</v>
      </c>
      <c r="V601" s="291" t="s">
        <v>125</v>
      </c>
      <c r="W601" s="291" t="s">
        <v>220</v>
      </c>
      <c r="X601" s="291" t="s">
        <v>7561</v>
      </c>
      <c r="Y601" s="292">
        <v>43445.365277777775</v>
      </c>
      <c r="Z601" s="292">
        <v>43445.659201388888</v>
      </c>
      <c r="AA601" s="291" t="s">
        <v>7561</v>
      </c>
      <c r="AB601" s="291"/>
      <c r="AC601" s="291"/>
      <c r="AD601" s="291">
        <v>22261</v>
      </c>
      <c r="AE601" s="291" t="s">
        <v>8003</v>
      </c>
      <c r="AF601" s="291" t="s">
        <v>8005</v>
      </c>
      <c r="AG601" s="291" t="s">
        <v>8009</v>
      </c>
    </row>
    <row r="602" spans="1:33" ht="39.6" x14ac:dyDescent="0.3">
      <c r="A602" s="291"/>
      <c r="B602" s="291" t="s">
        <v>8003</v>
      </c>
      <c r="C602" s="291" t="s">
        <v>66</v>
      </c>
      <c r="D602" s="291" t="s">
        <v>217</v>
      </c>
      <c r="E602" s="291" t="s">
        <v>2127</v>
      </c>
      <c r="F602" s="291" t="s">
        <v>2141</v>
      </c>
      <c r="G602" s="291" t="s">
        <v>126</v>
      </c>
      <c r="H602" s="291" t="s">
        <v>1058</v>
      </c>
      <c r="I602" s="291" t="s">
        <v>7561</v>
      </c>
      <c r="J602" s="291" t="s">
        <v>7561</v>
      </c>
      <c r="K602" s="291" t="s">
        <v>7561</v>
      </c>
      <c r="L602" s="291" t="s">
        <v>7561</v>
      </c>
      <c r="M602" s="291" t="s">
        <v>8004</v>
      </c>
      <c r="N602" s="291" t="s">
        <v>7561</v>
      </c>
      <c r="O602" s="291" t="s">
        <v>7561</v>
      </c>
      <c r="P602" s="291"/>
      <c r="Q602" s="291" t="s">
        <v>235</v>
      </c>
      <c r="R602" s="291"/>
      <c r="S602" s="291" t="s">
        <v>8085</v>
      </c>
      <c r="T602" s="291"/>
      <c r="U602" s="291" t="s">
        <v>202</v>
      </c>
      <c r="V602" s="291" t="s">
        <v>233</v>
      </c>
      <c r="W602" s="291" t="s">
        <v>228</v>
      </c>
      <c r="X602" s="291" t="s">
        <v>7561</v>
      </c>
      <c r="Y602" s="292">
        <v>43445.370636574073</v>
      </c>
      <c r="Z602" s="292">
        <v>43445.659201388888</v>
      </c>
      <c r="AA602" s="291" t="s">
        <v>7561</v>
      </c>
      <c r="AB602" s="291"/>
      <c r="AC602" s="291"/>
      <c r="AD602" s="291">
        <v>22411</v>
      </c>
      <c r="AE602" s="291" t="s">
        <v>8003</v>
      </c>
      <c r="AF602" s="291" t="s">
        <v>8005</v>
      </c>
      <c r="AG602" s="291" t="s">
        <v>8009</v>
      </c>
    </row>
    <row r="603" spans="1:33" ht="52.8" x14ac:dyDescent="0.3">
      <c r="A603" s="291"/>
      <c r="B603" s="291" t="s">
        <v>8003</v>
      </c>
      <c r="C603" s="291" t="s">
        <v>587</v>
      </c>
      <c r="D603" s="291" t="s">
        <v>281</v>
      </c>
      <c r="E603" s="291" t="s">
        <v>1059</v>
      </c>
      <c r="F603" s="291" t="s">
        <v>2142</v>
      </c>
      <c r="G603" s="291" t="s">
        <v>126</v>
      </c>
      <c r="H603" s="291" t="s">
        <v>1058</v>
      </c>
      <c r="I603" s="291" t="s">
        <v>7561</v>
      </c>
      <c r="J603" s="291" t="s">
        <v>7561</v>
      </c>
      <c r="K603" s="291" t="s">
        <v>7561</v>
      </c>
      <c r="L603" s="291" t="s">
        <v>7561</v>
      </c>
      <c r="M603" s="291" t="s">
        <v>8004</v>
      </c>
      <c r="N603" s="291" t="s">
        <v>7561</v>
      </c>
      <c r="O603" s="291" t="s">
        <v>7561</v>
      </c>
      <c r="P603" s="291"/>
      <c r="Q603" s="291" t="s">
        <v>284</v>
      </c>
      <c r="R603" s="291"/>
      <c r="S603" s="291" t="s">
        <v>8251</v>
      </c>
      <c r="T603" s="291"/>
      <c r="U603" s="291" t="s">
        <v>2143</v>
      </c>
      <c r="V603" s="291" t="s">
        <v>7561</v>
      </c>
      <c r="W603" s="291" t="s">
        <v>277</v>
      </c>
      <c r="X603" s="291" t="s">
        <v>7561</v>
      </c>
      <c r="Y603" s="292">
        <v>43445.374884259261</v>
      </c>
      <c r="Z603" s="292">
        <v>43445.659201388888</v>
      </c>
      <c r="AA603" s="291" t="s">
        <v>7561</v>
      </c>
      <c r="AB603" s="291"/>
      <c r="AC603" s="291"/>
      <c r="AD603" s="291">
        <v>22361</v>
      </c>
      <c r="AE603" s="291" t="s">
        <v>8003</v>
      </c>
      <c r="AF603" s="291" t="s">
        <v>8005</v>
      </c>
      <c r="AG603" s="291" t="s">
        <v>15</v>
      </c>
    </row>
    <row r="604" spans="1:33" ht="26.4" x14ac:dyDescent="0.3">
      <c r="A604" s="291" t="s">
        <v>576</v>
      </c>
      <c r="B604" s="291" t="s">
        <v>8003</v>
      </c>
      <c r="C604" s="291" t="s">
        <v>587</v>
      </c>
      <c r="D604" s="291" t="s">
        <v>763</v>
      </c>
      <c r="E604" s="291" t="s">
        <v>2144</v>
      </c>
      <c r="F604" s="291" t="s">
        <v>8086</v>
      </c>
      <c r="G604" s="291" t="s">
        <v>898</v>
      </c>
      <c r="H604" s="291" t="s">
        <v>550</v>
      </c>
      <c r="I604" s="291" t="s">
        <v>1428</v>
      </c>
      <c r="J604" s="291" t="s">
        <v>7561</v>
      </c>
      <c r="K604" s="291" t="s">
        <v>7561</v>
      </c>
      <c r="L604" s="291" t="s">
        <v>7561</v>
      </c>
      <c r="M604" s="291" t="s">
        <v>2116</v>
      </c>
      <c r="N604" s="291" t="s">
        <v>106</v>
      </c>
      <c r="O604" s="291" t="s">
        <v>764</v>
      </c>
      <c r="P604" s="291"/>
      <c r="Q604" s="291"/>
      <c r="R604" s="291" t="s">
        <v>2145</v>
      </c>
      <c r="S604" s="291" t="s">
        <v>8032</v>
      </c>
      <c r="T604" s="291"/>
      <c r="U604" s="291" t="s">
        <v>7561</v>
      </c>
      <c r="V604" s="291" t="s">
        <v>7561</v>
      </c>
      <c r="W604" s="291"/>
      <c r="X604" s="291"/>
      <c r="Y604" s="292">
        <v>43445.391481481478</v>
      </c>
      <c r="Z604" s="292">
        <v>43445.765520833331</v>
      </c>
      <c r="AA604" s="291" t="s">
        <v>7561</v>
      </c>
      <c r="AB604" s="291"/>
      <c r="AC604" s="291"/>
      <c r="AD604" s="291">
        <v>23530</v>
      </c>
      <c r="AE604" s="291" t="s">
        <v>8003</v>
      </c>
      <c r="AF604" s="291" t="s">
        <v>8005</v>
      </c>
      <c r="AG604" s="291" t="s">
        <v>586</v>
      </c>
    </row>
    <row r="605" spans="1:33" ht="66" x14ac:dyDescent="0.3">
      <c r="A605" s="291"/>
      <c r="B605" s="291" t="s">
        <v>8003</v>
      </c>
      <c r="C605" s="291" t="s">
        <v>66</v>
      </c>
      <c r="D605" s="291" t="s">
        <v>1136</v>
      </c>
      <c r="E605" s="291" t="s">
        <v>2146</v>
      </c>
      <c r="F605" s="291" t="s">
        <v>1838</v>
      </c>
      <c r="G605" s="291" t="s">
        <v>603</v>
      </c>
      <c r="H605" s="291" t="s">
        <v>7</v>
      </c>
      <c r="I605" s="291" t="s">
        <v>1878</v>
      </c>
      <c r="J605" s="291">
        <v>138</v>
      </c>
      <c r="K605" s="291">
        <v>2</v>
      </c>
      <c r="L605" s="291" t="s">
        <v>759</v>
      </c>
      <c r="M605" s="291" t="s">
        <v>1879</v>
      </c>
      <c r="N605" s="291" t="s">
        <v>96</v>
      </c>
      <c r="O605" s="291" t="s">
        <v>240</v>
      </c>
      <c r="P605" s="291"/>
      <c r="Q605" s="291"/>
      <c r="R605" s="291" t="s">
        <v>2147</v>
      </c>
      <c r="S605" s="291"/>
      <c r="T605" s="291"/>
      <c r="U605" s="291" t="s">
        <v>7561</v>
      </c>
      <c r="V605" s="291" t="s">
        <v>7561</v>
      </c>
      <c r="W605" s="291" t="s">
        <v>7561</v>
      </c>
      <c r="X605" s="291" t="s">
        <v>7561</v>
      </c>
      <c r="Y605" s="292">
        <v>43445.428148148145</v>
      </c>
      <c r="Z605" s="292">
        <v>43447.003611111111</v>
      </c>
      <c r="AA605" s="291" t="s">
        <v>7561</v>
      </c>
      <c r="AB605" s="291"/>
      <c r="AC605" s="291"/>
      <c r="AD605" s="291">
        <v>26851</v>
      </c>
      <c r="AE605" s="291" t="s">
        <v>8003</v>
      </c>
      <c r="AF605" s="291" t="s">
        <v>8005</v>
      </c>
      <c r="AG605" s="291" t="s">
        <v>15</v>
      </c>
    </row>
    <row r="606" spans="1:33" ht="409.6" x14ac:dyDescent="0.3">
      <c r="A606" s="291"/>
      <c r="B606" s="291" t="s">
        <v>8003</v>
      </c>
      <c r="C606" s="291" t="s">
        <v>19</v>
      </c>
      <c r="D606" s="291" t="s">
        <v>31</v>
      </c>
      <c r="E606" s="291" t="s">
        <v>2148</v>
      </c>
      <c r="F606" s="291" t="s">
        <v>2149</v>
      </c>
      <c r="G606" s="291" t="s">
        <v>12</v>
      </c>
      <c r="H606" s="291" t="s">
        <v>35</v>
      </c>
      <c r="I606" s="291" t="s">
        <v>7561</v>
      </c>
      <c r="J606" s="291" t="s">
        <v>7561</v>
      </c>
      <c r="K606" s="291" t="s">
        <v>7561</v>
      </c>
      <c r="L606" s="291" t="s">
        <v>7561</v>
      </c>
      <c r="M606" s="291" t="s">
        <v>8004</v>
      </c>
      <c r="N606" s="291" t="s">
        <v>7561</v>
      </c>
      <c r="O606" s="291" t="s">
        <v>7561</v>
      </c>
      <c r="P606" s="291" t="s">
        <v>2150</v>
      </c>
      <c r="Q606" s="291"/>
      <c r="R606" s="291"/>
      <c r="S606" s="291" t="s">
        <v>8252</v>
      </c>
      <c r="T606" s="291"/>
      <c r="U606" s="291" t="s">
        <v>7561</v>
      </c>
      <c r="V606" s="291" t="s">
        <v>7561</v>
      </c>
      <c r="W606" s="291"/>
      <c r="X606" s="291"/>
      <c r="Y606" s="292">
        <v>43445.45040509259</v>
      </c>
      <c r="Z606" s="292">
        <v>43447.003611111111</v>
      </c>
      <c r="AA606" s="291" t="s">
        <v>7561</v>
      </c>
      <c r="AB606" s="291"/>
      <c r="AC606" s="291"/>
      <c r="AD606" s="291">
        <v>278800</v>
      </c>
      <c r="AE606" s="291" t="s">
        <v>8003</v>
      </c>
      <c r="AF606" s="291" t="s">
        <v>8005</v>
      </c>
      <c r="AG606" s="291" t="s">
        <v>35</v>
      </c>
    </row>
    <row r="607" spans="1:33" ht="409.6" x14ac:dyDescent="0.3">
      <c r="A607" s="291" t="s">
        <v>616</v>
      </c>
      <c r="B607" s="291" t="s">
        <v>8003</v>
      </c>
      <c r="C607" s="291" t="s">
        <v>19</v>
      </c>
      <c r="D607" s="291" t="s">
        <v>767</v>
      </c>
      <c r="E607" s="291" t="s">
        <v>940</v>
      </c>
      <c r="F607" s="291" t="s">
        <v>938</v>
      </c>
      <c r="G607" s="291" t="s">
        <v>931</v>
      </c>
      <c r="H607" s="291" t="s">
        <v>344</v>
      </c>
      <c r="I607" s="291" t="s">
        <v>7561</v>
      </c>
      <c r="J607" s="291" t="s">
        <v>7561</v>
      </c>
      <c r="K607" s="291" t="s">
        <v>7561</v>
      </c>
      <c r="L607" s="291" t="s">
        <v>7561</v>
      </c>
      <c r="M607" s="291" t="s">
        <v>8004</v>
      </c>
      <c r="N607" s="291" t="s">
        <v>106</v>
      </c>
      <c r="O607" s="291" t="s">
        <v>7561</v>
      </c>
      <c r="P607" s="291" t="s">
        <v>2151</v>
      </c>
      <c r="Q607" s="291" t="s">
        <v>937</v>
      </c>
      <c r="R607" s="291"/>
      <c r="S607" s="291" t="s">
        <v>8253</v>
      </c>
      <c r="T607" s="291"/>
      <c r="U607" s="291" t="s">
        <v>7561</v>
      </c>
      <c r="V607" s="291" t="s">
        <v>7561</v>
      </c>
      <c r="W607" s="291" t="s">
        <v>7561</v>
      </c>
      <c r="X607" s="291" t="s">
        <v>7561</v>
      </c>
      <c r="Y607" s="292">
        <v>43445.481122685182</v>
      </c>
      <c r="Z607" s="292">
        <v>43445.765520833331</v>
      </c>
      <c r="AA607" s="291" t="s">
        <v>7561</v>
      </c>
      <c r="AB607" s="291"/>
      <c r="AC607" s="291"/>
      <c r="AD607" s="291">
        <v>24651</v>
      </c>
      <c r="AE607" s="291" t="s">
        <v>8003</v>
      </c>
      <c r="AF607" s="291" t="s">
        <v>8005</v>
      </c>
      <c r="AG607" s="291" t="s">
        <v>15</v>
      </c>
    </row>
    <row r="608" spans="1:33" ht="145.19999999999999" x14ac:dyDescent="0.3">
      <c r="A608" s="291"/>
      <c r="B608" s="291" t="s">
        <v>8003</v>
      </c>
      <c r="C608" s="291" t="s">
        <v>2155</v>
      </c>
      <c r="D608" s="291" t="s">
        <v>41</v>
      </c>
      <c r="E608" s="291" t="s">
        <v>2152</v>
      </c>
      <c r="F608" s="291" t="s">
        <v>2153</v>
      </c>
      <c r="G608" s="291" t="s">
        <v>2154</v>
      </c>
      <c r="H608" s="291" t="s">
        <v>35</v>
      </c>
      <c r="I608" s="291" t="s">
        <v>7561</v>
      </c>
      <c r="J608" s="291" t="s">
        <v>7561</v>
      </c>
      <c r="K608" s="291" t="s">
        <v>7561</v>
      </c>
      <c r="L608" s="291" t="s">
        <v>7561</v>
      </c>
      <c r="M608" s="291" t="s">
        <v>8004</v>
      </c>
      <c r="N608" s="291" t="s">
        <v>96</v>
      </c>
      <c r="O608" s="291" t="s">
        <v>267</v>
      </c>
      <c r="P608" s="291"/>
      <c r="Q608" s="291"/>
      <c r="R608" s="291"/>
      <c r="S608" s="291"/>
      <c r="T608" s="291"/>
      <c r="U608" s="291" t="s">
        <v>7561</v>
      </c>
      <c r="V608" s="291" t="s">
        <v>7561</v>
      </c>
      <c r="W608" s="291"/>
      <c r="X608" s="291"/>
      <c r="Y608" s="292">
        <v>43445.507175925923</v>
      </c>
      <c r="Z608" s="292">
        <v>43447.483842592592</v>
      </c>
      <c r="AA608" s="291" t="s">
        <v>7561</v>
      </c>
      <c r="AB608" s="291"/>
      <c r="AC608" s="291"/>
      <c r="AD608" s="291">
        <v>279000</v>
      </c>
      <c r="AE608" s="291" t="s">
        <v>8003</v>
      </c>
      <c r="AF608" s="291" t="s">
        <v>8005</v>
      </c>
      <c r="AG608" s="291" t="s">
        <v>35</v>
      </c>
    </row>
    <row r="609" spans="1:33" ht="26.4" x14ac:dyDescent="0.3">
      <c r="A609" s="291"/>
      <c r="B609" s="291" t="s">
        <v>8003</v>
      </c>
      <c r="C609" s="291" t="s">
        <v>66</v>
      </c>
      <c r="D609" s="291" t="s">
        <v>123</v>
      </c>
      <c r="E609" s="291" t="s">
        <v>998</v>
      </c>
      <c r="F609" s="291" t="s">
        <v>995</v>
      </c>
      <c r="G609" s="291" t="s">
        <v>996</v>
      </c>
      <c r="H609" s="291" t="s">
        <v>997</v>
      </c>
      <c r="I609" s="291" t="s">
        <v>7561</v>
      </c>
      <c r="J609" s="291" t="s">
        <v>7561</v>
      </c>
      <c r="K609" s="291" t="s">
        <v>7561</v>
      </c>
      <c r="L609" s="291" t="s">
        <v>7561</v>
      </c>
      <c r="M609" s="291" t="s">
        <v>8004</v>
      </c>
      <c r="N609" s="291" t="s">
        <v>96</v>
      </c>
      <c r="O609" s="291" t="s">
        <v>267</v>
      </c>
      <c r="P609" s="291"/>
      <c r="Q609" s="291" t="s">
        <v>994</v>
      </c>
      <c r="R609" s="291"/>
      <c r="S609" s="291"/>
      <c r="T609" s="291"/>
      <c r="U609" s="291" t="s">
        <v>7561</v>
      </c>
      <c r="V609" s="291" t="s">
        <v>7561</v>
      </c>
      <c r="W609" s="291" t="s">
        <v>7561</v>
      </c>
      <c r="X609" s="291" t="s">
        <v>7561</v>
      </c>
      <c r="Y609" s="292">
        <v>43445.508206018516</v>
      </c>
      <c r="Z609" s="292">
        <v>43447.483842592592</v>
      </c>
      <c r="AA609" s="291" t="s">
        <v>7561</v>
      </c>
      <c r="AB609" s="291"/>
      <c r="AC609" s="291"/>
      <c r="AD609" s="291">
        <v>270501</v>
      </c>
      <c r="AE609" s="291" t="s">
        <v>8003</v>
      </c>
      <c r="AF609" s="291" t="s">
        <v>8005</v>
      </c>
      <c r="AG609" s="291" t="s">
        <v>15</v>
      </c>
    </row>
    <row r="610" spans="1:33" ht="26.4" x14ac:dyDescent="0.3">
      <c r="A610" s="291"/>
      <c r="B610" s="291" t="s">
        <v>8003</v>
      </c>
      <c r="C610" s="291" t="s">
        <v>2155</v>
      </c>
      <c r="D610" s="291" t="s">
        <v>47</v>
      </c>
      <c r="E610" s="291" t="s">
        <v>1740</v>
      </c>
      <c r="F610" s="291" t="s">
        <v>1737</v>
      </c>
      <c r="G610" s="291" t="s">
        <v>1738</v>
      </c>
      <c r="H610" s="291" t="s">
        <v>35</v>
      </c>
      <c r="I610" s="291" t="s">
        <v>7561</v>
      </c>
      <c r="J610" s="291" t="s">
        <v>7561</v>
      </c>
      <c r="K610" s="291" t="s">
        <v>7561</v>
      </c>
      <c r="L610" s="291" t="s">
        <v>7561</v>
      </c>
      <c r="M610" s="291" t="s">
        <v>8004</v>
      </c>
      <c r="N610" s="291" t="s">
        <v>7561</v>
      </c>
      <c r="O610" s="291" t="s">
        <v>7561</v>
      </c>
      <c r="P610" s="291"/>
      <c r="Q610" s="291" t="s">
        <v>1736</v>
      </c>
      <c r="R610" s="291"/>
      <c r="S610" s="291" t="s">
        <v>8087</v>
      </c>
      <c r="T610" s="291"/>
      <c r="U610" s="291" t="s">
        <v>7561</v>
      </c>
      <c r="V610" s="291" t="s">
        <v>7561</v>
      </c>
      <c r="W610" s="291" t="s">
        <v>7561</v>
      </c>
      <c r="X610" s="291" t="s">
        <v>7561</v>
      </c>
      <c r="Y610" s="292">
        <v>43445.528368055559</v>
      </c>
      <c r="Z610" s="292">
        <v>43447.483842592592</v>
      </c>
      <c r="AA610" s="291" t="s">
        <v>7561</v>
      </c>
      <c r="AB610" s="291"/>
      <c r="AC610" s="291"/>
      <c r="AD610" s="291">
        <v>26331</v>
      </c>
      <c r="AE610" s="291" t="s">
        <v>8003</v>
      </c>
      <c r="AF610" s="291" t="s">
        <v>8005</v>
      </c>
      <c r="AG610" s="291" t="s">
        <v>638</v>
      </c>
    </row>
    <row r="611" spans="1:33" ht="39.6" x14ac:dyDescent="0.3">
      <c r="A611" s="291"/>
      <c r="B611" s="291" t="s">
        <v>8005</v>
      </c>
      <c r="C611" s="291" t="s">
        <v>292</v>
      </c>
      <c r="D611" s="291" t="s">
        <v>53</v>
      </c>
      <c r="E611" s="291" t="s">
        <v>2156</v>
      </c>
      <c r="F611" s="291" t="s">
        <v>2157</v>
      </c>
      <c r="G611" s="291" t="s">
        <v>52</v>
      </c>
      <c r="H611" s="291" t="s">
        <v>35</v>
      </c>
      <c r="I611" s="291" t="s">
        <v>7561</v>
      </c>
      <c r="J611" s="291" t="s">
        <v>7561</v>
      </c>
      <c r="K611" s="291" t="s">
        <v>7561</v>
      </c>
      <c r="L611" s="291" t="s">
        <v>7561</v>
      </c>
      <c r="M611" s="291" t="s">
        <v>8004</v>
      </c>
      <c r="N611" s="291" t="s">
        <v>7561</v>
      </c>
      <c r="O611" s="291" t="s">
        <v>7561</v>
      </c>
      <c r="P611" s="291"/>
      <c r="Q611" s="291"/>
      <c r="R611" s="291"/>
      <c r="S611" s="291" t="s">
        <v>8088</v>
      </c>
      <c r="T611" s="291"/>
      <c r="U611" s="291" t="s">
        <v>7561</v>
      </c>
      <c r="V611" s="291" t="s">
        <v>7561</v>
      </c>
      <c r="W611" s="291"/>
      <c r="X611" s="291"/>
      <c r="Y611" s="292">
        <v>43445.543888888889</v>
      </c>
      <c r="Z611" s="291"/>
      <c r="AA611" s="291" t="s">
        <v>7561</v>
      </c>
      <c r="AB611" s="291"/>
      <c r="AC611" s="291"/>
      <c r="AD611" s="291">
        <v>279300</v>
      </c>
      <c r="AE611" s="291" t="s">
        <v>8003</v>
      </c>
      <c r="AF611" s="291" t="s">
        <v>8003</v>
      </c>
      <c r="AG611" s="291" t="s">
        <v>35</v>
      </c>
    </row>
    <row r="612" spans="1:33" ht="264" x14ac:dyDescent="0.3">
      <c r="A612" s="291"/>
      <c r="B612" s="291" t="s">
        <v>8003</v>
      </c>
      <c r="C612" s="291" t="s">
        <v>32</v>
      </c>
      <c r="D612" s="291" t="s">
        <v>123</v>
      </c>
      <c r="E612" s="291" t="s">
        <v>1495</v>
      </c>
      <c r="F612" s="291" t="s">
        <v>1494</v>
      </c>
      <c r="G612" s="291" t="s">
        <v>892</v>
      </c>
      <c r="H612" s="291" t="s">
        <v>35</v>
      </c>
      <c r="I612" s="291" t="s">
        <v>7561</v>
      </c>
      <c r="J612" s="291" t="s">
        <v>7561</v>
      </c>
      <c r="K612" s="291" t="s">
        <v>7561</v>
      </c>
      <c r="L612" s="291" t="s">
        <v>7561</v>
      </c>
      <c r="M612" s="291" t="s">
        <v>8004</v>
      </c>
      <c r="N612" s="291" t="s">
        <v>96</v>
      </c>
      <c r="O612" s="291" t="s">
        <v>267</v>
      </c>
      <c r="P612" s="291"/>
      <c r="Q612" s="291" t="s">
        <v>1493</v>
      </c>
      <c r="R612" s="291"/>
      <c r="S612" s="291" t="s">
        <v>8254</v>
      </c>
      <c r="T612" s="291"/>
      <c r="U612" s="291" t="s">
        <v>7561</v>
      </c>
      <c r="V612" s="291" t="s">
        <v>7561</v>
      </c>
      <c r="W612" s="291" t="s">
        <v>7561</v>
      </c>
      <c r="X612" s="291" t="s">
        <v>7561</v>
      </c>
      <c r="Y612" s="292">
        <v>43445.578460648147</v>
      </c>
      <c r="Z612" s="292">
        <v>43446.611076388886</v>
      </c>
      <c r="AA612" s="291" t="s">
        <v>7561</v>
      </c>
      <c r="AB612" s="291"/>
      <c r="AC612" s="291"/>
      <c r="AD612" s="291">
        <v>12010</v>
      </c>
      <c r="AE612" s="291" t="s">
        <v>8003</v>
      </c>
      <c r="AF612" s="291" t="s">
        <v>8005</v>
      </c>
      <c r="AG612" s="291" t="s">
        <v>638</v>
      </c>
    </row>
    <row r="613" spans="1:33" ht="39.6" x14ac:dyDescent="0.3">
      <c r="A613" s="291"/>
      <c r="B613" s="291" t="s">
        <v>8003</v>
      </c>
      <c r="C613" s="291" t="s">
        <v>985</v>
      </c>
      <c r="D613" s="291" t="s">
        <v>709</v>
      </c>
      <c r="E613" s="291" t="s">
        <v>713</v>
      </c>
      <c r="F613" s="291" t="s">
        <v>711</v>
      </c>
      <c r="G613" s="291" t="s">
        <v>707</v>
      </c>
      <c r="H613" s="291" t="s">
        <v>35</v>
      </c>
      <c r="I613" s="291" t="s">
        <v>7561</v>
      </c>
      <c r="J613" s="291" t="s">
        <v>7561</v>
      </c>
      <c r="K613" s="291" t="s">
        <v>7561</v>
      </c>
      <c r="L613" s="291" t="s">
        <v>7561</v>
      </c>
      <c r="M613" s="291" t="s">
        <v>8004</v>
      </c>
      <c r="N613" s="291" t="s">
        <v>106</v>
      </c>
      <c r="O613" s="291" t="s">
        <v>7561</v>
      </c>
      <c r="P613" s="291"/>
      <c r="Q613" s="291" t="s">
        <v>710</v>
      </c>
      <c r="R613" s="291" t="s">
        <v>712</v>
      </c>
      <c r="S613" s="291"/>
      <c r="T613" s="291"/>
      <c r="U613" s="291" t="s">
        <v>7561</v>
      </c>
      <c r="V613" s="291" t="s">
        <v>7561</v>
      </c>
      <c r="W613" s="291" t="s">
        <v>7561</v>
      </c>
      <c r="X613" s="291" t="s">
        <v>7561</v>
      </c>
      <c r="Y613" s="292">
        <v>43445.58935185185</v>
      </c>
      <c r="Z613" s="292">
        <v>43446.289652777778</v>
      </c>
      <c r="AA613" s="291" t="s">
        <v>7561</v>
      </c>
      <c r="AB613" s="291"/>
      <c r="AC613" s="291"/>
      <c r="AD613" s="291">
        <v>26021</v>
      </c>
      <c r="AE613" s="291" t="s">
        <v>8003</v>
      </c>
      <c r="AF613" s="291" t="s">
        <v>8005</v>
      </c>
      <c r="AG613" s="291" t="s">
        <v>36</v>
      </c>
    </row>
    <row r="614" spans="1:33" ht="39.6" x14ac:dyDescent="0.3">
      <c r="A614" s="291"/>
      <c r="B614" s="291" t="s">
        <v>8003</v>
      </c>
      <c r="C614" s="291" t="s">
        <v>105</v>
      </c>
      <c r="D614" s="291" t="s">
        <v>717</v>
      </c>
      <c r="E614" s="291" t="s">
        <v>721</v>
      </c>
      <c r="F614" s="291" t="s">
        <v>719</v>
      </c>
      <c r="G614" s="291" t="s">
        <v>707</v>
      </c>
      <c r="H614" s="291" t="s">
        <v>344</v>
      </c>
      <c r="I614" s="291" t="s">
        <v>7561</v>
      </c>
      <c r="J614" s="291" t="s">
        <v>7561</v>
      </c>
      <c r="K614" s="291" t="s">
        <v>7561</v>
      </c>
      <c r="L614" s="291" t="s">
        <v>7561</v>
      </c>
      <c r="M614" s="291" t="s">
        <v>8004</v>
      </c>
      <c r="N614" s="291" t="s">
        <v>106</v>
      </c>
      <c r="O614" s="291" t="s">
        <v>7561</v>
      </c>
      <c r="P614" s="291"/>
      <c r="Q614" s="291" t="s">
        <v>718</v>
      </c>
      <c r="R614" s="291"/>
      <c r="S614" s="291"/>
      <c r="T614" s="291"/>
      <c r="U614" s="291" t="s">
        <v>7561</v>
      </c>
      <c r="V614" s="291" t="s">
        <v>7561</v>
      </c>
      <c r="W614" s="291" t="s">
        <v>7561</v>
      </c>
      <c r="X614" s="291" t="s">
        <v>7561</v>
      </c>
      <c r="Y614" s="292">
        <v>43445.590011574073</v>
      </c>
      <c r="Z614" s="292">
        <v>43446.543958333335</v>
      </c>
      <c r="AA614" s="291" t="s">
        <v>7561</v>
      </c>
      <c r="AB614" s="291"/>
      <c r="AC614" s="291"/>
      <c r="AD614" s="291">
        <v>23421</v>
      </c>
      <c r="AE614" s="291" t="s">
        <v>8003</v>
      </c>
      <c r="AF614" s="291" t="s">
        <v>8005</v>
      </c>
      <c r="AG614" s="291" t="s">
        <v>15</v>
      </c>
    </row>
    <row r="615" spans="1:33" ht="39.6" x14ac:dyDescent="0.3">
      <c r="A615" s="291"/>
      <c r="B615" s="291" t="s">
        <v>8003</v>
      </c>
      <c r="C615" s="291" t="s">
        <v>105</v>
      </c>
      <c r="D615" s="291" t="s">
        <v>717</v>
      </c>
      <c r="E615" s="291" t="s">
        <v>976</v>
      </c>
      <c r="F615" s="291" t="s">
        <v>975</v>
      </c>
      <c r="G615" s="291" t="s">
        <v>707</v>
      </c>
      <c r="H615" s="291" t="s">
        <v>344</v>
      </c>
      <c r="I615" s="291" t="s">
        <v>7561</v>
      </c>
      <c r="J615" s="291" t="s">
        <v>7561</v>
      </c>
      <c r="K615" s="291" t="s">
        <v>7561</v>
      </c>
      <c r="L615" s="291" t="s">
        <v>7561</v>
      </c>
      <c r="M615" s="291" t="s">
        <v>8004</v>
      </c>
      <c r="N615" s="291" t="s">
        <v>106</v>
      </c>
      <c r="O615" s="291" t="s">
        <v>7561</v>
      </c>
      <c r="P615" s="291"/>
      <c r="Q615" s="291" t="s">
        <v>974</v>
      </c>
      <c r="R615" s="291"/>
      <c r="S615" s="291"/>
      <c r="T615" s="291"/>
      <c r="U615" s="291" t="s">
        <v>7561</v>
      </c>
      <c r="V615" s="291" t="s">
        <v>7561</v>
      </c>
      <c r="W615" s="291" t="s">
        <v>7561</v>
      </c>
      <c r="X615" s="291" t="s">
        <v>7561</v>
      </c>
      <c r="Y615" s="292">
        <v>43445.590243055558</v>
      </c>
      <c r="Z615" s="292">
        <v>43446.543958333335</v>
      </c>
      <c r="AA615" s="291" t="s">
        <v>7561</v>
      </c>
      <c r="AB615" s="291"/>
      <c r="AC615" s="291"/>
      <c r="AD615" s="291">
        <v>24111</v>
      </c>
      <c r="AE615" s="291" t="s">
        <v>8003</v>
      </c>
      <c r="AF615" s="291" t="s">
        <v>8005</v>
      </c>
      <c r="AG615" s="291" t="s">
        <v>15</v>
      </c>
    </row>
    <row r="616" spans="1:33" ht="26.4" x14ac:dyDescent="0.3">
      <c r="A616" s="291"/>
      <c r="B616" s="291" t="s">
        <v>8003</v>
      </c>
      <c r="C616" s="291" t="s">
        <v>19</v>
      </c>
      <c r="D616" s="291" t="s">
        <v>132</v>
      </c>
      <c r="E616" s="291" t="s">
        <v>2158</v>
      </c>
      <c r="F616" s="291" t="s">
        <v>2159</v>
      </c>
      <c r="G616" s="291" t="s">
        <v>603</v>
      </c>
      <c r="H616" s="291" t="s">
        <v>35</v>
      </c>
      <c r="I616" s="291" t="s">
        <v>7561</v>
      </c>
      <c r="J616" s="291" t="s">
        <v>7561</v>
      </c>
      <c r="K616" s="291" t="s">
        <v>7561</v>
      </c>
      <c r="L616" s="291" t="s">
        <v>7561</v>
      </c>
      <c r="M616" s="291" t="s">
        <v>8004</v>
      </c>
      <c r="N616" s="291" t="s">
        <v>96</v>
      </c>
      <c r="O616" s="291" t="s">
        <v>240</v>
      </c>
      <c r="P616" s="291" t="s">
        <v>2160</v>
      </c>
      <c r="Q616" s="291"/>
      <c r="R616" s="291"/>
      <c r="S616" s="291"/>
      <c r="T616" s="291"/>
      <c r="U616" s="291" t="s">
        <v>7561</v>
      </c>
      <c r="V616" s="291" t="s">
        <v>7561</v>
      </c>
      <c r="W616" s="291"/>
      <c r="X616" s="291"/>
      <c r="Y616" s="292">
        <v>43445.608958333331</v>
      </c>
      <c r="Z616" s="292">
        <v>43445.765520833331</v>
      </c>
      <c r="AA616" s="291" t="s">
        <v>7561</v>
      </c>
      <c r="AB616" s="291"/>
      <c r="AC616" s="291"/>
      <c r="AD616" s="291">
        <v>279800</v>
      </c>
      <c r="AE616" s="291" t="s">
        <v>8003</v>
      </c>
      <c r="AF616" s="291" t="s">
        <v>8005</v>
      </c>
      <c r="AG616" s="291" t="s">
        <v>35</v>
      </c>
    </row>
    <row r="617" spans="1:33" ht="92.4" x14ac:dyDescent="0.3">
      <c r="A617" s="291"/>
      <c r="B617" s="291" t="s">
        <v>8003</v>
      </c>
      <c r="C617" s="291" t="s">
        <v>66</v>
      </c>
      <c r="D617" s="291" t="s">
        <v>132</v>
      </c>
      <c r="E617" s="291" t="s">
        <v>2161</v>
      </c>
      <c r="F617" s="291" t="s">
        <v>2162</v>
      </c>
      <c r="G617" s="291" t="s">
        <v>1694</v>
      </c>
      <c r="H617" s="291" t="s">
        <v>7</v>
      </c>
      <c r="I617" s="291" t="s">
        <v>1878</v>
      </c>
      <c r="J617" s="291">
        <v>140</v>
      </c>
      <c r="K617" s="291" t="s">
        <v>7561</v>
      </c>
      <c r="L617" s="291" t="s">
        <v>1700</v>
      </c>
      <c r="M617" s="291" t="s">
        <v>1879</v>
      </c>
      <c r="N617" s="291" t="s">
        <v>96</v>
      </c>
      <c r="O617" s="291" t="s">
        <v>240</v>
      </c>
      <c r="P617" s="291"/>
      <c r="Q617" s="291"/>
      <c r="R617" s="291" t="s">
        <v>2163</v>
      </c>
      <c r="S617" s="291" t="s">
        <v>8089</v>
      </c>
      <c r="T617" s="291"/>
      <c r="U617" s="291" t="s">
        <v>7561</v>
      </c>
      <c r="V617" s="291" t="s">
        <v>7561</v>
      </c>
      <c r="W617" s="291"/>
      <c r="X617" s="291"/>
      <c r="Y617" s="292">
        <v>43445.610543981478</v>
      </c>
      <c r="Z617" s="292">
        <v>43447.483842592592</v>
      </c>
      <c r="AA617" s="291" t="s">
        <v>7561</v>
      </c>
      <c r="AB617" s="291"/>
      <c r="AC617" s="291"/>
      <c r="AD617" s="291">
        <v>279900</v>
      </c>
      <c r="AE617" s="291" t="s">
        <v>8003</v>
      </c>
      <c r="AF617" s="291" t="s">
        <v>8005</v>
      </c>
      <c r="AG617" s="291" t="s">
        <v>15</v>
      </c>
    </row>
    <row r="618" spans="1:33" ht="39.6" x14ac:dyDescent="0.3">
      <c r="A618" s="291"/>
      <c r="B618" s="291" t="s">
        <v>8003</v>
      </c>
      <c r="C618" s="291" t="s">
        <v>19</v>
      </c>
      <c r="D618" s="291" t="s">
        <v>79</v>
      </c>
      <c r="E618" s="291" t="s">
        <v>2042</v>
      </c>
      <c r="F618" s="291" t="s">
        <v>2165</v>
      </c>
      <c r="G618" s="291" t="s">
        <v>2108</v>
      </c>
      <c r="H618" s="291" t="s">
        <v>1058</v>
      </c>
      <c r="I618" s="291" t="s">
        <v>7561</v>
      </c>
      <c r="J618" s="291" t="s">
        <v>7561</v>
      </c>
      <c r="K618" s="291" t="s">
        <v>7561</v>
      </c>
      <c r="L618" s="291" t="s">
        <v>7561</v>
      </c>
      <c r="M618" s="291" t="s">
        <v>8004</v>
      </c>
      <c r="N618" s="291" t="s">
        <v>106</v>
      </c>
      <c r="O618" s="291" t="s">
        <v>1934</v>
      </c>
      <c r="P618" s="291" t="s">
        <v>2166</v>
      </c>
      <c r="Q618" s="291"/>
      <c r="R618" s="291"/>
      <c r="S618" s="291"/>
      <c r="T618" s="291"/>
      <c r="U618" s="291" t="s">
        <v>109</v>
      </c>
      <c r="V618" s="291" t="s">
        <v>7561</v>
      </c>
      <c r="W618" s="291" t="s">
        <v>2039</v>
      </c>
      <c r="X618" s="291"/>
      <c r="Y618" s="292">
        <v>43445.648761574077</v>
      </c>
      <c r="Z618" s="292">
        <v>43447.003611111111</v>
      </c>
      <c r="AA618" s="291" t="s">
        <v>7561</v>
      </c>
      <c r="AB618" s="291"/>
      <c r="AC618" s="291"/>
      <c r="AD618" s="291">
        <v>272901</v>
      </c>
      <c r="AE618" s="291" t="s">
        <v>8003</v>
      </c>
      <c r="AF618" s="291" t="s">
        <v>8005</v>
      </c>
      <c r="AG618" s="291" t="s">
        <v>8009</v>
      </c>
    </row>
    <row r="619" spans="1:33" ht="250.8" x14ac:dyDescent="0.3">
      <c r="A619" s="291"/>
      <c r="B619" s="291" t="s">
        <v>8003</v>
      </c>
      <c r="C619" s="291" t="s">
        <v>19</v>
      </c>
      <c r="D619" s="291">
        <v>7</v>
      </c>
      <c r="E619" s="291" t="s">
        <v>316</v>
      </c>
      <c r="F619" s="291" t="s">
        <v>2167</v>
      </c>
      <c r="G619" s="291" t="s">
        <v>1414</v>
      </c>
      <c r="H619" s="291" t="s">
        <v>1058</v>
      </c>
      <c r="I619" s="291" t="s">
        <v>7561</v>
      </c>
      <c r="J619" s="291" t="s">
        <v>7561</v>
      </c>
      <c r="K619" s="291" t="s">
        <v>7561</v>
      </c>
      <c r="L619" s="291" t="s">
        <v>7561</v>
      </c>
      <c r="M619" s="291" t="s">
        <v>8004</v>
      </c>
      <c r="N619" s="291" t="s">
        <v>106</v>
      </c>
      <c r="O619" s="291" t="s">
        <v>313</v>
      </c>
      <c r="P619" s="291" t="s">
        <v>2168</v>
      </c>
      <c r="Q619" s="291"/>
      <c r="R619" s="291"/>
      <c r="S619" s="291" t="s">
        <v>8255</v>
      </c>
      <c r="T619" s="291"/>
      <c r="U619" s="291" t="s">
        <v>311</v>
      </c>
      <c r="V619" s="291" t="s">
        <v>7561</v>
      </c>
      <c r="W619" s="291" t="s">
        <v>309</v>
      </c>
      <c r="X619" s="291"/>
      <c r="Y619" s="292">
        <v>43445.656805555554</v>
      </c>
      <c r="Z619" s="292">
        <v>43446.702986111108</v>
      </c>
      <c r="AA619" s="291" t="s">
        <v>7561</v>
      </c>
      <c r="AB619" s="291"/>
      <c r="AC619" s="291"/>
      <c r="AD619" s="291">
        <v>27011</v>
      </c>
      <c r="AE619" s="291" t="s">
        <v>8003</v>
      </c>
      <c r="AF619" s="291" t="s">
        <v>8005</v>
      </c>
      <c r="AG619" s="291" t="s">
        <v>8009</v>
      </c>
    </row>
    <row r="620" spans="1:33" ht="79.2" x14ac:dyDescent="0.3">
      <c r="A620" s="291" t="s">
        <v>576</v>
      </c>
      <c r="B620" s="291" t="s">
        <v>8003</v>
      </c>
      <c r="C620" s="291" t="s">
        <v>985</v>
      </c>
      <c r="D620" s="291" t="s">
        <v>611</v>
      </c>
      <c r="E620" s="291" t="s">
        <v>1251</v>
      </c>
      <c r="F620" s="291" t="s">
        <v>1250</v>
      </c>
      <c r="G620" s="291" t="s">
        <v>1245</v>
      </c>
      <c r="H620" s="291" t="s">
        <v>574</v>
      </c>
      <c r="I620" s="291" t="s">
        <v>949</v>
      </c>
      <c r="J620" s="291" t="s">
        <v>7561</v>
      </c>
      <c r="K620" s="291" t="s">
        <v>7561</v>
      </c>
      <c r="L620" s="291" t="s">
        <v>7561</v>
      </c>
      <c r="M620" s="291" t="s">
        <v>950</v>
      </c>
      <c r="N620" s="291" t="s">
        <v>106</v>
      </c>
      <c r="O620" s="291" t="s">
        <v>612</v>
      </c>
      <c r="P620" s="291"/>
      <c r="Q620" s="291" t="s">
        <v>1249</v>
      </c>
      <c r="R620" s="291"/>
      <c r="S620" s="291" t="s">
        <v>8256</v>
      </c>
      <c r="T620" s="291"/>
      <c r="U620" s="291" t="s">
        <v>7561</v>
      </c>
      <c r="V620" s="291" t="s">
        <v>7561</v>
      </c>
      <c r="W620" s="291" t="s">
        <v>7561</v>
      </c>
      <c r="X620" s="291" t="s">
        <v>7561</v>
      </c>
      <c r="Y620" s="292">
        <v>43445.66982638889</v>
      </c>
      <c r="Z620" s="292">
        <v>43446.611076388886</v>
      </c>
      <c r="AA620" s="291" t="s">
        <v>7561</v>
      </c>
      <c r="AB620" s="291"/>
      <c r="AC620" s="291"/>
      <c r="AD620" s="291">
        <v>24851</v>
      </c>
      <c r="AE620" s="291" t="s">
        <v>8003</v>
      </c>
      <c r="AF620" s="291" t="s">
        <v>8005</v>
      </c>
      <c r="AG620" s="291" t="s">
        <v>15</v>
      </c>
    </row>
    <row r="621" spans="1:33" ht="26.4" x14ac:dyDescent="0.3">
      <c r="A621" s="291"/>
      <c r="B621" s="291" t="s">
        <v>8003</v>
      </c>
      <c r="C621" s="291" t="s">
        <v>19</v>
      </c>
      <c r="D621" s="291" t="s">
        <v>767</v>
      </c>
      <c r="E621" s="291" t="s">
        <v>2169</v>
      </c>
      <c r="F621" s="291" t="s">
        <v>2170</v>
      </c>
      <c r="G621" s="291" t="s">
        <v>2017</v>
      </c>
      <c r="H621" s="291" t="s">
        <v>1058</v>
      </c>
      <c r="I621" s="291" t="s">
        <v>7561</v>
      </c>
      <c r="J621" s="291" t="s">
        <v>7561</v>
      </c>
      <c r="K621" s="291" t="s">
        <v>7561</v>
      </c>
      <c r="L621" s="291" t="s">
        <v>7561</v>
      </c>
      <c r="M621" s="291" t="s">
        <v>8004</v>
      </c>
      <c r="N621" s="291" t="s">
        <v>7561</v>
      </c>
      <c r="O621" s="291" t="s">
        <v>7561</v>
      </c>
      <c r="P621" s="291" t="s">
        <v>2171</v>
      </c>
      <c r="Q621" s="291"/>
      <c r="R621" s="291"/>
      <c r="S621" s="291"/>
      <c r="T621" s="291"/>
      <c r="U621" s="291" t="s">
        <v>125</v>
      </c>
      <c r="V621" s="291" t="s">
        <v>7561</v>
      </c>
      <c r="W621" s="291"/>
      <c r="X621" s="291"/>
      <c r="Y621" s="292">
        <v>43445.700532407405</v>
      </c>
      <c r="Z621" s="292">
        <v>43447.483842592592</v>
      </c>
      <c r="AA621" s="291" t="s">
        <v>7561</v>
      </c>
      <c r="AB621" s="291"/>
      <c r="AC621" s="291"/>
      <c r="AD621" s="291">
        <v>24335</v>
      </c>
      <c r="AE621" s="291" t="s">
        <v>8003</v>
      </c>
      <c r="AF621" s="291" t="s">
        <v>8005</v>
      </c>
      <c r="AG621" s="291" t="s">
        <v>15</v>
      </c>
    </row>
    <row r="622" spans="1:33" ht="79.2" x14ac:dyDescent="0.3">
      <c r="A622" s="291"/>
      <c r="B622" s="291" t="s">
        <v>8003</v>
      </c>
      <c r="C622" s="291" t="s">
        <v>19</v>
      </c>
      <c r="D622" s="291" t="s">
        <v>1284</v>
      </c>
      <c r="E622" s="291" t="s">
        <v>1335</v>
      </c>
      <c r="F622" s="291" t="s">
        <v>1333</v>
      </c>
      <c r="G622" s="291" t="s">
        <v>1320</v>
      </c>
      <c r="H622" s="291" t="s">
        <v>374</v>
      </c>
      <c r="I622" s="291" t="s">
        <v>7561</v>
      </c>
      <c r="J622" s="291" t="s">
        <v>7561</v>
      </c>
      <c r="K622" s="291" t="s">
        <v>7561</v>
      </c>
      <c r="L622" s="291" t="s">
        <v>7561</v>
      </c>
      <c r="M622" s="291" t="s">
        <v>8004</v>
      </c>
      <c r="N622" s="291" t="s">
        <v>106</v>
      </c>
      <c r="O622" s="291" t="s">
        <v>1285</v>
      </c>
      <c r="P622" s="291" t="s">
        <v>2172</v>
      </c>
      <c r="Q622" s="291" t="s">
        <v>1332</v>
      </c>
      <c r="R622" s="291"/>
      <c r="S622" s="291" t="s">
        <v>8257</v>
      </c>
      <c r="T622" s="291"/>
      <c r="U622" s="291" t="s">
        <v>7561</v>
      </c>
      <c r="V622" s="291" t="s">
        <v>7561</v>
      </c>
      <c r="W622" s="291" t="s">
        <v>7561</v>
      </c>
      <c r="X622" s="291" t="s">
        <v>7561</v>
      </c>
      <c r="Y622" s="292">
        <v>43445.709710648145</v>
      </c>
      <c r="Z622" s="292">
        <v>43445.765520833331</v>
      </c>
      <c r="AA622" s="291" t="s">
        <v>7561</v>
      </c>
      <c r="AB622" s="291"/>
      <c r="AC622" s="291"/>
      <c r="AD622" s="291">
        <v>25871</v>
      </c>
      <c r="AE622" s="291" t="s">
        <v>8003</v>
      </c>
      <c r="AF622" s="291" t="s">
        <v>8005</v>
      </c>
      <c r="AG622" s="291" t="s">
        <v>15</v>
      </c>
    </row>
    <row r="623" spans="1:33" ht="26.4" x14ac:dyDescent="0.3">
      <c r="A623" s="291"/>
      <c r="B623" s="291" t="s">
        <v>8003</v>
      </c>
      <c r="C623" s="291" t="s">
        <v>32</v>
      </c>
      <c r="D623" s="291" t="s">
        <v>123</v>
      </c>
      <c r="E623" s="291" t="s">
        <v>993</v>
      </c>
      <c r="F623" s="291" t="s">
        <v>990</v>
      </c>
      <c r="G623" s="291" t="s">
        <v>92</v>
      </c>
      <c r="H623" s="291" t="s">
        <v>330</v>
      </c>
      <c r="I623" s="291" t="s">
        <v>7561</v>
      </c>
      <c r="J623" s="291" t="s">
        <v>7561</v>
      </c>
      <c r="K623" s="291" t="s">
        <v>7561</v>
      </c>
      <c r="L623" s="291" t="s">
        <v>7561</v>
      </c>
      <c r="M623" s="291" t="s">
        <v>8004</v>
      </c>
      <c r="N623" s="291" t="s">
        <v>96</v>
      </c>
      <c r="O623" s="291" t="s">
        <v>267</v>
      </c>
      <c r="P623" s="291"/>
      <c r="Q623" s="291" t="s">
        <v>989</v>
      </c>
      <c r="R623" s="291"/>
      <c r="S623" s="291"/>
      <c r="T623" s="291"/>
      <c r="U623" s="291" t="s">
        <v>7561</v>
      </c>
      <c r="V623" s="291" t="s">
        <v>7561</v>
      </c>
      <c r="W623" s="291" t="s">
        <v>7561</v>
      </c>
      <c r="X623" s="291" t="s">
        <v>7561</v>
      </c>
      <c r="Y623" s="292">
        <v>43445.713194444441</v>
      </c>
      <c r="Z623" s="292">
        <v>43447.483842592592</v>
      </c>
      <c r="AA623" s="291" t="s">
        <v>7561</v>
      </c>
      <c r="AB623" s="291"/>
      <c r="AC623" s="291"/>
      <c r="AD623" s="291">
        <v>1001</v>
      </c>
      <c r="AE623" s="291" t="s">
        <v>8003</v>
      </c>
      <c r="AF623" s="291" t="s">
        <v>8005</v>
      </c>
      <c r="AG623" s="291" t="s">
        <v>7561</v>
      </c>
    </row>
    <row r="624" spans="1:33" ht="369.6" x14ac:dyDescent="0.3">
      <c r="A624" s="291" t="s">
        <v>616</v>
      </c>
      <c r="B624" s="291" t="s">
        <v>8003</v>
      </c>
      <c r="C624" s="291" t="s">
        <v>19</v>
      </c>
      <c r="D624" s="291" t="s">
        <v>767</v>
      </c>
      <c r="E624" s="291" t="s">
        <v>2151</v>
      </c>
      <c r="F624" s="291" t="s">
        <v>938</v>
      </c>
      <c r="G624" s="291" t="s">
        <v>931</v>
      </c>
      <c r="H624" s="291" t="s">
        <v>344</v>
      </c>
      <c r="I624" s="291" t="s">
        <v>7561</v>
      </c>
      <c r="J624" s="291" t="s">
        <v>7561</v>
      </c>
      <c r="K624" s="291" t="s">
        <v>7561</v>
      </c>
      <c r="L624" s="291" t="s">
        <v>7561</v>
      </c>
      <c r="M624" s="291" t="s">
        <v>8004</v>
      </c>
      <c r="N624" s="291" t="s">
        <v>106</v>
      </c>
      <c r="O624" s="291" t="s">
        <v>7561</v>
      </c>
      <c r="P624" s="291" t="s">
        <v>2173</v>
      </c>
      <c r="Q624" s="291" t="s">
        <v>940</v>
      </c>
      <c r="R624" s="291"/>
      <c r="S624" s="291" t="s">
        <v>8258</v>
      </c>
      <c r="T624" s="291"/>
      <c r="U624" s="291" t="s">
        <v>7561</v>
      </c>
      <c r="V624" s="291" t="s">
        <v>7561</v>
      </c>
      <c r="W624" s="291" t="s">
        <v>7561</v>
      </c>
      <c r="X624" s="291" t="s">
        <v>7561</v>
      </c>
      <c r="Y624" s="292">
        <v>43445.720567129632</v>
      </c>
      <c r="Z624" s="292">
        <v>43447.483842592592</v>
      </c>
      <c r="AA624" s="291" t="s">
        <v>7561</v>
      </c>
      <c r="AB624" s="291"/>
      <c r="AC624" s="291"/>
      <c r="AD624" s="291">
        <v>24652</v>
      </c>
      <c r="AE624" s="291" t="s">
        <v>8003</v>
      </c>
      <c r="AF624" s="291" t="s">
        <v>8005</v>
      </c>
      <c r="AG624" s="291" t="s">
        <v>15</v>
      </c>
    </row>
    <row r="625" spans="1:33" ht="184.8" x14ac:dyDescent="0.3">
      <c r="A625" s="291" t="s">
        <v>376</v>
      </c>
      <c r="B625" s="291" t="s">
        <v>8003</v>
      </c>
      <c r="C625" s="291" t="s">
        <v>19</v>
      </c>
      <c r="D625" s="291" t="s">
        <v>347</v>
      </c>
      <c r="E625" s="291" t="s">
        <v>2139</v>
      </c>
      <c r="F625" s="291" t="s">
        <v>677</v>
      </c>
      <c r="G625" s="291" t="s">
        <v>678</v>
      </c>
      <c r="H625" s="291" t="s">
        <v>344</v>
      </c>
      <c r="I625" s="291" t="s">
        <v>7561</v>
      </c>
      <c r="J625" s="291" t="s">
        <v>7561</v>
      </c>
      <c r="K625" s="291" t="s">
        <v>7561</v>
      </c>
      <c r="L625" s="291" t="s">
        <v>7561</v>
      </c>
      <c r="M625" s="291" t="s">
        <v>8004</v>
      </c>
      <c r="N625" s="291" t="s">
        <v>106</v>
      </c>
      <c r="O625" s="291" t="s">
        <v>7561</v>
      </c>
      <c r="P625" s="291" t="s">
        <v>2174</v>
      </c>
      <c r="Q625" s="291" t="s">
        <v>681</v>
      </c>
      <c r="R625" s="291"/>
      <c r="S625" s="291" t="s">
        <v>8259</v>
      </c>
      <c r="T625" s="291"/>
      <c r="U625" s="291" t="s">
        <v>7561</v>
      </c>
      <c r="V625" s="291" t="s">
        <v>7561</v>
      </c>
      <c r="W625" s="291" t="s">
        <v>7561</v>
      </c>
      <c r="X625" s="291" t="s">
        <v>7561</v>
      </c>
      <c r="Y625" s="292">
        <v>43445.722060185188</v>
      </c>
      <c r="Z625" s="292">
        <v>43446.543958333335</v>
      </c>
      <c r="AA625" s="291" t="s">
        <v>7561</v>
      </c>
      <c r="AB625" s="291"/>
      <c r="AC625" s="291"/>
      <c r="AD625" s="291">
        <v>23322</v>
      </c>
      <c r="AE625" s="291" t="s">
        <v>8003</v>
      </c>
      <c r="AF625" s="291" t="s">
        <v>8005</v>
      </c>
      <c r="AG625" s="291" t="s">
        <v>15</v>
      </c>
    </row>
    <row r="626" spans="1:33" ht="409.6" x14ac:dyDescent="0.3">
      <c r="A626" s="291"/>
      <c r="B626" s="291" t="s">
        <v>8003</v>
      </c>
      <c r="C626" s="291" t="s">
        <v>32</v>
      </c>
      <c r="D626" s="291" t="s">
        <v>900</v>
      </c>
      <c r="E626" s="291" t="s">
        <v>2103</v>
      </c>
      <c r="F626" s="291" t="s">
        <v>2001</v>
      </c>
      <c r="G626" s="291" t="s">
        <v>2002</v>
      </c>
      <c r="H626" s="291" t="s">
        <v>35</v>
      </c>
      <c r="I626" s="291" t="s">
        <v>7561</v>
      </c>
      <c r="J626" s="291" t="s">
        <v>7561</v>
      </c>
      <c r="K626" s="291" t="s">
        <v>7561</v>
      </c>
      <c r="L626" s="291" t="s">
        <v>7561</v>
      </c>
      <c r="M626" s="291" t="s">
        <v>8004</v>
      </c>
      <c r="N626" s="291" t="s">
        <v>106</v>
      </c>
      <c r="O626" s="291" t="s">
        <v>902</v>
      </c>
      <c r="P626" s="291"/>
      <c r="Q626" s="291" t="s">
        <v>2003</v>
      </c>
      <c r="R626" s="291"/>
      <c r="S626" s="291" t="s">
        <v>8260</v>
      </c>
      <c r="T626" s="291"/>
      <c r="U626" s="291" t="s">
        <v>7561</v>
      </c>
      <c r="V626" s="291" t="s">
        <v>7561</v>
      </c>
      <c r="W626" s="291" t="s">
        <v>7561</v>
      </c>
      <c r="X626" s="291" t="s">
        <v>7561</v>
      </c>
      <c r="Y626" s="292">
        <v>43445.728958333333</v>
      </c>
      <c r="Z626" s="292">
        <v>43446.289652777778</v>
      </c>
      <c r="AA626" s="291" t="s">
        <v>7561</v>
      </c>
      <c r="AB626" s="291"/>
      <c r="AC626" s="291"/>
      <c r="AD626" s="291">
        <v>271502</v>
      </c>
      <c r="AE626" s="291" t="s">
        <v>8003</v>
      </c>
      <c r="AF626" s="291" t="s">
        <v>8005</v>
      </c>
      <c r="AG626" s="291" t="s">
        <v>35</v>
      </c>
    </row>
    <row r="627" spans="1:33" ht="237.6" x14ac:dyDescent="0.3">
      <c r="A627" s="291" t="s">
        <v>634</v>
      </c>
      <c r="B627" s="291" t="s">
        <v>8003</v>
      </c>
      <c r="C627" s="291" t="s">
        <v>19</v>
      </c>
      <c r="D627" s="291" t="s">
        <v>635</v>
      </c>
      <c r="E627" s="291" t="s">
        <v>1014</v>
      </c>
      <c r="F627" s="291" t="s">
        <v>1012</v>
      </c>
      <c r="G627" s="291" t="s">
        <v>342</v>
      </c>
      <c r="H627" s="291" t="s">
        <v>344</v>
      </c>
      <c r="I627" s="291" t="s">
        <v>7561</v>
      </c>
      <c r="J627" s="291" t="s">
        <v>7561</v>
      </c>
      <c r="K627" s="291" t="s">
        <v>7561</v>
      </c>
      <c r="L627" s="291" t="s">
        <v>7561</v>
      </c>
      <c r="M627" s="291" t="s">
        <v>8004</v>
      </c>
      <c r="N627" s="291" t="s">
        <v>106</v>
      </c>
      <c r="O627" s="291" t="s">
        <v>7561</v>
      </c>
      <c r="P627" s="291" t="s">
        <v>2175</v>
      </c>
      <c r="Q627" s="291" t="s">
        <v>1011</v>
      </c>
      <c r="R627" s="291"/>
      <c r="S627" s="291" t="s">
        <v>8261</v>
      </c>
      <c r="T627" s="291"/>
      <c r="U627" s="291" t="s">
        <v>7561</v>
      </c>
      <c r="V627" s="291" t="s">
        <v>7561</v>
      </c>
      <c r="W627" s="291" t="s">
        <v>7561</v>
      </c>
      <c r="X627" s="291" t="s">
        <v>7561</v>
      </c>
      <c r="Y627" s="292">
        <v>43445.729756944442</v>
      </c>
      <c r="Z627" s="292">
        <v>43445.765520833331</v>
      </c>
      <c r="AA627" s="291" t="s">
        <v>7561</v>
      </c>
      <c r="AB627" s="291"/>
      <c r="AC627" s="291"/>
      <c r="AD627" s="291">
        <v>25441</v>
      </c>
      <c r="AE627" s="291" t="s">
        <v>8003</v>
      </c>
      <c r="AF627" s="291" t="s">
        <v>8005</v>
      </c>
      <c r="AG627" s="291" t="s">
        <v>15</v>
      </c>
    </row>
    <row r="628" spans="1:33" ht="184.8" x14ac:dyDescent="0.3">
      <c r="A628" s="291" t="s">
        <v>634</v>
      </c>
      <c r="B628" s="291" t="s">
        <v>8003</v>
      </c>
      <c r="C628" s="291" t="s">
        <v>19</v>
      </c>
      <c r="D628" s="291" t="s">
        <v>635</v>
      </c>
      <c r="E628" s="291" t="s">
        <v>2024</v>
      </c>
      <c r="F628" s="291" t="s">
        <v>632</v>
      </c>
      <c r="G628" s="291" t="s">
        <v>321</v>
      </c>
      <c r="H628" s="291" t="s">
        <v>344</v>
      </c>
      <c r="I628" s="291" t="s">
        <v>7561</v>
      </c>
      <c r="J628" s="291" t="s">
        <v>7561</v>
      </c>
      <c r="K628" s="291" t="s">
        <v>7561</v>
      </c>
      <c r="L628" s="291" t="s">
        <v>7561</v>
      </c>
      <c r="M628" s="291" t="s">
        <v>8004</v>
      </c>
      <c r="N628" s="291" t="s">
        <v>106</v>
      </c>
      <c r="O628" s="291" t="s">
        <v>7561</v>
      </c>
      <c r="P628" s="291" t="s">
        <v>2176</v>
      </c>
      <c r="Q628" s="291" t="s">
        <v>2023</v>
      </c>
      <c r="R628" s="291"/>
      <c r="S628" s="291" t="s">
        <v>8262</v>
      </c>
      <c r="T628" s="291"/>
      <c r="U628" s="291" t="s">
        <v>7561</v>
      </c>
      <c r="V628" s="291" t="s">
        <v>7561</v>
      </c>
      <c r="W628" s="291" t="s">
        <v>7561</v>
      </c>
      <c r="X628" s="291" t="s">
        <v>7561</v>
      </c>
      <c r="Y628" s="292">
        <v>43445.74658564815</v>
      </c>
      <c r="Z628" s="292">
        <v>43447.483842592592</v>
      </c>
      <c r="AA628" s="291" t="s">
        <v>7561</v>
      </c>
      <c r="AB628" s="291"/>
      <c r="AC628" s="291"/>
      <c r="AD628" s="291">
        <v>24962</v>
      </c>
      <c r="AE628" s="291" t="s">
        <v>8003</v>
      </c>
      <c r="AF628" s="291" t="s">
        <v>8005</v>
      </c>
      <c r="AG628" s="291" t="s">
        <v>15</v>
      </c>
    </row>
    <row r="629" spans="1:33" ht="409.6" x14ac:dyDescent="0.3">
      <c r="A629" s="291" t="s">
        <v>634</v>
      </c>
      <c r="B629" s="291" t="s">
        <v>8003</v>
      </c>
      <c r="C629" s="291" t="s">
        <v>66</v>
      </c>
      <c r="D629" s="291" t="s">
        <v>635</v>
      </c>
      <c r="E629" s="291" t="s">
        <v>2175</v>
      </c>
      <c r="F629" s="291" t="s">
        <v>1012</v>
      </c>
      <c r="G629" s="291" t="s">
        <v>342</v>
      </c>
      <c r="H629" s="291" t="s">
        <v>344</v>
      </c>
      <c r="I629" s="291" t="s">
        <v>7561</v>
      </c>
      <c r="J629" s="291" t="s">
        <v>7561</v>
      </c>
      <c r="K629" s="291" t="s">
        <v>7561</v>
      </c>
      <c r="L629" s="291" t="s">
        <v>7561</v>
      </c>
      <c r="M629" s="291" t="s">
        <v>8004</v>
      </c>
      <c r="N629" s="291" t="s">
        <v>106</v>
      </c>
      <c r="O629" s="291" t="s">
        <v>7561</v>
      </c>
      <c r="P629" s="291"/>
      <c r="Q629" s="291" t="s">
        <v>1014</v>
      </c>
      <c r="R629" s="291"/>
      <c r="S629" s="291" t="s">
        <v>8263</v>
      </c>
      <c r="T629" s="291"/>
      <c r="U629" s="291" t="s">
        <v>7561</v>
      </c>
      <c r="V629" s="291" t="s">
        <v>7561</v>
      </c>
      <c r="W629" s="291" t="s">
        <v>7561</v>
      </c>
      <c r="X629" s="291" t="s">
        <v>7561</v>
      </c>
      <c r="Y629" s="292">
        <v>43445.76053240741</v>
      </c>
      <c r="Z629" s="292">
        <v>43447.52447916667</v>
      </c>
      <c r="AA629" s="291" t="s">
        <v>7561</v>
      </c>
      <c r="AB629" s="291"/>
      <c r="AC629" s="291"/>
      <c r="AD629" s="291">
        <v>25442</v>
      </c>
      <c r="AE629" s="291" t="s">
        <v>8003</v>
      </c>
      <c r="AF629" s="291" t="s">
        <v>8005</v>
      </c>
      <c r="AG629" s="291" t="s">
        <v>15</v>
      </c>
    </row>
    <row r="630" spans="1:33" ht="158.4" x14ac:dyDescent="0.3">
      <c r="A630" s="291"/>
      <c r="B630" s="291" t="s">
        <v>8003</v>
      </c>
      <c r="C630" s="291" t="s">
        <v>66</v>
      </c>
      <c r="D630" s="291" t="s">
        <v>239</v>
      </c>
      <c r="E630" s="291" t="s">
        <v>2082</v>
      </c>
      <c r="F630" s="291" t="s">
        <v>2079</v>
      </c>
      <c r="G630" s="291" t="s">
        <v>2064</v>
      </c>
      <c r="H630" s="291" t="s">
        <v>7</v>
      </c>
      <c r="I630" s="291" t="s">
        <v>1241</v>
      </c>
      <c r="J630" s="291">
        <v>295</v>
      </c>
      <c r="K630" s="291">
        <v>5</v>
      </c>
      <c r="L630" s="291" t="s">
        <v>759</v>
      </c>
      <c r="M630" s="291" t="s">
        <v>559</v>
      </c>
      <c r="N630" s="291" t="s">
        <v>96</v>
      </c>
      <c r="O630" s="291" t="s">
        <v>240</v>
      </c>
      <c r="P630" s="291"/>
      <c r="Q630" s="291" t="s">
        <v>2078</v>
      </c>
      <c r="R630" s="291" t="s">
        <v>2177</v>
      </c>
      <c r="S630" s="291"/>
      <c r="T630" s="291"/>
      <c r="U630" s="291" t="s">
        <v>7561</v>
      </c>
      <c r="V630" s="291" t="s">
        <v>7561</v>
      </c>
      <c r="W630" s="291" t="s">
        <v>7561</v>
      </c>
      <c r="X630" s="291" t="s">
        <v>7561</v>
      </c>
      <c r="Y630" s="292">
        <v>43446.260891203703</v>
      </c>
      <c r="Z630" s="292">
        <v>43447.552361111113</v>
      </c>
      <c r="AA630" s="291" t="s">
        <v>7561</v>
      </c>
      <c r="AB630" s="291"/>
      <c r="AC630" s="291"/>
      <c r="AD630" s="291">
        <v>274300</v>
      </c>
      <c r="AE630" s="291" t="s">
        <v>8003</v>
      </c>
      <c r="AF630" s="291" t="s">
        <v>8005</v>
      </c>
      <c r="AG630" s="291" t="s">
        <v>15</v>
      </c>
    </row>
    <row r="631" spans="1:33" ht="158.4" x14ac:dyDescent="0.3">
      <c r="A631" s="291"/>
      <c r="B631" s="291" t="s">
        <v>8003</v>
      </c>
      <c r="C631" s="291" t="s">
        <v>66</v>
      </c>
      <c r="D631" s="291" t="s">
        <v>239</v>
      </c>
      <c r="E631" s="291" t="s">
        <v>2091</v>
      </c>
      <c r="F631" s="291" t="s">
        <v>2088</v>
      </c>
      <c r="G631" s="291" t="s">
        <v>1062</v>
      </c>
      <c r="H631" s="291" t="s">
        <v>7</v>
      </c>
      <c r="I631" s="291" t="s">
        <v>2092</v>
      </c>
      <c r="J631" s="291">
        <v>63</v>
      </c>
      <c r="K631" s="291">
        <v>6</v>
      </c>
      <c r="L631" s="291" t="s">
        <v>759</v>
      </c>
      <c r="M631" s="291" t="s">
        <v>559</v>
      </c>
      <c r="N631" s="291" t="s">
        <v>96</v>
      </c>
      <c r="O631" s="291" t="s">
        <v>240</v>
      </c>
      <c r="P631" s="291"/>
      <c r="Q631" s="291" t="s">
        <v>2087</v>
      </c>
      <c r="R631" s="291" t="s">
        <v>2178</v>
      </c>
      <c r="S631" s="291"/>
      <c r="T631" s="291"/>
      <c r="U631" s="291" t="s">
        <v>7561</v>
      </c>
      <c r="V631" s="291" t="s">
        <v>7561</v>
      </c>
      <c r="W631" s="291" t="s">
        <v>7561</v>
      </c>
      <c r="X631" s="291" t="s">
        <v>7561</v>
      </c>
      <c r="Y631" s="292">
        <v>43446.261874999997</v>
      </c>
      <c r="Z631" s="292">
        <v>43447.552361111113</v>
      </c>
      <c r="AA631" s="291" t="s">
        <v>7561</v>
      </c>
      <c r="AB631" s="291"/>
      <c r="AC631" s="291"/>
      <c r="AD631" s="291">
        <v>274401</v>
      </c>
      <c r="AE631" s="291" t="s">
        <v>8003</v>
      </c>
      <c r="AF631" s="291" t="s">
        <v>8005</v>
      </c>
      <c r="AG631" s="291" t="s">
        <v>15</v>
      </c>
    </row>
    <row r="632" spans="1:33" ht="39.6" x14ac:dyDescent="0.3">
      <c r="A632" s="291"/>
      <c r="B632" s="291" t="s">
        <v>8003</v>
      </c>
      <c r="C632" s="291" t="s">
        <v>66</v>
      </c>
      <c r="D632" s="291" t="s">
        <v>132</v>
      </c>
      <c r="E632" s="291" t="s">
        <v>2102</v>
      </c>
      <c r="F632" s="291" t="s">
        <v>555</v>
      </c>
      <c r="G632" s="291" t="s">
        <v>556</v>
      </c>
      <c r="H632" s="291" t="s">
        <v>7</v>
      </c>
      <c r="I632" s="291" t="s">
        <v>558</v>
      </c>
      <c r="J632" s="291">
        <v>30</v>
      </c>
      <c r="K632" s="291">
        <v>2</v>
      </c>
      <c r="L632" s="291" t="s">
        <v>561</v>
      </c>
      <c r="M632" s="291" t="s">
        <v>559</v>
      </c>
      <c r="N632" s="291" t="s">
        <v>96</v>
      </c>
      <c r="O632" s="291" t="s">
        <v>240</v>
      </c>
      <c r="P632" s="291"/>
      <c r="Q632" s="291" t="s">
        <v>557</v>
      </c>
      <c r="R632" s="291" t="s">
        <v>2104</v>
      </c>
      <c r="S632" s="291"/>
      <c r="T632" s="291"/>
      <c r="U632" s="291" t="s">
        <v>7561</v>
      </c>
      <c r="V632" s="291" t="s">
        <v>7561</v>
      </c>
      <c r="W632" s="291" t="s">
        <v>7561</v>
      </c>
      <c r="X632" s="291" t="s">
        <v>7561</v>
      </c>
      <c r="Y632" s="292">
        <v>43446.276898148149</v>
      </c>
      <c r="Z632" s="292">
        <v>43447.483842592592</v>
      </c>
      <c r="AA632" s="291" t="s">
        <v>7561</v>
      </c>
      <c r="AB632" s="291"/>
      <c r="AC632" s="291"/>
      <c r="AD632" s="291">
        <v>25631</v>
      </c>
      <c r="AE632" s="291" t="s">
        <v>8003</v>
      </c>
      <c r="AF632" s="291" t="s">
        <v>8005</v>
      </c>
      <c r="AG632" s="291" t="s">
        <v>15</v>
      </c>
    </row>
    <row r="633" spans="1:33" ht="171.6" x14ac:dyDescent="0.3">
      <c r="A633" s="291"/>
      <c r="B633" s="291" t="s">
        <v>8003</v>
      </c>
      <c r="C633" s="291" t="s">
        <v>2155</v>
      </c>
      <c r="D633" s="291" t="s">
        <v>95</v>
      </c>
      <c r="E633" s="291" t="s">
        <v>2179</v>
      </c>
      <c r="F633" s="291" t="s">
        <v>2180</v>
      </c>
      <c r="G633" s="291" t="s">
        <v>2181</v>
      </c>
      <c r="H633" s="291" t="s">
        <v>35</v>
      </c>
      <c r="I633" s="291" t="s">
        <v>7561</v>
      </c>
      <c r="J633" s="291" t="s">
        <v>7561</v>
      </c>
      <c r="K633" s="291" t="s">
        <v>7561</v>
      </c>
      <c r="L633" s="291" t="s">
        <v>7561</v>
      </c>
      <c r="M633" s="291" t="s">
        <v>8004</v>
      </c>
      <c r="N633" s="291" t="s">
        <v>96</v>
      </c>
      <c r="O633" s="291" t="s">
        <v>7561</v>
      </c>
      <c r="P633" s="291"/>
      <c r="Q633" s="291"/>
      <c r="R633" s="291" t="s">
        <v>2182</v>
      </c>
      <c r="S633" s="291" t="s">
        <v>8264</v>
      </c>
      <c r="T633" s="291"/>
      <c r="U633" s="291" t="s">
        <v>7561</v>
      </c>
      <c r="V633" s="291" t="s">
        <v>7561</v>
      </c>
      <c r="W633" s="291"/>
      <c r="X633" s="291"/>
      <c r="Y633" s="292">
        <v>43446.278587962966</v>
      </c>
      <c r="Z633" s="292">
        <v>43446.543958333335</v>
      </c>
      <c r="AA633" s="291" t="s">
        <v>7561</v>
      </c>
      <c r="AB633" s="291"/>
      <c r="AC633" s="291"/>
      <c r="AD633" s="291">
        <v>26720</v>
      </c>
      <c r="AE633" s="291" t="s">
        <v>8003</v>
      </c>
      <c r="AF633" s="291" t="s">
        <v>8005</v>
      </c>
      <c r="AG633" s="291" t="s">
        <v>35</v>
      </c>
    </row>
    <row r="634" spans="1:33" ht="52.8" x14ac:dyDescent="0.3">
      <c r="A634" s="291"/>
      <c r="B634" s="291" t="s">
        <v>8003</v>
      </c>
      <c r="C634" s="291" t="s">
        <v>19</v>
      </c>
      <c r="D634" s="291" t="s">
        <v>709</v>
      </c>
      <c r="E634" s="291" t="s">
        <v>2128</v>
      </c>
      <c r="F634" s="291" t="s">
        <v>1221</v>
      </c>
      <c r="G634" s="291" t="s">
        <v>1222</v>
      </c>
      <c r="H634" s="291" t="s">
        <v>1224</v>
      </c>
      <c r="I634" s="291" t="s">
        <v>7561</v>
      </c>
      <c r="J634" s="291" t="s">
        <v>7561</v>
      </c>
      <c r="K634" s="291" t="s">
        <v>7561</v>
      </c>
      <c r="L634" s="291" t="s">
        <v>7561</v>
      </c>
      <c r="M634" s="291" t="s">
        <v>8004</v>
      </c>
      <c r="N634" s="291" t="s">
        <v>106</v>
      </c>
      <c r="O634" s="291" t="s">
        <v>7561</v>
      </c>
      <c r="P634" s="291" t="s">
        <v>2183</v>
      </c>
      <c r="Q634" s="291" t="s">
        <v>1226</v>
      </c>
      <c r="R634" s="291"/>
      <c r="S634" s="291"/>
      <c r="T634" s="291"/>
      <c r="U634" s="291" t="s">
        <v>7561</v>
      </c>
      <c r="V634" s="291" t="s">
        <v>7561</v>
      </c>
      <c r="W634" s="291" t="s">
        <v>7561</v>
      </c>
      <c r="X634" s="291" t="s">
        <v>7561</v>
      </c>
      <c r="Y634" s="292">
        <v>43446.330439814818</v>
      </c>
      <c r="Z634" s="292">
        <v>43446.543958333335</v>
      </c>
      <c r="AA634" s="291" t="s">
        <v>7561</v>
      </c>
      <c r="AB634" s="291"/>
      <c r="AC634" s="291"/>
      <c r="AD634" s="291">
        <v>23502</v>
      </c>
      <c r="AE634" s="291" t="s">
        <v>8003</v>
      </c>
      <c r="AF634" s="291" t="s">
        <v>8005</v>
      </c>
      <c r="AG634" s="291" t="s">
        <v>15</v>
      </c>
    </row>
    <row r="635" spans="1:33" ht="330" x14ac:dyDescent="0.3">
      <c r="A635" s="291" t="s">
        <v>1920</v>
      </c>
      <c r="B635" s="291" t="s">
        <v>8003</v>
      </c>
      <c r="C635" s="291" t="s">
        <v>19</v>
      </c>
      <c r="D635" s="291" t="s">
        <v>635</v>
      </c>
      <c r="E635" s="291" t="s">
        <v>1924</v>
      </c>
      <c r="F635" s="291" t="s">
        <v>2184</v>
      </c>
      <c r="G635" s="291" t="s">
        <v>1414</v>
      </c>
      <c r="H635" s="291" t="s">
        <v>1058</v>
      </c>
      <c r="I635" s="291" t="s">
        <v>7561</v>
      </c>
      <c r="J635" s="291" t="s">
        <v>7561</v>
      </c>
      <c r="K635" s="291" t="s">
        <v>7561</v>
      </c>
      <c r="L635" s="291" t="s">
        <v>7561</v>
      </c>
      <c r="M635" s="291" t="s">
        <v>8004</v>
      </c>
      <c r="N635" s="291" t="s">
        <v>106</v>
      </c>
      <c r="O635" s="291" t="s">
        <v>1921</v>
      </c>
      <c r="P635" s="291" t="s">
        <v>2185</v>
      </c>
      <c r="Q635" s="291"/>
      <c r="R635" s="291"/>
      <c r="S635" s="291" t="s">
        <v>8265</v>
      </c>
      <c r="T635" s="291"/>
      <c r="U635" s="291" t="s">
        <v>109</v>
      </c>
      <c r="V635" s="291" t="s">
        <v>1915</v>
      </c>
      <c r="W635" s="291" t="s">
        <v>1917</v>
      </c>
      <c r="X635" s="291"/>
      <c r="Y635" s="292">
        <v>43446.346759259257</v>
      </c>
      <c r="Z635" s="292">
        <v>43446.702986111108</v>
      </c>
      <c r="AA635" s="291" t="s">
        <v>7561</v>
      </c>
      <c r="AB635" s="291"/>
      <c r="AC635" s="291"/>
      <c r="AD635" s="291">
        <v>22421</v>
      </c>
      <c r="AE635" s="291" t="s">
        <v>8003</v>
      </c>
      <c r="AF635" s="291" t="s">
        <v>8005</v>
      </c>
      <c r="AG635" s="291" t="s">
        <v>8009</v>
      </c>
    </row>
    <row r="636" spans="1:33" ht="145.19999999999999" x14ac:dyDescent="0.3">
      <c r="A636" s="291"/>
      <c r="B636" s="291" t="s">
        <v>8003</v>
      </c>
      <c r="C636" s="291" t="s">
        <v>19</v>
      </c>
      <c r="D636" s="291" t="s">
        <v>347</v>
      </c>
      <c r="E636" s="291" t="s">
        <v>348</v>
      </c>
      <c r="F636" s="291" t="s">
        <v>341</v>
      </c>
      <c r="G636" s="291" t="s">
        <v>342</v>
      </c>
      <c r="H636" s="291" t="s">
        <v>344</v>
      </c>
      <c r="I636" s="291" t="s">
        <v>7561</v>
      </c>
      <c r="J636" s="291" t="s">
        <v>7561</v>
      </c>
      <c r="K636" s="291" t="s">
        <v>7561</v>
      </c>
      <c r="L636" s="291" t="s">
        <v>7561</v>
      </c>
      <c r="M636" s="291" t="s">
        <v>8004</v>
      </c>
      <c r="N636" s="291" t="s">
        <v>106</v>
      </c>
      <c r="O636" s="291" t="s">
        <v>7561</v>
      </c>
      <c r="P636" s="291" t="s">
        <v>2186</v>
      </c>
      <c r="Q636" s="291" t="s">
        <v>340</v>
      </c>
      <c r="R636" s="291"/>
      <c r="S636" s="291" t="s">
        <v>8266</v>
      </c>
      <c r="T636" s="291"/>
      <c r="U636" s="291" t="s">
        <v>7561</v>
      </c>
      <c r="V636" s="291" t="s">
        <v>7561</v>
      </c>
      <c r="W636" s="291" t="s">
        <v>7561</v>
      </c>
      <c r="X636" s="291" t="s">
        <v>7561</v>
      </c>
      <c r="Y636" s="292">
        <v>43446.34988425926</v>
      </c>
      <c r="Z636" s="292">
        <v>43446.543958333335</v>
      </c>
      <c r="AA636" s="291" t="s">
        <v>7561</v>
      </c>
      <c r="AB636" s="291"/>
      <c r="AC636" s="291"/>
      <c r="AD636" s="291">
        <v>30010</v>
      </c>
      <c r="AE636" s="291" t="s">
        <v>8003</v>
      </c>
      <c r="AF636" s="291" t="s">
        <v>8005</v>
      </c>
      <c r="AG636" s="291" t="s">
        <v>15</v>
      </c>
    </row>
    <row r="637" spans="1:33" x14ac:dyDescent="0.3">
      <c r="A637" s="291" t="s">
        <v>616</v>
      </c>
      <c r="B637" s="291" t="s">
        <v>8003</v>
      </c>
      <c r="C637" s="291" t="s">
        <v>19</v>
      </c>
      <c r="D637" s="291" t="s">
        <v>767</v>
      </c>
      <c r="E637" s="291" t="s">
        <v>2187</v>
      </c>
      <c r="F637" s="291" t="s">
        <v>2188</v>
      </c>
      <c r="G637" s="291" t="s">
        <v>1217</v>
      </c>
      <c r="H637" s="291" t="s">
        <v>344</v>
      </c>
      <c r="I637" s="291" t="s">
        <v>7561</v>
      </c>
      <c r="J637" s="291" t="s">
        <v>7561</v>
      </c>
      <c r="K637" s="291" t="s">
        <v>7561</v>
      </c>
      <c r="L637" s="291" t="s">
        <v>7561</v>
      </c>
      <c r="M637" s="291" t="s">
        <v>8004</v>
      </c>
      <c r="N637" s="291" t="s">
        <v>7561</v>
      </c>
      <c r="O637" s="291" t="s">
        <v>7561</v>
      </c>
      <c r="P637" s="291" t="s">
        <v>2189</v>
      </c>
      <c r="Q637" s="291"/>
      <c r="R637" s="291"/>
      <c r="S637" s="291"/>
      <c r="T637" s="291"/>
      <c r="U637" s="291" t="s">
        <v>7561</v>
      </c>
      <c r="V637" s="291" t="s">
        <v>7561</v>
      </c>
      <c r="W637" s="291"/>
      <c r="X637" s="291"/>
      <c r="Y637" s="292">
        <v>43446.353391203702</v>
      </c>
      <c r="Z637" s="292">
        <v>43446.611076388886</v>
      </c>
      <c r="AA637" s="291" t="s">
        <v>7561</v>
      </c>
      <c r="AB637" s="291"/>
      <c r="AC637" s="291"/>
      <c r="AD637" s="291">
        <v>277900</v>
      </c>
      <c r="AE637" s="291" t="s">
        <v>8003</v>
      </c>
      <c r="AF637" s="291" t="s">
        <v>8005</v>
      </c>
      <c r="AG637" s="291" t="s">
        <v>35</v>
      </c>
    </row>
    <row r="638" spans="1:33" ht="26.4" x14ac:dyDescent="0.3">
      <c r="A638" s="291"/>
      <c r="B638" s="291" t="s">
        <v>8003</v>
      </c>
      <c r="C638" s="291" t="s">
        <v>19</v>
      </c>
      <c r="D638" s="291" t="s">
        <v>145</v>
      </c>
      <c r="E638" s="291" t="s">
        <v>696</v>
      </c>
      <c r="F638" s="291" t="s">
        <v>694</v>
      </c>
      <c r="G638" s="291" t="s">
        <v>898</v>
      </c>
      <c r="H638" s="291" t="s">
        <v>374</v>
      </c>
      <c r="I638" s="291" t="s">
        <v>7561</v>
      </c>
      <c r="J638" s="291" t="s">
        <v>7561</v>
      </c>
      <c r="K638" s="291" t="s">
        <v>7561</v>
      </c>
      <c r="L638" s="291" t="s">
        <v>7561</v>
      </c>
      <c r="M638" s="291" t="s">
        <v>8004</v>
      </c>
      <c r="N638" s="291" t="s">
        <v>106</v>
      </c>
      <c r="O638" s="291" t="s">
        <v>146</v>
      </c>
      <c r="P638" s="291" t="s">
        <v>2190</v>
      </c>
      <c r="Q638" s="291" t="s">
        <v>693</v>
      </c>
      <c r="R638" s="291" t="s">
        <v>1201</v>
      </c>
      <c r="S638" s="291"/>
      <c r="T638" s="291"/>
      <c r="U638" s="291" t="s">
        <v>7561</v>
      </c>
      <c r="V638" s="291" t="s">
        <v>7561</v>
      </c>
      <c r="W638" s="291" t="s">
        <v>7561</v>
      </c>
      <c r="X638" s="291" t="s">
        <v>7561</v>
      </c>
      <c r="Y638" s="292">
        <v>43446.368495370371</v>
      </c>
      <c r="Z638" s="292">
        <v>43447.483842592592</v>
      </c>
      <c r="AA638" s="291" t="s">
        <v>7561</v>
      </c>
      <c r="AB638" s="291"/>
      <c r="AC638" s="291"/>
      <c r="AD638" s="291">
        <v>24731</v>
      </c>
      <c r="AE638" s="291" t="s">
        <v>8003</v>
      </c>
      <c r="AF638" s="291" t="s">
        <v>8005</v>
      </c>
      <c r="AG638" s="291" t="s">
        <v>15</v>
      </c>
    </row>
    <row r="639" spans="1:33" ht="92.4" x14ac:dyDescent="0.3">
      <c r="A639" s="291"/>
      <c r="B639" s="291" t="s">
        <v>8003</v>
      </c>
      <c r="C639" s="291" t="s">
        <v>19</v>
      </c>
      <c r="D639" s="291" t="s">
        <v>700</v>
      </c>
      <c r="E639" s="291" t="s">
        <v>701</v>
      </c>
      <c r="F639" s="291" t="s">
        <v>698</v>
      </c>
      <c r="G639" s="291" t="s">
        <v>321</v>
      </c>
      <c r="H639" s="291" t="s">
        <v>374</v>
      </c>
      <c r="I639" s="291" t="s">
        <v>7561</v>
      </c>
      <c r="J639" s="291" t="s">
        <v>7561</v>
      </c>
      <c r="K639" s="291" t="s">
        <v>7561</v>
      </c>
      <c r="L639" s="291" t="s">
        <v>7561</v>
      </c>
      <c r="M639" s="291" t="s">
        <v>8004</v>
      </c>
      <c r="N639" s="291" t="s">
        <v>106</v>
      </c>
      <c r="O639" s="291" t="s">
        <v>702</v>
      </c>
      <c r="P639" s="291" t="s">
        <v>2192</v>
      </c>
      <c r="Q639" s="291" t="s">
        <v>697</v>
      </c>
      <c r="R639" s="291" t="s">
        <v>2191</v>
      </c>
      <c r="S639" s="291" t="s">
        <v>8267</v>
      </c>
      <c r="T639" s="291"/>
      <c r="U639" s="291" t="s">
        <v>7561</v>
      </c>
      <c r="V639" s="291" t="s">
        <v>7561</v>
      </c>
      <c r="W639" s="291" t="s">
        <v>7561</v>
      </c>
      <c r="X639" s="291" t="s">
        <v>7561</v>
      </c>
      <c r="Y639" s="292">
        <v>43446.377314814818</v>
      </c>
      <c r="Z639" s="292">
        <v>43447.483842592592</v>
      </c>
      <c r="AA639" s="291" t="s">
        <v>7561</v>
      </c>
      <c r="AB639" s="291"/>
      <c r="AC639" s="291"/>
      <c r="AD639" s="291">
        <v>25931</v>
      </c>
      <c r="AE639" s="291" t="s">
        <v>8003</v>
      </c>
      <c r="AF639" s="291" t="s">
        <v>8005</v>
      </c>
      <c r="AG639" s="291" t="s">
        <v>15</v>
      </c>
    </row>
    <row r="640" spans="1:33" ht="409.6" x14ac:dyDescent="0.3">
      <c r="A640" s="291"/>
      <c r="B640" s="291" t="s">
        <v>8003</v>
      </c>
      <c r="C640" s="291" t="s">
        <v>32</v>
      </c>
      <c r="D640" s="291" t="s">
        <v>943</v>
      </c>
      <c r="E640" s="291" t="s">
        <v>2095</v>
      </c>
      <c r="F640" s="291" t="s">
        <v>942</v>
      </c>
      <c r="G640" s="291" t="s">
        <v>2193</v>
      </c>
      <c r="H640" s="291" t="s">
        <v>35</v>
      </c>
      <c r="I640" s="291" t="s">
        <v>7561</v>
      </c>
      <c r="J640" s="291" t="s">
        <v>7561</v>
      </c>
      <c r="K640" s="291" t="s">
        <v>7561</v>
      </c>
      <c r="L640" s="291" t="s">
        <v>7561</v>
      </c>
      <c r="M640" s="291" t="s">
        <v>8004</v>
      </c>
      <c r="N640" s="291" t="s">
        <v>106</v>
      </c>
      <c r="O640" s="291" t="s">
        <v>945</v>
      </c>
      <c r="P640" s="291"/>
      <c r="Q640" s="291" t="s">
        <v>944</v>
      </c>
      <c r="R640" s="291"/>
      <c r="S640" s="291" t="s">
        <v>8268</v>
      </c>
      <c r="T640" s="291"/>
      <c r="U640" s="291" t="s">
        <v>7561</v>
      </c>
      <c r="V640" s="291" t="s">
        <v>7561</v>
      </c>
      <c r="W640" s="291" t="s">
        <v>7561</v>
      </c>
      <c r="X640" s="291" t="s">
        <v>7561</v>
      </c>
      <c r="Y640" s="292">
        <v>43446.379074074073</v>
      </c>
      <c r="Z640" s="292">
        <v>43446.543958333335</v>
      </c>
      <c r="AA640" s="291" t="s">
        <v>7561</v>
      </c>
      <c r="AB640" s="291"/>
      <c r="AC640" s="291"/>
      <c r="AD640" s="291">
        <v>26962</v>
      </c>
      <c r="AE640" s="291" t="s">
        <v>8003</v>
      </c>
      <c r="AF640" s="291" t="s">
        <v>8005</v>
      </c>
      <c r="AG640" s="291" t="s">
        <v>7561</v>
      </c>
    </row>
    <row r="641" spans="1:33" ht="39.6" x14ac:dyDescent="0.3">
      <c r="A641" s="291" t="s">
        <v>576</v>
      </c>
      <c r="B641" s="291" t="s">
        <v>8003</v>
      </c>
      <c r="C641" s="291" t="s">
        <v>19</v>
      </c>
      <c r="D641" s="291" t="s">
        <v>611</v>
      </c>
      <c r="E641" s="291" t="s">
        <v>1996</v>
      </c>
      <c r="F641" s="291" t="s">
        <v>659</v>
      </c>
      <c r="G641" s="291" t="s">
        <v>1062</v>
      </c>
      <c r="H641" s="291" t="s">
        <v>591</v>
      </c>
      <c r="I641" s="291" t="s">
        <v>7561</v>
      </c>
      <c r="J641" s="291" t="s">
        <v>7561</v>
      </c>
      <c r="K641" s="291" t="s">
        <v>7561</v>
      </c>
      <c r="L641" s="291" t="s">
        <v>7561</v>
      </c>
      <c r="M641" s="291" t="s">
        <v>8004</v>
      </c>
      <c r="N641" s="291" t="s">
        <v>106</v>
      </c>
      <c r="O641" s="291" t="s">
        <v>612</v>
      </c>
      <c r="P641" s="291" t="s">
        <v>2194</v>
      </c>
      <c r="Q641" s="291" t="s">
        <v>1994</v>
      </c>
      <c r="R641" s="291" t="s">
        <v>1995</v>
      </c>
      <c r="S641" s="291" t="s">
        <v>8269</v>
      </c>
      <c r="T641" s="291"/>
      <c r="U641" s="291" t="s">
        <v>7561</v>
      </c>
      <c r="V641" s="291" t="s">
        <v>7561</v>
      </c>
      <c r="W641" s="291" t="s">
        <v>7561</v>
      </c>
      <c r="X641" s="291" t="s">
        <v>7561</v>
      </c>
      <c r="Y641" s="292">
        <v>43446.381331018521</v>
      </c>
      <c r="Z641" s="292">
        <v>43446.543958333335</v>
      </c>
      <c r="AA641" s="291" t="s">
        <v>7561</v>
      </c>
      <c r="AB641" s="291"/>
      <c r="AC641" s="291"/>
      <c r="AD641" s="291">
        <v>271200</v>
      </c>
      <c r="AE641" s="291" t="s">
        <v>8003</v>
      </c>
      <c r="AF641" s="291" t="s">
        <v>8005</v>
      </c>
      <c r="AG641" s="291" t="s">
        <v>15</v>
      </c>
    </row>
    <row r="642" spans="1:33" ht="52.8" x14ac:dyDescent="0.3">
      <c r="A642" s="291" t="s">
        <v>755</v>
      </c>
      <c r="B642" s="291" t="s">
        <v>8003</v>
      </c>
      <c r="C642" s="291" t="s">
        <v>66</v>
      </c>
      <c r="D642" s="291" t="s">
        <v>709</v>
      </c>
      <c r="E642" s="291" t="s">
        <v>2022</v>
      </c>
      <c r="F642" s="291" t="s">
        <v>2020</v>
      </c>
      <c r="G642" s="291" t="s">
        <v>898</v>
      </c>
      <c r="H642" s="291" t="s">
        <v>344</v>
      </c>
      <c r="I642" s="291" t="s">
        <v>7561</v>
      </c>
      <c r="J642" s="291" t="s">
        <v>7561</v>
      </c>
      <c r="K642" s="291" t="s">
        <v>7561</v>
      </c>
      <c r="L642" s="291" t="s">
        <v>7561</v>
      </c>
      <c r="M642" s="291" t="s">
        <v>8004</v>
      </c>
      <c r="N642" s="291" t="s">
        <v>106</v>
      </c>
      <c r="O642" s="291" t="s">
        <v>7561</v>
      </c>
      <c r="P642" s="291"/>
      <c r="Q642" s="291" t="s">
        <v>2019</v>
      </c>
      <c r="R642" s="291"/>
      <c r="S642" s="291" t="s">
        <v>8090</v>
      </c>
      <c r="T642" s="291"/>
      <c r="U642" s="291" t="s">
        <v>7561</v>
      </c>
      <c r="V642" s="291" t="s">
        <v>7561</v>
      </c>
      <c r="W642" s="291" t="s">
        <v>7561</v>
      </c>
      <c r="X642" s="291" t="s">
        <v>7561</v>
      </c>
      <c r="Y642" s="292">
        <v>43446.389062499999</v>
      </c>
      <c r="Z642" s="292">
        <v>43446.611076388886</v>
      </c>
      <c r="AA642" s="291" t="s">
        <v>7561</v>
      </c>
      <c r="AB642" s="291"/>
      <c r="AC642" s="291"/>
      <c r="AD642" s="291">
        <v>272201</v>
      </c>
      <c r="AE642" s="291" t="s">
        <v>8003</v>
      </c>
      <c r="AF642" s="291" t="s">
        <v>8005</v>
      </c>
      <c r="AG642" s="291" t="s">
        <v>15</v>
      </c>
    </row>
    <row r="643" spans="1:33" ht="26.4" x14ac:dyDescent="0.3">
      <c r="A643" s="291" t="s">
        <v>376</v>
      </c>
      <c r="B643" s="291" t="s">
        <v>8003</v>
      </c>
      <c r="C643" s="291" t="s">
        <v>19</v>
      </c>
      <c r="D643" s="291" t="s">
        <v>347</v>
      </c>
      <c r="E643" s="291" t="s">
        <v>2174</v>
      </c>
      <c r="F643" s="291" t="s">
        <v>677</v>
      </c>
      <c r="G643" s="291" t="s">
        <v>678</v>
      </c>
      <c r="H643" s="291" t="s">
        <v>344</v>
      </c>
      <c r="I643" s="291" t="s">
        <v>7561</v>
      </c>
      <c r="J643" s="291" t="s">
        <v>7561</v>
      </c>
      <c r="K643" s="291" t="s">
        <v>7561</v>
      </c>
      <c r="L643" s="291" t="s">
        <v>7561</v>
      </c>
      <c r="M643" s="291" t="s">
        <v>8004</v>
      </c>
      <c r="N643" s="291" t="s">
        <v>106</v>
      </c>
      <c r="O643" s="291" t="s">
        <v>7561</v>
      </c>
      <c r="P643" s="291" t="s">
        <v>2195</v>
      </c>
      <c r="Q643" s="291" t="s">
        <v>2139</v>
      </c>
      <c r="R643" s="291"/>
      <c r="S643" s="291"/>
      <c r="T643" s="291"/>
      <c r="U643" s="291" t="s">
        <v>7561</v>
      </c>
      <c r="V643" s="291" t="s">
        <v>7561</v>
      </c>
      <c r="W643" s="291" t="s">
        <v>7561</v>
      </c>
      <c r="X643" s="291" t="s">
        <v>7561</v>
      </c>
      <c r="Y643" s="292">
        <v>43446.396307870367</v>
      </c>
      <c r="Z643" s="292">
        <v>43447.483842592592</v>
      </c>
      <c r="AA643" s="291" t="s">
        <v>7561</v>
      </c>
      <c r="AB643" s="291"/>
      <c r="AC643" s="291"/>
      <c r="AD643" s="291">
        <v>23323</v>
      </c>
      <c r="AE643" s="291" t="s">
        <v>8003</v>
      </c>
      <c r="AF643" s="291" t="s">
        <v>8005</v>
      </c>
      <c r="AG643" s="291" t="s">
        <v>15</v>
      </c>
    </row>
    <row r="644" spans="1:33" ht="26.4" x14ac:dyDescent="0.3">
      <c r="A644" s="291" t="s">
        <v>376</v>
      </c>
      <c r="B644" s="291" t="s">
        <v>8003</v>
      </c>
      <c r="C644" s="291" t="s">
        <v>66</v>
      </c>
      <c r="D644" s="291" t="s">
        <v>347</v>
      </c>
      <c r="E644" s="291" t="s">
        <v>2025</v>
      </c>
      <c r="F644" s="291" t="s">
        <v>1579</v>
      </c>
      <c r="G644" s="291" t="s">
        <v>1580</v>
      </c>
      <c r="H644" s="291" t="s">
        <v>344</v>
      </c>
      <c r="I644" s="291" t="s">
        <v>7561</v>
      </c>
      <c r="J644" s="291" t="s">
        <v>7561</v>
      </c>
      <c r="K644" s="291" t="s">
        <v>7561</v>
      </c>
      <c r="L644" s="291" t="s">
        <v>7561</v>
      </c>
      <c r="M644" s="291" t="s">
        <v>8004</v>
      </c>
      <c r="N644" s="291" t="s">
        <v>106</v>
      </c>
      <c r="O644" s="291" t="s">
        <v>7561</v>
      </c>
      <c r="P644" s="291"/>
      <c r="Q644" s="291" t="s">
        <v>1583</v>
      </c>
      <c r="R644" s="291"/>
      <c r="S644" s="291"/>
      <c r="T644" s="291"/>
      <c r="U644" s="291" t="s">
        <v>7561</v>
      </c>
      <c r="V644" s="291" t="s">
        <v>7561</v>
      </c>
      <c r="W644" s="291" t="s">
        <v>7561</v>
      </c>
      <c r="X644" s="291" t="s">
        <v>7561</v>
      </c>
      <c r="Y644" s="292">
        <v>43446.397719907407</v>
      </c>
      <c r="Z644" s="292">
        <v>43446.702986111108</v>
      </c>
      <c r="AA644" s="291" t="s">
        <v>7561</v>
      </c>
      <c r="AB644" s="291"/>
      <c r="AC644" s="291"/>
      <c r="AD644" s="291">
        <v>23562</v>
      </c>
      <c r="AE644" s="291" t="s">
        <v>8003</v>
      </c>
      <c r="AF644" s="291" t="s">
        <v>8005</v>
      </c>
      <c r="AG644" s="291" t="s">
        <v>15</v>
      </c>
    </row>
    <row r="645" spans="1:33" x14ac:dyDescent="0.3">
      <c r="A645" s="291" t="s">
        <v>376</v>
      </c>
      <c r="B645" s="291" t="s">
        <v>8003</v>
      </c>
      <c r="C645" s="291" t="s">
        <v>66</v>
      </c>
      <c r="D645" s="291" t="s">
        <v>347</v>
      </c>
      <c r="E645" s="291" t="s">
        <v>785</v>
      </c>
      <c r="F645" s="291" t="s">
        <v>783</v>
      </c>
      <c r="G645" s="291" t="s">
        <v>779</v>
      </c>
      <c r="H645" s="291" t="s">
        <v>344</v>
      </c>
      <c r="I645" s="291" t="s">
        <v>7561</v>
      </c>
      <c r="J645" s="291" t="s">
        <v>7561</v>
      </c>
      <c r="K645" s="291" t="s">
        <v>7561</v>
      </c>
      <c r="L645" s="291" t="s">
        <v>7561</v>
      </c>
      <c r="M645" s="291" t="s">
        <v>8004</v>
      </c>
      <c r="N645" s="291" t="s">
        <v>106</v>
      </c>
      <c r="O645" s="291" t="s">
        <v>7561</v>
      </c>
      <c r="P645" s="291"/>
      <c r="Q645" s="291" t="s">
        <v>782</v>
      </c>
      <c r="R645" s="291"/>
      <c r="S645" s="291"/>
      <c r="T645" s="291"/>
      <c r="U645" s="291" t="s">
        <v>7561</v>
      </c>
      <c r="V645" s="291" t="s">
        <v>7561</v>
      </c>
      <c r="W645" s="291" t="s">
        <v>7561</v>
      </c>
      <c r="X645" s="291" t="s">
        <v>7561</v>
      </c>
      <c r="Y645" s="292">
        <v>43446.398020833331</v>
      </c>
      <c r="Z645" s="292">
        <v>43447.483842592592</v>
      </c>
      <c r="AA645" s="291" t="s">
        <v>7561</v>
      </c>
      <c r="AB645" s="291"/>
      <c r="AC645" s="291"/>
      <c r="AD645" s="291">
        <v>24031</v>
      </c>
      <c r="AE645" s="291" t="s">
        <v>8003</v>
      </c>
      <c r="AF645" s="291" t="s">
        <v>8005</v>
      </c>
      <c r="AG645" s="291" t="s">
        <v>15</v>
      </c>
    </row>
    <row r="646" spans="1:33" ht="26.4" x14ac:dyDescent="0.3">
      <c r="A646" s="291" t="s">
        <v>376</v>
      </c>
      <c r="B646" s="291" t="s">
        <v>8003</v>
      </c>
      <c r="C646" s="291" t="s">
        <v>66</v>
      </c>
      <c r="D646" s="291" t="s">
        <v>347</v>
      </c>
      <c r="E646" s="291" t="s">
        <v>2026</v>
      </c>
      <c r="F646" s="291" t="s">
        <v>1585</v>
      </c>
      <c r="G646" s="291" t="s">
        <v>1580</v>
      </c>
      <c r="H646" s="291" t="s">
        <v>344</v>
      </c>
      <c r="I646" s="291" t="s">
        <v>7561</v>
      </c>
      <c r="J646" s="291" t="s">
        <v>7561</v>
      </c>
      <c r="K646" s="291" t="s">
        <v>7561</v>
      </c>
      <c r="L646" s="291" t="s">
        <v>7561</v>
      </c>
      <c r="M646" s="291" t="s">
        <v>8004</v>
      </c>
      <c r="N646" s="291" t="s">
        <v>106</v>
      </c>
      <c r="O646" s="291" t="s">
        <v>7561</v>
      </c>
      <c r="P646" s="291"/>
      <c r="Q646" s="291" t="s">
        <v>1586</v>
      </c>
      <c r="R646" s="291"/>
      <c r="S646" s="291"/>
      <c r="T646" s="291"/>
      <c r="U646" s="291" t="s">
        <v>7561</v>
      </c>
      <c r="V646" s="291" t="s">
        <v>7561</v>
      </c>
      <c r="W646" s="291" t="s">
        <v>7561</v>
      </c>
      <c r="X646" s="291" t="s">
        <v>7561</v>
      </c>
      <c r="Y646" s="292">
        <v>43446.399328703701</v>
      </c>
      <c r="Z646" s="292">
        <v>43446.702986111108</v>
      </c>
      <c r="AA646" s="291" t="s">
        <v>7561</v>
      </c>
      <c r="AB646" s="291"/>
      <c r="AC646" s="291"/>
      <c r="AD646" s="291">
        <v>24122</v>
      </c>
      <c r="AE646" s="291" t="s">
        <v>8003</v>
      </c>
      <c r="AF646" s="291" t="s">
        <v>8005</v>
      </c>
      <c r="AG646" s="291" t="s">
        <v>15</v>
      </c>
    </row>
    <row r="647" spans="1:33" x14ac:dyDescent="0.3">
      <c r="A647" s="291" t="s">
        <v>376</v>
      </c>
      <c r="B647" s="291" t="s">
        <v>8003</v>
      </c>
      <c r="C647" s="291" t="s">
        <v>66</v>
      </c>
      <c r="D647" s="291" t="s">
        <v>347</v>
      </c>
      <c r="E647" s="291" t="s">
        <v>1499</v>
      </c>
      <c r="F647" s="291" t="s">
        <v>1497</v>
      </c>
      <c r="G647" s="291" t="s">
        <v>892</v>
      </c>
      <c r="H647" s="291" t="s">
        <v>344</v>
      </c>
      <c r="I647" s="291" t="s">
        <v>7561</v>
      </c>
      <c r="J647" s="291" t="s">
        <v>7561</v>
      </c>
      <c r="K647" s="291" t="s">
        <v>7561</v>
      </c>
      <c r="L647" s="291" t="s">
        <v>7561</v>
      </c>
      <c r="M647" s="291" t="s">
        <v>8004</v>
      </c>
      <c r="N647" s="291" t="s">
        <v>106</v>
      </c>
      <c r="O647" s="291" t="s">
        <v>7561</v>
      </c>
      <c r="P647" s="291"/>
      <c r="Q647" s="291" t="s">
        <v>1496</v>
      </c>
      <c r="R647" s="291"/>
      <c r="S647" s="291"/>
      <c r="T647" s="291"/>
      <c r="U647" s="291" t="s">
        <v>7561</v>
      </c>
      <c r="V647" s="291" t="s">
        <v>7561</v>
      </c>
      <c r="W647" s="291" t="s">
        <v>7561</v>
      </c>
      <c r="X647" s="291" t="s">
        <v>7561</v>
      </c>
      <c r="Y647" s="292">
        <v>43446.40053240741</v>
      </c>
      <c r="Z647" s="292">
        <v>43447.552361111113</v>
      </c>
      <c r="AA647" s="291" t="s">
        <v>7561</v>
      </c>
      <c r="AB647" s="291"/>
      <c r="AC647" s="291"/>
      <c r="AD647" s="291">
        <v>24131</v>
      </c>
      <c r="AE647" s="291" t="s">
        <v>8003</v>
      </c>
      <c r="AF647" s="291" t="s">
        <v>8005</v>
      </c>
      <c r="AG647" s="291" t="s">
        <v>15</v>
      </c>
    </row>
    <row r="648" spans="1:33" ht="26.4" x14ac:dyDescent="0.3">
      <c r="A648" s="291"/>
      <c r="B648" s="291" t="s">
        <v>8003</v>
      </c>
      <c r="C648" s="291" t="s">
        <v>19</v>
      </c>
      <c r="D648" s="291" t="s">
        <v>1020</v>
      </c>
      <c r="E648" s="291" t="s">
        <v>1025</v>
      </c>
      <c r="F648" s="291" t="s">
        <v>1023</v>
      </c>
      <c r="G648" s="291" t="s">
        <v>892</v>
      </c>
      <c r="H648" s="291" t="s">
        <v>374</v>
      </c>
      <c r="I648" s="291" t="s">
        <v>7561</v>
      </c>
      <c r="J648" s="291" t="s">
        <v>7561</v>
      </c>
      <c r="K648" s="291" t="s">
        <v>7561</v>
      </c>
      <c r="L648" s="291" t="s">
        <v>7561</v>
      </c>
      <c r="M648" s="291" t="s">
        <v>8004</v>
      </c>
      <c r="N648" s="291" t="s">
        <v>106</v>
      </c>
      <c r="O648" s="291" t="s">
        <v>1021</v>
      </c>
      <c r="P648" s="291" t="s">
        <v>2197</v>
      </c>
      <c r="Q648" s="291" t="s">
        <v>1022</v>
      </c>
      <c r="R648" s="291" t="s">
        <v>2196</v>
      </c>
      <c r="S648" s="291" t="s">
        <v>8091</v>
      </c>
      <c r="T648" s="291"/>
      <c r="U648" s="291" t="s">
        <v>7561</v>
      </c>
      <c r="V648" s="291" t="s">
        <v>7561</v>
      </c>
      <c r="W648" s="291" t="s">
        <v>7561</v>
      </c>
      <c r="X648" s="291" t="s">
        <v>7561</v>
      </c>
      <c r="Y648" s="292">
        <v>43446.414953703701</v>
      </c>
      <c r="Z648" s="292">
        <v>43447.483842592592</v>
      </c>
      <c r="AA648" s="291" t="s">
        <v>7561</v>
      </c>
      <c r="AB648" s="291"/>
      <c r="AC648" s="291"/>
      <c r="AD648" s="291">
        <v>24601</v>
      </c>
      <c r="AE648" s="291" t="s">
        <v>8003</v>
      </c>
      <c r="AF648" s="291" t="s">
        <v>8005</v>
      </c>
      <c r="AG648" s="291" t="s">
        <v>15</v>
      </c>
    </row>
    <row r="649" spans="1:33" ht="26.4" x14ac:dyDescent="0.3">
      <c r="A649" s="291" t="s">
        <v>376</v>
      </c>
      <c r="B649" s="291" t="s">
        <v>8003</v>
      </c>
      <c r="C649" s="291" t="s">
        <v>19</v>
      </c>
      <c r="D649" s="291" t="s">
        <v>347</v>
      </c>
      <c r="E649" s="291" t="s">
        <v>1688</v>
      </c>
      <c r="F649" s="291" t="s">
        <v>2198</v>
      </c>
      <c r="G649" s="291" t="s">
        <v>1677</v>
      </c>
      <c r="H649" s="291" t="s">
        <v>1224</v>
      </c>
      <c r="I649" s="291" t="s">
        <v>7561</v>
      </c>
      <c r="J649" s="291" t="s">
        <v>7561</v>
      </c>
      <c r="K649" s="291" t="s">
        <v>7561</v>
      </c>
      <c r="L649" s="291" t="s">
        <v>7561</v>
      </c>
      <c r="M649" s="291" t="s">
        <v>8004</v>
      </c>
      <c r="N649" s="291" t="s">
        <v>106</v>
      </c>
      <c r="O649" s="291" t="s">
        <v>7561</v>
      </c>
      <c r="P649" s="291" t="s">
        <v>2199</v>
      </c>
      <c r="Q649" s="291" t="s">
        <v>1685</v>
      </c>
      <c r="R649" s="291"/>
      <c r="S649" s="291" t="s">
        <v>8092</v>
      </c>
      <c r="T649" s="291"/>
      <c r="U649" s="291" t="s">
        <v>7561</v>
      </c>
      <c r="V649" s="291" t="s">
        <v>7561</v>
      </c>
      <c r="W649" s="291" t="s">
        <v>7561</v>
      </c>
      <c r="X649" s="291" t="s">
        <v>7561</v>
      </c>
      <c r="Y649" s="292">
        <v>43446.435324074075</v>
      </c>
      <c r="Z649" s="292">
        <v>43447.52447916667</v>
      </c>
      <c r="AA649" s="291" t="s">
        <v>7561</v>
      </c>
      <c r="AB649" s="291"/>
      <c r="AC649" s="291"/>
      <c r="AD649" s="291">
        <v>26201</v>
      </c>
      <c r="AE649" s="291" t="s">
        <v>8003</v>
      </c>
      <c r="AF649" s="291" t="s">
        <v>8005</v>
      </c>
      <c r="AG649" s="291" t="s">
        <v>15</v>
      </c>
    </row>
    <row r="650" spans="1:33" ht="79.2" x14ac:dyDescent="0.3">
      <c r="A650" s="291"/>
      <c r="B650" s="291" t="s">
        <v>8003</v>
      </c>
      <c r="C650" s="291" t="s">
        <v>985</v>
      </c>
      <c r="D650" s="291" t="s">
        <v>347</v>
      </c>
      <c r="E650" s="291" t="s">
        <v>1721</v>
      </c>
      <c r="F650" s="291" t="s">
        <v>1719</v>
      </c>
      <c r="G650" s="291" t="s">
        <v>1713</v>
      </c>
      <c r="H650" s="291" t="s">
        <v>35</v>
      </c>
      <c r="I650" s="291" t="s">
        <v>7561</v>
      </c>
      <c r="J650" s="291" t="s">
        <v>7561</v>
      </c>
      <c r="K650" s="291" t="s">
        <v>7561</v>
      </c>
      <c r="L650" s="291" t="s">
        <v>7561</v>
      </c>
      <c r="M650" s="291" t="s">
        <v>8004</v>
      </c>
      <c r="N650" s="291" t="s">
        <v>106</v>
      </c>
      <c r="O650" s="291" t="s">
        <v>7561</v>
      </c>
      <c r="P650" s="291"/>
      <c r="Q650" s="291" t="s">
        <v>1718</v>
      </c>
      <c r="R650" s="291"/>
      <c r="S650" s="291" t="s">
        <v>8270</v>
      </c>
      <c r="T650" s="291"/>
      <c r="U650" s="291" t="s">
        <v>7561</v>
      </c>
      <c r="V650" s="291" t="s">
        <v>7561</v>
      </c>
      <c r="W650" s="291" t="s">
        <v>7561</v>
      </c>
      <c r="X650" s="291" t="s">
        <v>7561</v>
      </c>
      <c r="Y650" s="292">
        <v>43446.4765625</v>
      </c>
      <c r="Z650" s="292">
        <v>43447.552361111113</v>
      </c>
      <c r="AA650" s="291" t="s">
        <v>7561</v>
      </c>
      <c r="AB650" s="291"/>
      <c r="AC650" s="291"/>
      <c r="AD650" s="291">
        <v>26281</v>
      </c>
      <c r="AE650" s="291" t="s">
        <v>8003</v>
      </c>
      <c r="AF650" s="291" t="s">
        <v>8005</v>
      </c>
      <c r="AG650" s="291" t="s">
        <v>15</v>
      </c>
    </row>
    <row r="651" spans="1:33" ht="224.4" x14ac:dyDescent="0.3">
      <c r="A651" s="291"/>
      <c r="B651" s="291" t="s">
        <v>8003</v>
      </c>
      <c r="C651" s="291" t="s">
        <v>985</v>
      </c>
      <c r="D651" s="291" t="s">
        <v>123</v>
      </c>
      <c r="E651" s="291" t="s">
        <v>1536</v>
      </c>
      <c r="F651" s="291" t="s">
        <v>1533</v>
      </c>
      <c r="G651" s="291" t="s">
        <v>373</v>
      </c>
      <c r="H651" s="291" t="s">
        <v>7</v>
      </c>
      <c r="I651" s="291" t="s">
        <v>1537</v>
      </c>
      <c r="J651" s="291">
        <v>7</v>
      </c>
      <c r="K651" s="291">
        <v>1</v>
      </c>
      <c r="L651" s="291" t="s">
        <v>759</v>
      </c>
      <c r="M651" s="291" t="s">
        <v>559</v>
      </c>
      <c r="N651" s="291" t="s">
        <v>96</v>
      </c>
      <c r="O651" s="291" t="s">
        <v>240</v>
      </c>
      <c r="P651" s="291"/>
      <c r="Q651" s="291" t="s">
        <v>1532</v>
      </c>
      <c r="R651" s="291" t="s">
        <v>1535</v>
      </c>
      <c r="S651" s="291" t="s">
        <v>8271</v>
      </c>
      <c r="T651" s="291"/>
      <c r="U651" s="291" t="s">
        <v>7561</v>
      </c>
      <c r="V651" s="291" t="s">
        <v>7561</v>
      </c>
      <c r="W651" s="291" t="s">
        <v>7561</v>
      </c>
      <c r="X651" s="291" t="s">
        <v>7561</v>
      </c>
      <c r="Y651" s="292">
        <v>43446.478125000001</v>
      </c>
      <c r="Z651" s="292">
        <v>43447.483842592592</v>
      </c>
      <c r="AA651" s="291" t="s">
        <v>7561</v>
      </c>
      <c r="AB651" s="291"/>
      <c r="AC651" s="291"/>
      <c r="AD651" s="291">
        <v>5011</v>
      </c>
      <c r="AE651" s="291" t="s">
        <v>8003</v>
      </c>
      <c r="AF651" s="291" t="s">
        <v>8005</v>
      </c>
      <c r="AG651" s="291" t="s">
        <v>15</v>
      </c>
    </row>
    <row r="652" spans="1:33" ht="26.4" x14ac:dyDescent="0.3">
      <c r="A652" s="291"/>
      <c r="B652" s="291" t="s">
        <v>8003</v>
      </c>
      <c r="C652" s="291" t="s">
        <v>105</v>
      </c>
      <c r="D652" s="291" t="s">
        <v>123</v>
      </c>
      <c r="E652" s="291" t="s">
        <v>1541</v>
      </c>
      <c r="F652" s="291" t="s">
        <v>1540</v>
      </c>
      <c r="G652" s="291" t="s">
        <v>373</v>
      </c>
      <c r="H652" s="291" t="s">
        <v>35</v>
      </c>
      <c r="I652" s="291" t="s">
        <v>7561</v>
      </c>
      <c r="J652" s="291" t="s">
        <v>7561</v>
      </c>
      <c r="K652" s="291" t="s">
        <v>7561</v>
      </c>
      <c r="L652" s="291" t="s">
        <v>7561</v>
      </c>
      <c r="M652" s="291" t="s">
        <v>8004</v>
      </c>
      <c r="N652" s="291" t="s">
        <v>96</v>
      </c>
      <c r="O652" s="291" t="s">
        <v>7561</v>
      </c>
      <c r="P652" s="291"/>
      <c r="Q652" s="291" t="s">
        <v>1539</v>
      </c>
      <c r="R652" s="291"/>
      <c r="S652" s="291"/>
      <c r="T652" s="291"/>
      <c r="U652" s="291" t="s">
        <v>7561</v>
      </c>
      <c r="V652" s="291" t="s">
        <v>7561</v>
      </c>
      <c r="W652" s="291" t="s">
        <v>7561</v>
      </c>
      <c r="X652" s="291" t="s">
        <v>7561</v>
      </c>
      <c r="Y652" s="292">
        <v>43446.479259259257</v>
      </c>
      <c r="Z652" s="292">
        <v>43447.483842592592</v>
      </c>
      <c r="AA652" s="291" t="s">
        <v>7561</v>
      </c>
      <c r="AB652" s="291"/>
      <c r="AC652" s="291"/>
      <c r="AD652" s="291">
        <v>5006</v>
      </c>
      <c r="AE652" s="291" t="s">
        <v>8003</v>
      </c>
      <c r="AF652" s="291" t="s">
        <v>8005</v>
      </c>
      <c r="AG652" s="291" t="s">
        <v>323</v>
      </c>
    </row>
    <row r="653" spans="1:33" ht="66" x14ac:dyDescent="0.3">
      <c r="A653" s="291"/>
      <c r="B653" s="291" t="s">
        <v>8003</v>
      </c>
      <c r="C653" s="291" t="s">
        <v>985</v>
      </c>
      <c r="D653" s="291" t="s">
        <v>635</v>
      </c>
      <c r="E653" s="291" t="s">
        <v>2200</v>
      </c>
      <c r="F653" s="291" t="s">
        <v>2201</v>
      </c>
      <c r="G653" s="291" t="s">
        <v>2202</v>
      </c>
      <c r="H653" s="291" t="s">
        <v>344</v>
      </c>
      <c r="I653" s="291" t="s">
        <v>7561</v>
      </c>
      <c r="J653" s="291" t="s">
        <v>7561</v>
      </c>
      <c r="K653" s="291" t="s">
        <v>7561</v>
      </c>
      <c r="L653" s="291" t="s">
        <v>7561</v>
      </c>
      <c r="M653" s="291" t="s">
        <v>8004</v>
      </c>
      <c r="N653" s="291" t="s">
        <v>7561</v>
      </c>
      <c r="O653" s="291" t="s">
        <v>7561</v>
      </c>
      <c r="P653" s="291"/>
      <c r="Q653" s="291"/>
      <c r="R653" s="291"/>
      <c r="S653" s="291" t="s">
        <v>8272</v>
      </c>
      <c r="T653" s="291"/>
      <c r="U653" s="291" t="s">
        <v>7561</v>
      </c>
      <c r="V653" s="291" t="s">
        <v>7561</v>
      </c>
      <c r="W653" s="291"/>
      <c r="X653" s="291"/>
      <c r="Y653" s="292">
        <v>43446.519317129627</v>
      </c>
      <c r="Z653" s="292">
        <v>43447.52447916667</v>
      </c>
      <c r="AA653" s="291" t="s">
        <v>7561</v>
      </c>
      <c r="AB653" s="291"/>
      <c r="AC653" s="291"/>
      <c r="AD653" s="291">
        <v>283500</v>
      </c>
      <c r="AE653" s="291" t="s">
        <v>8003</v>
      </c>
      <c r="AF653" s="291" t="s">
        <v>8005</v>
      </c>
      <c r="AG653" s="291" t="s">
        <v>15</v>
      </c>
    </row>
    <row r="654" spans="1:33" ht="79.2" x14ac:dyDescent="0.3">
      <c r="A654" s="291"/>
      <c r="B654" s="291" t="s">
        <v>8003</v>
      </c>
      <c r="C654" s="291" t="s">
        <v>66</v>
      </c>
      <c r="D654" s="291" t="s">
        <v>123</v>
      </c>
      <c r="E654" s="291" t="s">
        <v>2203</v>
      </c>
      <c r="F654" s="291" t="s">
        <v>2204</v>
      </c>
      <c r="G654" s="291" t="s">
        <v>1170</v>
      </c>
      <c r="H654" s="291" t="s">
        <v>7</v>
      </c>
      <c r="I654" s="291" t="s">
        <v>558</v>
      </c>
      <c r="J654" s="291">
        <v>29</v>
      </c>
      <c r="K654" s="291">
        <v>1</v>
      </c>
      <c r="L654" s="291" t="s">
        <v>759</v>
      </c>
      <c r="M654" s="291" t="s">
        <v>559</v>
      </c>
      <c r="N654" s="291" t="s">
        <v>96</v>
      </c>
      <c r="O654" s="291" t="s">
        <v>240</v>
      </c>
      <c r="P654" s="291"/>
      <c r="Q654" s="291"/>
      <c r="R654" s="291" t="s">
        <v>2205</v>
      </c>
      <c r="S654" s="291"/>
      <c r="T654" s="291"/>
      <c r="U654" s="291" t="s">
        <v>7561</v>
      </c>
      <c r="V654" s="291" t="s">
        <v>7561</v>
      </c>
      <c r="W654" s="291"/>
      <c r="X654" s="291"/>
      <c r="Y654" s="292">
        <v>43446.551469907405</v>
      </c>
      <c r="Z654" s="292">
        <v>43447.483842592592</v>
      </c>
      <c r="AA654" s="291" t="s">
        <v>7561</v>
      </c>
      <c r="AB654" s="291"/>
      <c r="AC654" s="291"/>
      <c r="AD654" s="291">
        <v>8080</v>
      </c>
      <c r="AE654" s="291" t="s">
        <v>8003</v>
      </c>
      <c r="AF654" s="291" t="s">
        <v>8005</v>
      </c>
      <c r="AG654" s="291" t="s">
        <v>15</v>
      </c>
    </row>
    <row r="655" spans="1:33" ht="132" x14ac:dyDescent="0.3">
      <c r="A655" s="291"/>
      <c r="B655" s="291" t="s">
        <v>8003</v>
      </c>
      <c r="C655" s="291" t="s">
        <v>66</v>
      </c>
      <c r="D655" s="291" t="s">
        <v>123</v>
      </c>
      <c r="E655" s="291" t="s">
        <v>2207</v>
      </c>
      <c r="F655" s="291" t="s">
        <v>2208</v>
      </c>
      <c r="G655" s="291" t="s">
        <v>373</v>
      </c>
      <c r="H655" s="291" t="s">
        <v>7</v>
      </c>
      <c r="I655" s="291" t="s">
        <v>1910</v>
      </c>
      <c r="J655" s="291">
        <v>16</v>
      </c>
      <c r="K655" s="291">
        <v>1</v>
      </c>
      <c r="L655" s="291" t="s">
        <v>759</v>
      </c>
      <c r="M655" s="291" t="s">
        <v>559</v>
      </c>
      <c r="N655" s="291" t="s">
        <v>96</v>
      </c>
      <c r="O655" s="291" t="s">
        <v>240</v>
      </c>
      <c r="P655" s="291"/>
      <c r="Q655" s="291"/>
      <c r="R655" s="291" t="s">
        <v>2209</v>
      </c>
      <c r="S655" s="291" t="s">
        <v>8273</v>
      </c>
      <c r="T655" s="291"/>
      <c r="U655" s="291" t="s">
        <v>7561</v>
      </c>
      <c r="V655" s="291" t="s">
        <v>7561</v>
      </c>
      <c r="W655" s="291"/>
      <c r="X655" s="291"/>
      <c r="Y655" s="292">
        <v>43446.559756944444</v>
      </c>
      <c r="Z655" s="292">
        <v>43447.483842592592</v>
      </c>
      <c r="AA655" s="291" t="s">
        <v>7561</v>
      </c>
      <c r="AB655" s="291"/>
      <c r="AC655" s="291"/>
      <c r="AD655" s="291">
        <v>8200</v>
      </c>
      <c r="AE655" s="291" t="s">
        <v>8003</v>
      </c>
      <c r="AF655" s="291" t="s">
        <v>8005</v>
      </c>
      <c r="AG655" s="291" t="s">
        <v>15</v>
      </c>
    </row>
    <row r="656" spans="1:33" ht="66" x14ac:dyDescent="0.3">
      <c r="A656" s="291"/>
      <c r="B656" s="291" t="s">
        <v>8003</v>
      </c>
      <c r="C656" s="291" t="s">
        <v>66</v>
      </c>
      <c r="D656" s="291" t="s">
        <v>123</v>
      </c>
      <c r="E656" s="291" t="s">
        <v>2211</v>
      </c>
      <c r="F656" s="291" t="s">
        <v>2212</v>
      </c>
      <c r="G656" s="291" t="s">
        <v>892</v>
      </c>
      <c r="H656" s="291" t="s">
        <v>7</v>
      </c>
      <c r="I656" s="291" t="s">
        <v>1241</v>
      </c>
      <c r="J656" s="291">
        <v>725</v>
      </c>
      <c r="K656" s="291">
        <v>3</v>
      </c>
      <c r="L656" s="291" t="s">
        <v>759</v>
      </c>
      <c r="M656" s="291" t="s">
        <v>559</v>
      </c>
      <c r="N656" s="291" t="s">
        <v>96</v>
      </c>
      <c r="O656" s="291" t="s">
        <v>240</v>
      </c>
      <c r="P656" s="291"/>
      <c r="Q656" s="291"/>
      <c r="R656" s="291" t="s">
        <v>2213</v>
      </c>
      <c r="S656" s="291"/>
      <c r="T656" s="291"/>
      <c r="U656" s="291" t="s">
        <v>7561</v>
      </c>
      <c r="V656" s="291" t="s">
        <v>7561</v>
      </c>
      <c r="W656" s="291"/>
      <c r="X656" s="291"/>
      <c r="Y656" s="292">
        <v>43446.56795138889</v>
      </c>
      <c r="Z656" s="292">
        <v>43447.003611111111</v>
      </c>
      <c r="AA656" s="291" t="s">
        <v>7561</v>
      </c>
      <c r="AB656" s="291"/>
      <c r="AC656" s="291"/>
      <c r="AD656" s="291">
        <v>6145</v>
      </c>
      <c r="AE656" s="291" t="s">
        <v>8003</v>
      </c>
      <c r="AF656" s="291" t="s">
        <v>8005</v>
      </c>
      <c r="AG656" s="291" t="s">
        <v>15</v>
      </c>
    </row>
    <row r="657" spans="1:33" ht="66" x14ac:dyDescent="0.3">
      <c r="A657" s="291"/>
      <c r="B657" s="291" t="s">
        <v>8003</v>
      </c>
      <c r="C657" s="291" t="s">
        <v>19</v>
      </c>
      <c r="D657" s="291" t="s">
        <v>123</v>
      </c>
      <c r="E657" s="291" t="s">
        <v>2215</v>
      </c>
      <c r="F657" s="291" t="s">
        <v>2216</v>
      </c>
      <c r="G657" s="291" t="s">
        <v>892</v>
      </c>
      <c r="H657" s="291" t="s">
        <v>7</v>
      </c>
      <c r="I657" s="291" t="s">
        <v>1241</v>
      </c>
      <c r="J657" s="291">
        <v>730</v>
      </c>
      <c r="K657" s="291">
        <v>3</v>
      </c>
      <c r="L657" s="291" t="s">
        <v>759</v>
      </c>
      <c r="M657" s="291" t="s">
        <v>559</v>
      </c>
      <c r="N657" s="291" t="s">
        <v>96</v>
      </c>
      <c r="O657" s="291" t="s">
        <v>240</v>
      </c>
      <c r="P657" s="291" t="s">
        <v>2218</v>
      </c>
      <c r="Q657" s="291"/>
      <c r="R657" s="291" t="s">
        <v>2217</v>
      </c>
      <c r="S657" s="291"/>
      <c r="T657" s="291"/>
      <c r="U657" s="291" t="s">
        <v>7561</v>
      </c>
      <c r="V657" s="291" t="s">
        <v>7561</v>
      </c>
      <c r="W657" s="291"/>
      <c r="X657" s="291"/>
      <c r="Y657" s="292">
        <v>43446.572708333333</v>
      </c>
      <c r="Z657" s="292">
        <v>43447.003611111111</v>
      </c>
      <c r="AA657" s="291" t="s">
        <v>7561</v>
      </c>
      <c r="AB657" s="291"/>
      <c r="AC657" s="291"/>
      <c r="AD657" s="291">
        <v>6177</v>
      </c>
      <c r="AE657" s="291" t="s">
        <v>8003</v>
      </c>
      <c r="AF657" s="291" t="s">
        <v>8005</v>
      </c>
      <c r="AG657" s="291" t="s">
        <v>15</v>
      </c>
    </row>
    <row r="658" spans="1:33" ht="66" x14ac:dyDescent="0.3">
      <c r="A658" s="291"/>
      <c r="B658" s="291" t="s">
        <v>8003</v>
      </c>
      <c r="C658" s="291" t="s">
        <v>66</v>
      </c>
      <c r="D658" s="291" t="s">
        <v>123</v>
      </c>
      <c r="E658" s="291" t="s">
        <v>2220</v>
      </c>
      <c r="F658" s="291" t="s">
        <v>2221</v>
      </c>
      <c r="G658" s="291" t="s">
        <v>2222</v>
      </c>
      <c r="H658" s="291" t="s">
        <v>7</v>
      </c>
      <c r="I658" s="291" t="s">
        <v>1241</v>
      </c>
      <c r="J658" s="291">
        <v>620</v>
      </c>
      <c r="K658" s="291">
        <v>3</v>
      </c>
      <c r="L658" s="291" t="s">
        <v>759</v>
      </c>
      <c r="M658" s="291" t="s">
        <v>559</v>
      </c>
      <c r="N658" s="291" t="s">
        <v>96</v>
      </c>
      <c r="O658" s="291" t="s">
        <v>240</v>
      </c>
      <c r="P658" s="291"/>
      <c r="Q658" s="291"/>
      <c r="R658" s="291" t="s">
        <v>2223</v>
      </c>
      <c r="S658" s="291"/>
      <c r="T658" s="291"/>
      <c r="U658" s="291" t="s">
        <v>7561</v>
      </c>
      <c r="V658" s="291" t="s">
        <v>7561</v>
      </c>
      <c r="W658" s="291"/>
      <c r="X658" s="291"/>
      <c r="Y658" s="292">
        <v>43446.580462962964</v>
      </c>
      <c r="Z658" s="292">
        <v>43447.483842592592</v>
      </c>
      <c r="AA658" s="291" t="s">
        <v>7561</v>
      </c>
      <c r="AB658" s="291"/>
      <c r="AC658" s="291"/>
      <c r="AD658" s="291">
        <v>6185</v>
      </c>
      <c r="AE658" s="291" t="s">
        <v>8003</v>
      </c>
      <c r="AF658" s="291" t="s">
        <v>8005</v>
      </c>
      <c r="AG658" s="291" t="s">
        <v>15</v>
      </c>
    </row>
    <row r="659" spans="1:33" ht="264" x14ac:dyDescent="0.3">
      <c r="A659" s="291"/>
      <c r="B659" s="291" t="s">
        <v>8003</v>
      </c>
      <c r="C659" s="291" t="s">
        <v>19</v>
      </c>
      <c r="D659" s="291" t="s">
        <v>123</v>
      </c>
      <c r="E659" s="291" t="s">
        <v>2225</v>
      </c>
      <c r="F659" s="291" t="s">
        <v>8093</v>
      </c>
      <c r="G659" s="291" t="s">
        <v>1694</v>
      </c>
      <c r="H659" s="291" t="s">
        <v>1058</v>
      </c>
      <c r="I659" s="291" t="s">
        <v>7561</v>
      </c>
      <c r="J659" s="291" t="s">
        <v>7561</v>
      </c>
      <c r="K659" s="291" t="s">
        <v>7561</v>
      </c>
      <c r="L659" s="291" t="s">
        <v>7561</v>
      </c>
      <c r="M659" s="291" t="s">
        <v>8004</v>
      </c>
      <c r="N659" s="291" t="s">
        <v>7561</v>
      </c>
      <c r="O659" s="291" t="s">
        <v>7561</v>
      </c>
      <c r="P659" s="291" t="s">
        <v>2226</v>
      </c>
      <c r="Q659" s="291"/>
      <c r="R659" s="291"/>
      <c r="S659" s="291" t="s">
        <v>8274</v>
      </c>
      <c r="T659" s="291"/>
      <c r="U659" s="291" t="s">
        <v>2227</v>
      </c>
      <c r="V659" s="291" t="s">
        <v>125</v>
      </c>
      <c r="W659" s="291"/>
      <c r="X659" s="291"/>
      <c r="Y659" s="292">
        <v>43446.623229166667</v>
      </c>
      <c r="Z659" s="292">
        <v>43447.585613425923</v>
      </c>
      <c r="AA659" s="291" t="s">
        <v>7561</v>
      </c>
      <c r="AB659" s="291"/>
      <c r="AC659" s="291"/>
      <c r="AD659" s="291">
        <v>12100</v>
      </c>
      <c r="AE659" s="291" t="s">
        <v>8003</v>
      </c>
      <c r="AF659" s="291" t="s">
        <v>8005</v>
      </c>
      <c r="AG659" s="291" t="s">
        <v>15</v>
      </c>
    </row>
    <row r="660" spans="1:33" ht="26.4" x14ac:dyDescent="0.3">
      <c r="A660" s="291"/>
      <c r="B660" s="291" t="s">
        <v>8003</v>
      </c>
      <c r="C660" s="291" t="s">
        <v>19</v>
      </c>
      <c r="D660" s="291">
        <v>7</v>
      </c>
      <c r="E660" s="291" t="s">
        <v>2168</v>
      </c>
      <c r="F660" s="291" t="s">
        <v>2167</v>
      </c>
      <c r="G660" s="291" t="s">
        <v>1414</v>
      </c>
      <c r="H660" s="291" t="s">
        <v>1058</v>
      </c>
      <c r="I660" s="291" t="s">
        <v>7561</v>
      </c>
      <c r="J660" s="291" t="s">
        <v>7561</v>
      </c>
      <c r="K660" s="291" t="s">
        <v>7561</v>
      </c>
      <c r="L660" s="291" t="s">
        <v>7561</v>
      </c>
      <c r="M660" s="291" t="s">
        <v>8004</v>
      </c>
      <c r="N660" s="291" t="s">
        <v>106</v>
      </c>
      <c r="O660" s="291" t="s">
        <v>313</v>
      </c>
      <c r="P660" s="291" t="s">
        <v>2228</v>
      </c>
      <c r="Q660" s="291" t="s">
        <v>316</v>
      </c>
      <c r="R660" s="291"/>
      <c r="S660" s="291"/>
      <c r="T660" s="291"/>
      <c r="U660" s="291" t="s">
        <v>311</v>
      </c>
      <c r="V660" s="291" t="s">
        <v>7561</v>
      </c>
      <c r="W660" s="291" t="s">
        <v>309</v>
      </c>
      <c r="X660" s="291" t="s">
        <v>7561</v>
      </c>
      <c r="Y660" s="292">
        <v>43446.632719907408</v>
      </c>
      <c r="Z660" s="292">
        <v>43447.003611111111</v>
      </c>
      <c r="AA660" s="291" t="s">
        <v>7561</v>
      </c>
      <c r="AB660" s="291"/>
      <c r="AC660" s="291"/>
      <c r="AD660" s="291">
        <v>27012</v>
      </c>
      <c r="AE660" s="291" t="s">
        <v>8003</v>
      </c>
      <c r="AF660" s="291" t="s">
        <v>8005</v>
      </c>
      <c r="AG660" s="291" t="s">
        <v>8009</v>
      </c>
    </row>
    <row r="661" spans="1:33" ht="39.6" x14ac:dyDescent="0.3">
      <c r="A661" s="291"/>
      <c r="B661" s="291" t="s">
        <v>8003</v>
      </c>
      <c r="C661" s="291" t="s">
        <v>66</v>
      </c>
      <c r="D661" s="291" t="s">
        <v>635</v>
      </c>
      <c r="E661" s="291" t="s">
        <v>2185</v>
      </c>
      <c r="F661" s="291" t="s">
        <v>2229</v>
      </c>
      <c r="G661" s="291" t="s">
        <v>126</v>
      </c>
      <c r="H661" s="291" t="s">
        <v>1058</v>
      </c>
      <c r="I661" s="291" t="s">
        <v>7561</v>
      </c>
      <c r="J661" s="291" t="s">
        <v>7561</v>
      </c>
      <c r="K661" s="291" t="s">
        <v>7561</v>
      </c>
      <c r="L661" s="291" t="s">
        <v>7561</v>
      </c>
      <c r="M661" s="291" t="s">
        <v>8004</v>
      </c>
      <c r="N661" s="291" t="s">
        <v>106</v>
      </c>
      <c r="O661" s="291" t="s">
        <v>1921</v>
      </c>
      <c r="P661" s="291"/>
      <c r="Q661" s="291" t="s">
        <v>1924</v>
      </c>
      <c r="R661" s="291"/>
      <c r="S661" s="291" t="s">
        <v>8094</v>
      </c>
      <c r="T661" s="291"/>
      <c r="U661" s="291" t="s">
        <v>2230</v>
      </c>
      <c r="V661" s="291" t="s">
        <v>7561</v>
      </c>
      <c r="W661" s="291" t="s">
        <v>1917</v>
      </c>
      <c r="X661" s="291" t="s">
        <v>7561</v>
      </c>
      <c r="Y661" s="292">
        <v>43446.637384259258</v>
      </c>
      <c r="Z661" s="292">
        <v>43447.003611111111</v>
      </c>
      <c r="AA661" s="291" t="s">
        <v>7561</v>
      </c>
      <c r="AB661" s="291"/>
      <c r="AC661" s="291"/>
      <c r="AD661" s="291">
        <v>22422</v>
      </c>
      <c r="AE661" s="291" t="s">
        <v>8003</v>
      </c>
      <c r="AF661" s="291" t="s">
        <v>8005</v>
      </c>
      <c r="AG661" s="291" t="s">
        <v>8009</v>
      </c>
    </row>
    <row r="662" spans="1:33" ht="39.6" x14ac:dyDescent="0.3">
      <c r="A662" s="291" t="s">
        <v>755</v>
      </c>
      <c r="B662" s="291" t="s">
        <v>8003</v>
      </c>
      <c r="C662" s="291" t="s">
        <v>19</v>
      </c>
      <c r="D662" s="291" t="s">
        <v>1083</v>
      </c>
      <c r="E662" s="291" t="s">
        <v>1093</v>
      </c>
      <c r="F662" s="291" t="s">
        <v>1090</v>
      </c>
      <c r="G662" s="291" t="s">
        <v>1091</v>
      </c>
      <c r="H662" s="291" t="s">
        <v>591</v>
      </c>
      <c r="I662" s="291" t="s">
        <v>7561</v>
      </c>
      <c r="J662" s="291" t="s">
        <v>7561</v>
      </c>
      <c r="K662" s="291" t="s">
        <v>7561</v>
      </c>
      <c r="L662" s="291" t="s">
        <v>7561</v>
      </c>
      <c r="M662" s="291" t="s">
        <v>8004</v>
      </c>
      <c r="N662" s="291" t="s">
        <v>106</v>
      </c>
      <c r="O662" s="291" t="s">
        <v>1084</v>
      </c>
      <c r="P662" s="291" t="s">
        <v>2231</v>
      </c>
      <c r="Q662" s="291" t="s">
        <v>1089</v>
      </c>
      <c r="R662" s="291" t="s">
        <v>1092</v>
      </c>
      <c r="S662" s="291" t="s">
        <v>8095</v>
      </c>
      <c r="T662" s="291"/>
      <c r="U662" s="291" t="s">
        <v>7561</v>
      </c>
      <c r="V662" s="291" t="s">
        <v>7561</v>
      </c>
      <c r="W662" s="291" t="s">
        <v>7561</v>
      </c>
      <c r="X662" s="291" t="s">
        <v>7561</v>
      </c>
      <c r="Y662" s="292">
        <v>43446.663981481484</v>
      </c>
      <c r="Z662" s="292">
        <v>43447.003611111111</v>
      </c>
      <c r="AA662" s="291" t="s">
        <v>7561</v>
      </c>
      <c r="AB662" s="291"/>
      <c r="AC662" s="291"/>
      <c r="AD662" s="291">
        <v>24441</v>
      </c>
      <c r="AE662" s="291" t="s">
        <v>8003</v>
      </c>
      <c r="AF662" s="291" t="s">
        <v>8005</v>
      </c>
      <c r="AG662" s="291" t="s">
        <v>15</v>
      </c>
    </row>
    <row r="663" spans="1:33" ht="79.2" x14ac:dyDescent="0.3">
      <c r="A663" s="291"/>
      <c r="B663" s="291" t="s">
        <v>8003</v>
      </c>
      <c r="C663" s="291" t="s">
        <v>32</v>
      </c>
      <c r="D663" s="291" t="s">
        <v>132</v>
      </c>
      <c r="E663" s="291" t="s">
        <v>2160</v>
      </c>
      <c r="F663" s="291" t="s">
        <v>2159</v>
      </c>
      <c r="G663" s="291" t="s">
        <v>603</v>
      </c>
      <c r="H663" s="291" t="s">
        <v>35</v>
      </c>
      <c r="I663" s="291" t="s">
        <v>7561</v>
      </c>
      <c r="J663" s="291" t="s">
        <v>7561</v>
      </c>
      <c r="K663" s="291" t="s">
        <v>7561</v>
      </c>
      <c r="L663" s="291" t="s">
        <v>7561</v>
      </c>
      <c r="M663" s="291" t="s">
        <v>8004</v>
      </c>
      <c r="N663" s="291" t="s">
        <v>96</v>
      </c>
      <c r="O663" s="291" t="s">
        <v>240</v>
      </c>
      <c r="P663" s="291"/>
      <c r="Q663" s="291" t="s">
        <v>2158</v>
      </c>
      <c r="R663" s="291"/>
      <c r="S663" s="291" t="s">
        <v>8096</v>
      </c>
      <c r="T663" s="291"/>
      <c r="U663" s="291" t="s">
        <v>7561</v>
      </c>
      <c r="V663" s="291" t="s">
        <v>7561</v>
      </c>
      <c r="W663" s="291" t="s">
        <v>7561</v>
      </c>
      <c r="X663" s="291" t="s">
        <v>7561</v>
      </c>
      <c r="Y663" s="292">
        <v>43446.698425925926</v>
      </c>
      <c r="Z663" s="292">
        <v>43447.003611111111</v>
      </c>
      <c r="AA663" s="291" t="s">
        <v>7561</v>
      </c>
      <c r="AB663" s="291"/>
      <c r="AC663" s="291"/>
      <c r="AD663" s="291">
        <v>279801</v>
      </c>
      <c r="AE663" s="291" t="s">
        <v>8003</v>
      </c>
      <c r="AF663" s="291" t="s">
        <v>8005</v>
      </c>
      <c r="AG663" s="291" t="s">
        <v>35</v>
      </c>
    </row>
    <row r="664" spans="1:33" ht="26.4" x14ac:dyDescent="0.3">
      <c r="A664" s="291"/>
      <c r="B664" s="291" t="s">
        <v>8005</v>
      </c>
      <c r="C664" s="291" t="s">
        <v>292</v>
      </c>
      <c r="D664" s="291" t="s">
        <v>132</v>
      </c>
      <c r="E664" s="291" t="s">
        <v>2232</v>
      </c>
      <c r="F664" s="291" t="s">
        <v>2233</v>
      </c>
      <c r="G664" s="291" t="s">
        <v>603</v>
      </c>
      <c r="H664" s="291" t="s">
        <v>591</v>
      </c>
      <c r="I664" s="291" t="s">
        <v>7561</v>
      </c>
      <c r="J664" s="291" t="s">
        <v>7561</v>
      </c>
      <c r="K664" s="291" t="s">
        <v>7561</v>
      </c>
      <c r="L664" s="291" t="s">
        <v>7561</v>
      </c>
      <c r="M664" s="291" t="s">
        <v>8004</v>
      </c>
      <c r="N664" s="291" t="s">
        <v>106</v>
      </c>
      <c r="O664" s="291" t="s">
        <v>133</v>
      </c>
      <c r="P664" s="291"/>
      <c r="Q664" s="291"/>
      <c r="R664" s="291"/>
      <c r="S664" s="291"/>
      <c r="T664" s="291"/>
      <c r="U664" s="291" t="s">
        <v>7561</v>
      </c>
      <c r="V664" s="291" t="s">
        <v>7561</v>
      </c>
      <c r="W664" s="291"/>
      <c r="X664" s="291"/>
      <c r="Y664" s="292">
        <v>43446.699571759258</v>
      </c>
      <c r="Z664" s="291"/>
      <c r="AA664" s="291" t="s">
        <v>7561</v>
      </c>
      <c r="AB664" s="291"/>
      <c r="AC664" s="291"/>
      <c r="AD664" s="291">
        <v>284600</v>
      </c>
      <c r="AE664" s="291" t="s">
        <v>8003</v>
      </c>
      <c r="AF664" s="291" t="s">
        <v>8003</v>
      </c>
      <c r="AG664" s="291" t="s">
        <v>15</v>
      </c>
    </row>
    <row r="665" spans="1:33" ht="26.4" x14ac:dyDescent="0.3">
      <c r="A665" s="291"/>
      <c r="B665" s="291" t="s">
        <v>8003</v>
      </c>
      <c r="C665" s="291" t="s">
        <v>66</v>
      </c>
      <c r="D665" s="291" t="s">
        <v>132</v>
      </c>
      <c r="E665" s="291" t="s">
        <v>2105</v>
      </c>
      <c r="F665" s="291" t="s">
        <v>1693</v>
      </c>
      <c r="G665" s="291" t="s">
        <v>1694</v>
      </c>
      <c r="H665" s="291" t="s">
        <v>7</v>
      </c>
      <c r="I665" s="291" t="s">
        <v>1698</v>
      </c>
      <c r="J665" s="291">
        <v>1212</v>
      </c>
      <c r="K665" s="291">
        <v>2</v>
      </c>
      <c r="L665" s="291" t="s">
        <v>1700</v>
      </c>
      <c r="M665" s="291" t="s">
        <v>559</v>
      </c>
      <c r="N665" s="291" t="s">
        <v>96</v>
      </c>
      <c r="O665" s="291" t="s">
        <v>240</v>
      </c>
      <c r="P665" s="291"/>
      <c r="Q665" s="291" t="s">
        <v>1697</v>
      </c>
      <c r="R665" s="291"/>
      <c r="S665" s="291"/>
      <c r="T665" s="291"/>
      <c r="U665" s="291" t="s">
        <v>7561</v>
      </c>
      <c r="V665" s="291" t="s">
        <v>7561</v>
      </c>
      <c r="W665" s="291" t="s">
        <v>7561</v>
      </c>
      <c r="X665" s="291" t="s">
        <v>7561</v>
      </c>
      <c r="Y665" s="292">
        <v>43446.700532407405</v>
      </c>
      <c r="Z665" s="292">
        <v>43447.483842592592</v>
      </c>
      <c r="AA665" s="291" t="s">
        <v>7561</v>
      </c>
      <c r="AB665" s="291"/>
      <c r="AC665" s="291"/>
      <c r="AD665" s="291">
        <v>26221</v>
      </c>
      <c r="AE665" s="291" t="s">
        <v>8003</v>
      </c>
      <c r="AF665" s="291" t="s">
        <v>8005</v>
      </c>
      <c r="AG665" s="291" t="s">
        <v>15</v>
      </c>
    </row>
    <row r="666" spans="1:33" ht="171.6" x14ac:dyDescent="0.3">
      <c r="A666" s="291"/>
      <c r="B666" s="291" t="s">
        <v>8003</v>
      </c>
      <c r="C666" s="291" t="s">
        <v>985</v>
      </c>
      <c r="D666" s="291" t="s">
        <v>709</v>
      </c>
      <c r="E666" s="291" t="s">
        <v>2183</v>
      </c>
      <c r="F666" s="291" t="s">
        <v>1221</v>
      </c>
      <c r="G666" s="291" t="s">
        <v>1222</v>
      </c>
      <c r="H666" s="291" t="s">
        <v>1224</v>
      </c>
      <c r="I666" s="291" t="s">
        <v>7561</v>
      </c>
      <c r="J666" s="291" t="s">
        <v>7561</v>
      </c>
      <c r="K666" s="291" t="s">
        <v>7561</v>
      </c>
      <c r="L666" s="291" t="s">
        <v>7561</v>
      </c>
      <c r="M666" s="291" t="s">
        <v>8004</v>
      </c>
      <c r="N666" s="291" t="s">
        <v>106</v>
      </c>
      <c r="O666" s="291" t="s">
        <v>7561</v>
      </c>
      <c r="P666" s="291"/>
      <c r="Q666" s="291" t="s">
        <v>2128</v>
      </c>
      <c r="R666" s="291"/>
      <c r="S666" s="291" t="s">
        <v>8275</v>
      </c>
      <c r="T666" s="291"/>
      <c r="U666" s="291" t="s">
        <v>7561</v>
      </c>
      <c r="V666" s="291" t="s">
        <v>7561</v>
      </c>
      <c r="W666" s="291" t="s">
        <v>7561</v>
      </c>
      <c r="X666" s="291" t="s">
        <v>7561</v>
      </c>
      <c r="Y666" s="292">
        <v>43446.70144675926</v>
      </c>
      <c r="Z666" s="292">
        <v>43447.483842592592</v>
      </c>
      <c r="AA666" s="291" t="s">
        <v>7561</v>
      </c>
      <c r="AB666" s="291"/>
      <c r="AC666" s="291"/>
      <c r="AD666" s="291">
        <v>23503</v>
      </c>
      <c r="AE666" s="291" t="s">
        <v>8003</v>
      </c>
      <c r="AF666" s="291" t="s">
        <v>8005</v>
      </c>
      <c r="AG666" s="291" t="s">
        <v>15</v>
      </c>
    </row>
    <row r="667" spans="1:33" ht="52.8" x14ac:dyDescent="0.3">
      <c r="A667" s="291" t="s">
        <v>644</v>
      </c>
      <c r="B667" s="291" t="s">
        <v>8003</v>
      </c>
      <c r="C667" s="291" t="s">
        <v>66</v>
      </c>
      <c r="D667" s="291" t="s">
        <v>426</v>
      </c>
      <c r="E667" s="291" t="s">
        <v>741</v>
      </c>
      <c r="F667" s="291" t="s">
        <v>2234</v>
      </c>
      <c r="G667" s="291" t="s">
        <v>739</v>
      </c>
      <c r="H667" s="291" t="s">
        <v>374</v>
      </c>
      <c r="I667" s="291" t="s">
        <v>7561</v>
      </c>
      <c r="J667" s="291" t="s">
        <v>7561</v>
      </c>
      <c r="K667" s="291" t="s">
        <v>7561</v>
      </c>
      <c r="L667" s="291" t="s">
        <v>7561</v>
      </c>
      <c r="M667" s="291" t="s">
        <v>8004</v>
      </c>
      <c r="N667" s="291" t="s">
        <v>414</v>
      </c>
      <c r="O667" s="291" t="s">
        <v>427</v>
      </c>
      <c r="P667" s="291"/>
      <c r="Q667" s="291" t="s">
        <v>737</v>
      </c>
      <c r="R667" s="291" t="s">
        <v>2235</v>
      </c>
      <c r="S667" s="291"/>
      <c r="T667" s="291"/>
      <c r="U667" s="291" t="s">
        <v>7561</v>
      </c>
      <c r="V667" s="291" t="s">
        <v>7561</v>
      </c>
      <c r="W667" s="291" t="s">
        <v>7561</v>
      </c>
      <c r="X667" s="291" t="s">
        <v>7561</v>
      </c>
      <c r="Y667" s="292">
        <v>43446.706932870373</v>
      </c>
      <c r="Z667" s="292">
        <v>43447.483842592592</v>
      </c>
      <c r="AA667" s="291" t="s">
        <v>7561</v>
      </c>
      <c r="AB667" s="291"/>
      <c r="AC667" s="291"/>
      <c r="AD667" s="291">
        <v>23471</v>
      </c>
      <c r="AE667" s="291" t="s">
        <v>8003</v>
      </c>
      <c r="AF667" s="291" t="s">
        <v>8005</v>
      </c>
      <c r="AG667" s="291" t="s">
        <v>15</v>
      </c>
    </row>
    <row r="668" spans="1:33" ht="26.4" x14ac:dyDescent="0.3">
      <c r="A668" s="291"/>
      <c r="B668" s="291" t="s">
        <v>8003</v>
      </c>
      <c r="C668" s="291" t="s">
        <v>66</v>
      </c>
      <c r="D668" s="291" t="s">
        <v>31</v>
      </c>
      <c r="E668" s="291" t="s">
        <v>2150</v>
      </c>
      <c r="F668" s="291" t="s">
        <v>2236</v>
      </c>
      <c r="G668" s="291" t="s">
        <v>12</v>
      </c>
      <c r="H668" s="291" t="s">
        <v>35</v>
      </c>
      <c r="I668" s="291" t="s">
        <v>7561</v>
      </c>
      <c r="J668" s="291" t="s">
        <v>7561</v>
      </c>
      <c r="K668" s="291" t="s">
        <v>7561</v>
      </c>
      <c r="L668" s="291" t="s">
        <v>7561</v>
      </c>
      <c r="M668" s="291" t="s">
        <v>8004</v>
      </c>
      <c r="N668" s="291" t="s">
        <v>7561</v>
      </c>
      <c r="O668" s="291" t="s">
        <v>7561</v>
      </c>
      <c r="P668" s="291"/>
      <c r="Q668" s="291" t="s">
        <v>2148</v>
      </c>
      <c r="R668" s="291"/>
      <c r="S668" s="291"/>
      <c r="T668" s="291"/>
      <c r="U668" s="291" t="s">
        <v>7561</v>
      </c>
      <c r="V668" s="291" t="s">
        <v>7561</v>
      </c>
      <c r="W668" s="291" t="s">
        <v>7561</v>
      </c>
      <c r="X668" s="291" t="s">
        <v>7561</v>
      </c>
      <c r="Y668" s="292">
        <v>43446.736076388886</v>
      </c>
      <c r="Z668" s="292">
        <v>43447.483842592592</v>
      </c>
      <c r="AA668" s="291" t="s">
        <v>7561</v>
      </c>
      <c r="AB668" s="291"/>
      <c r="AC668" s="291"/>
      <c r="AD668" s="291">
        <v>278801</v>
      </c>
      <c r="AE668" s="291" t="s">
        <v>8003</v>
      </c>
      <c r="AF668" s="291" t="s">
        <v>8005</v>
      </c>
      <c r="AG668" s="291" t="s">
        <v>35</v>
      </c>
    </row>
    <row r="669" spans="1:33" ht="39.6" x14ac:dyDescent="0.3">
      <c r="A669" s="291"/>
      <c r="B669" s="291" t="s">
        <v>8003</v>
      </c>
      <c r="C669" s="291" t="s">
        <v>66</v>
      </c>
      <c r="D669" s="291" t="s">
        <v>1136</v>
      </c>
      <c r="E669" s="291" t="s">
        <v>2100</v>
      </c>
      <c r="F669" s="291" t="s">
        <v>2099</v>
      </c>
      <c r="G669" s="291" t="s">
        <v>46</v>
      </c>
      <c r="H669" s="291" t="s">
        <v>35</v>
      </c>
      <c r="I669" s="291" t="s">
        <v>7561</v>
      </c>
      <c r="J669" s="291" t="s">
        <v>7561</v>
      </c>
      <c r="K669" s="291" t="s">
        <v>7561</v>
      </c>
      <c r="L669" s="291" t="s">
        <v>7561</v>
      </c>
      <c r="M669" s="291" t="s">
        <v>8004</v>
      </c>
      <c r="N669" s="291" t="s">
        <v>96</v>
      </c>
      <c r="O669" s="291" t="s">
        <v>240</v>
      </c>
      <c r="P669" s="291"/>
      <c r="Q669" s="291" t="s">
        <v>2098</v>
      </c>
      <c r="R669" s="291"/>
      <c r="S669" s="291" t="s">
        <v>8097</v>
      </c>
      <c r="T669" s="291"/>
      <c r="U669" s="291" t="s">
        <v>7561</v>
      </c>
      <c r="V669" s="291" t="s">
        <v>7561</v>
      </c>
      <c r="W669" s="291" t="s">
        <v>7561</v>
      </c>
      <c r="X669" s="291" t="s">
        <v>7561</v>
      </c>
      <c r="Y669" s="292">
        <v>43446.747928240744</v>
      </c>
      <c r="Z669" s="292">
        <v>43447.003611111111</v>
      </c>
      <c r="AA669" s="291" t="s">
        <v>7561</v>
      </c>
      <c r="AB669" s="291"/>
      <c r="AC669" s="291"/>
      <c r="AD669" s="291">
        <v>26711</v>
      </c>
      <c r="AE669" s="291" t="s">
        <v>8003</v>
      </c>
      <c r="AF669" s="291" t="s">
        <v>8005</v>
      </c>
      <c r="AG669" s="291" t="s">
        <v>35</v>
      </c>
    </row>
    <row r="670" spans="1:33" ht="26.4" x14ac:dyDescent="0.3">
      <c r="A670" s="291"/>
      <c r="B670" s="291" t="s">
        <v>8003</v>
      </c>
      <c r="C670" s="291" t="s">
        <v>19</v>
      </c>
      <c r="D670" s="291" t="s">
        <v>1136</v>
      </c>
      <c r="E670" s="291" t="s">
        <v>2237</v>
      </c>
      <c r="F670" s="291" t="s">
        <v>2238</v>
      </c>
      <c r="G670" s="291" t="s">
        <v>373</v>
      </c>
      <c r="H670" s="291" t="s">
        <v>344</v>
      </c>
      <c r="I670" s="291" t="s">
        <v>7561</v>
      </c>
      <c r="J670" s="291" t="s">
        <v>7561</v>
      </c>
      <c r="K670" s="291" t="s">
        <v>7561</v>
      </c>
      <c r="L670" s="291" t="s">
        <v>7561</v>
      </c>
      <c r="M670" s="291" t="s">
        <v>8004</v>
      </c>
      <c r="N670" s="291" t="s">
        <v>106</v>
      </c>
      <c r="O670" s="291" t="s">
        <v>7561</v>
      </c>
      <c r="P670" s="291" t="s">
        <v>2240</v>
      </c>
      <c r="Q670" s="291"/>
      <c r="R670" s="291" t="s">
        <v>2239</v>
      </c>
      <c r="S670" s="291"/>
      <c r="T670" s="291"/>
      <c r="U670" s="291" t="s">
        <v>7561</v>
      </c>
      <c r="V670" s="291" t="s">
        <v>7561</v>
      </c>
      <c r="W670" s="291"/>
      <c r="X670" s="291"/>
      <c r="Y670" s="292">
        <v>43446.751643518517</v>
      </c>
      <c r="Z670" s="292">
        <v>43447.52447916667</v>
      </c>
      <c r="AA670" s="291" t="s">
        <v>7561</v>
      </c>
      <c r="AB670" s="291"/>
      <c r="AC670" s="291"/>
      <c r="AD670" s="291">
        <v>285200</v>
      </c>
      <c r="AE670" s="291" t="s">
        <v>8003</v>
      </c>
      <c r="AF670" s="291" t="s">
        <v>8005</v>
      </c>
      <c r="AG670" s="291" t="s">
        <v>15</v>
      </c>
    </row>
    <row r="671" spans="1:33" x14ac:dyDescent="0.3">
      <c r="A671" s="291"/>
      <c r="B671" s="291" t="s">
        <v>8003</v>
      </c>
      <c r="C671" s="291" t="s">
        <v>19</v>
      </c>
      <c r="D671" s="291" t="s">
        <v>239</v>
      </c>
      <c r="E671" s="291" t="s">
        <v>2134</v>
      </c>
      <c r="F671" s="291" t="s">
        <v>2132</v>
      </c>
      <c r="G671" s="291" t="s">
        <v>603</v>
      </c>
      <c r="H671" s="291" t="s">
        <v>35</v>
      </c>
      <c r="I671" s="291" t="s">
        <v>7561</v>
      </c>
      <c r="J671" s="291" t="s">
        <v>7561</v>
      </c>
      <c r="K671" s="291" t="s">
        <v>7561</v>
      </c>
      <c r="L671" s="291" t="s">
        <v>7561</v>
      </c>
      <c r="M671" s="291" t="s">
        <v>8004</v>
      </c>
      <c r="N671" s="291" t="s">
        <v>7561</v>
      </c>
      <c r="O671" s="291" t="s">
        <v>7561</v>
      </c>
      <c r="P671" s="291" t="s">
        <v>2241</v>
      </c>
      <c r="Q671" s="291" t="s">
        <v>2131</v>
      </c>
      <c r="R671" s="291"/>
      <c r="S671" s="291"/>
      <c r="T671" s="291"/>
      <c r="U671" s="291" t="s">
        <v>7561</v>
      </c>
      <c r="V671" s="291" t="s">
        <v>7561</v>
      </c>
      <c r="W671" s="291" t="s">
        <v>7561</v>
      </c>
      <c r="X671" s="291" t="s">
        <v>7561</v>
      </c>
      <c r="Y671" s="292">
        <v>43446.775937500002</v>
      </c>
      <c r="Z671" s="292">
        <v>43447.483842592592</v>
      </c>
      <c r="AA671" s="291" t="s">
        <v>7561</v>
      </c>
      <c r="AB671" s="291"/>
      <c r="AC671" s="291"/>
      <c r="AD671" s="291">
        <v>278001</v>
      </c>
      <c r="AE671" s="291" t="s">
        <v>8003</v>
      </c>
      <c r="AF671" s="291" t="s">
        <v>8005</v>
      </c>
      <c r="AG671" s="291" t="s">
        <v>35</v>
      </c>
    </row>
    <row r="672" spans="1:33" x14ac:dyDescent="0.3">
      <c r="A672" s="291" t="s">
        <v>616</v>
      </c>
      <c r="B672" s="291" t="s">
        <v>8003</v>
      </c>
      <c r="C672" s="291" t="s">
        <v>19</v>
      </c>
      <c r="D672" s="291" t="s">
        <v>767</v>
      </c>
      <c r="E672" s="291" t="s">
        <v>2189</v>
      </c>
      <c r="F672" s="291" t="s">
        <v>2188</v>
      </c>
      <c r="G672" s="291" t="s">
        <v>1217</v>
      </c>
      <c r="H672" s="291" t="s">
        <v>344</v>
      </c>
      <c r="I672" s="291" t="s">
        <v>7561</v>
      </c>
      <c r="J672" s="291" t="s">
        <v>7561</v>
      </c>
      <c r="K672" s="291" t="s">
        <v>7561</v>
      </c>
      <c r="L672" s="291" t="s">
        <v>7561</v>
      </c>
      <c r="M672" s="291" t="s">
        <v>8004</v>
      </c>
      <c r="N672" s="291" t="s">
        <v>7561</v>
      </c>
      <c r="O672" s="291" t="s">
        <v>7561</v>
      </c>
      <c r="P672" s="291" t="s">
        <v>2242</v>
      </c>
      <c r="Q672" s="291" t="s">
        <v>2187</v>
      </c>
      <c r="R672" s="291"/>
      <c r="S672" s="291"/>
      <c r="T672" s="291"/>
      <c r="U672" s="291" t="s">
        <v>7561</v>
      </c>
      <c r="V672" s="291" t="s">
        <v>7561</v>
      </c>
      <c r="W672" s="291" t="s">
        <v>7561</v>
      </c>
      <c r="X672" s="291" t="s">
        <v>7561</v>
      </c>
      <c r="Y672" s="292">
        <v>43446.961898148147</v>
      </c>
      <c r="Z672" s="292">
        <v>43447.483842592592</v>
      </c>
      <c r="AA672" s="291" t="s">
        <v>7561</v>
      </c>
      <c r="AB672" s="291"/>
      <c r="AC672" s="291"/>
      <c r="AD672" s="291">
        <v>277901</v>
      </c>
      <c r="AE672" s="291" t="s">
        <v>8003</v>
      </c>
      <c r="AF672" s="291" t="s">
        <v>8005</v>
      </c>
      <c r="AG672" s="291" t="s">
        <v>35</v>
      </c>
    </row>
    <row r="673" spans="1:33" ht="198" x14ac:dyDescent="0.3">
      <c r="A673" s="291"/>
      <c r="B673" s="291" t="s">
        <v>8003</v>
      </c>
      <c r="C673" s="291" t="s">
        <v>19</v>
      </c>
      <c r="D673" s="291" t="s">
        <v>41</v>
      </c>
      <c r="E673" s="291" t="s">
        <v>2243</v>
      </c>
      <c r="F673" s="291" t="s">
        <v>2244</v>
      </c>
      <c r="G673" s="291" t="s">
        <v>39</v>
      </c>
      <c r="H673" s="291" t="s">
        <v>35</v>
      </c>
      <c r="I673" s="291" t="s">
        <v>7561</v>
      </c>
      <c r="J673" s="291" t="s">
        <v>7561</v>
      </c>
      <c r="K673" s="291" t="s">
        <v>7561</v>
      </c>
      <c r="L673" s="291" t="s">
        <v>7561</v>
      </c>
      <c r="M673" s="291" t="s">
        <v>8004</v>
      </c>
      <c r="N673" s="291" t="s">
        <v>7561</v>
      </c>
      <c r="O673" s="291" t="s">
        <v>7561</v>
      </c>
      <c r="P673" s="291" t="s">
        <v>2245</v>
      </c>
      <c r="Q673" s="291"/>
      <c r="R673" s="291"/>
      <c r="S673" s="291" t="s">
        <v>8276</v>
      </c>
      <c r="T673" s="291"/>
      <c r="U673" s="291" t="s">
        <v>7561</v>
      </c>
      <c r="V673" s="291" t="s">
        <v>7561</v>
      </c>
      <c r="W673" s="291"/>
      <c r="X673" s="291"/>
      <c r="Y673" s="292">
        <v>43446.965555555558</v>
      </c>
      <c r="Z673" s="292">
        <v>43447.483842592592</v>
      </c>
      <c r="AA673" s="291" t="s">
        <v>7561</v>
      </c>
      <c r="AB673" s="291"/>
      <c r="AC673" s="291"/>
      <c r="AD673" s="291">
        <v>285500</v>
      </c>
      <c r="AE673" s="291" t="s">
        <v>8003</v>
      </c>
      <c r="AF673" s="291" t="s">
        <v>8005</v>
      </c>
      <c r="AG673" s="291" t="s">
        <v>7561</v>
      </c>
    </row>
    <row r="674" spans="1:33" ht="66" x14ac:dyDescent="0.3">
      <c r="A674" s="291"/>
      <c r="B674" s="291" t="s">
        <v>8003</v>
      </c>
      <c r="C674" s="291" t="s">
        <v>66</v>
      </c>
      <c r="D674" s="291" t="s">
        <v>123</v>
      </c>
      <c r="E674" s="291" t="s">
        <v>2218</v>
      </c>
      <c r="F674" s="291" t="s">
        <v>2216</v>
      </c>
      <c r="G674" s="291" t="s">
        <v>892</v>
      </c>
      <c r="H674" s="291" t="s">
        <v>7</v>
      </c>
      <c r="I674" s="291" t="s">
        <v>1241</v>
      </c>
      <c r="J674" s="291">
        <v>730</v>
      </c>
      <c r="K674" s="291">
        <v>4</v>
      </c>
      <c r="L674" s="291" t="s">
        <v>759</v>
      </c>
      <c r="M674" s="291" t="s">
        <v>559</v>
      </c>
      <c r="N674" s="291" t="s">
        <v>96</v>
      </c>
      <c r="O674" s="291" t="s">
        <v>240</v>
      </c>
      <c r="P674" s="291"/>
      <c r="Q674" s="291" t="s">
        <v>2215</v>
      </c>
      <c r="R674" s="291" t="s">
        <v>2217</v>
      </c>
      <c r="S674" s="291"/>
      <c r="T674" s="291"/>
      <c r="U674" s="291" t="s">
        <v>7561</v>
      </c>
      <c r="V674" s="291" t="s">
        <v>7561</v>
      </c>
      <c r="W674" s="291" t="s">
        <v>7561</v>
      </c>
      <c r="X674" s="291" t="s">
        <v>7561</v>
      </c>
      <c r="Y674" s="292">
        <v>43446.974351851852</v>
      </c>
      <c r="Z674" s="292">
        <v>43447.483842592592</v>
      </c>
      <c r="AA674" s="291" t="s">
        <v>7561</v>
      </c>
      <c r="AB674" s="291"/>
      <c r="AC674" s="291"/>
      <c r="AD674" s="291">
        <v>6178</v>
      </c>
      <c r="AE674" s="291" t="s">
        <v>8003</v>
      </c>
      <c r="AF674" s="291" t="s">
        <v>8005</v>
      </c>
      <c r="AG674" s="291" t="s">
        <v>15</v>
      </c>
    </row>
    <row r="675" spans="1:33" ht="26.4" x14ac:dyDescent="0.3">
      <c r="A675" s="291"/>
      <c r="B675" s="291" t="s">
        <v>8003</v>
      </c>
      <c r="C675" s="291" t="s">
        <v>985</v>
      </c>
      <c r="D675" s="291" t="s">
        <v>123</v>
      </c>
      <c r="E675" s="291" t="s">
        <v>2246</v>
      </c>
      <c r="F675" s="291" t="s">
        <v>2247</v>
      </c>
      <c r="G675" s="291" t="s">
        <v>373</v>
      </c>
      <c r="H675" s="291" t="s">
        <v>7</v>
      </c>
      <c r="I675" s="291" t="s">
        <v>1241</v>
      </c>
      <c r="J675" s="291">
        <v>792</v>
      </c>
      <c r="K675" s="291" t="s">
        <v>7561</v>
      </c>
      <c r="L675" s="291" t="s">
        <v>759</v>
      </c>
      <c r="M675" s="291" t="s">
        <v>559</v>
      </c>
      <c r="N675" s="291" t="s">
        <v>96</v>
      </c>
      <c r="O675" s="291" t="s">
        <v>240</v>
      </c>
      <c r="P675" s="291"/>
      <c r="Q675" s="291"/>
      <c r="R675" s="291" t="s">
        <v>2248</v>
      </c>
      <c r="S675" s="291"/>
      <c r="T675" s="291"/>
      <c r="U675" s="291" t="s">
        <v>7561</v>
      </c>
      <c r="V675" s="291" t="s">
        <v>7561</v>
      </c>
      <c r="W675" s="291"/>
      <c r="X675" s="291"/>
      <c r="Y675" s="292">
        <v>43446.995011574072</v>
      </c>
      <c r="Z675" s="292">
        <v>43447.483842592592</v>
      </c>
      <c r="AA675" s="291" t="s">
        <v>7561</v>
      </c>
      <c r="AB675" s="291"/>
      <c r="AC675" s="291"/>
      <c r="AD675" s="291">
        <v>5020</v>
      </c>
      <c r="AE675" s="291" t="s">
        <v>8003</v>
      </c>
      <c r="AF675" s="291" t="s">
        <v>8005</v>
      </c>
      <c r="AG675" s="291" t="s">
        <v>15</v>
      </c>
    </row>
    <row r="676" spans="1:33" ht="26.4" x14ac:dyDescent="0.3">
      <c r="A676" s="291"/>
      <c r="B676" s="291" t="s">
        <v>8003</v>
      </c>
      <c r="C676" s="291" t="s">
        <v>985</v>
      </c>
      <c r="D676" s="291" t="s">
        <v>123</v>
      </c>
      <c r="E676" s="291" t="s">
        <v>2250</v>
      </c>
      <c r="F676" s="291" t="s">
        <v>2247</v>
      </c>
      <c r="G676" s="291" t="s">
        <v>373</v>
      </c>
      <c r="H676" s="291" t="s">
        <v>7</v>
      </c>
      <c r="I676" s="291" t="s">
        <v>2092</v>
      </c>
      <c r="J676" s="291">
        <v>73</v>
      </c>
      <c r="K676" s="291" t="s">
        <v>7561</v>
      </c>
      <c r="L676" s="291" t="s">
        <v>759</v>
      </c>
      <c r="M676" s="291" t="s">
        <v>559</v>
      </c>
      <c r="N676" s="291" t="s">
        <v>96</v>
      </c>
      <c r="O676" s="291" t="s">
        <v>240</v>
      </c>
      <c r="P676" s="291"/>
      <c r="Q676" s="291"/>
      <c r="R676" s="291" t="s">
        <v>2248</v>
      </c>
      <c r="S676" s="291"/>
      <c r="T676" s="291"/>
      <c r="U676" s="291" t="s">
        <v>7561</v>
      </c>
      <c r="V676" s="291" t="s">
        <v>7561</v>
      </c>
      <c r="W676" s="291"/>
      <c r="X676" s="291"/>
      <c r="Y676" s="292">
        <v>43446.995011574072</v>
      </c>
      <c r="Z676" s="292">
        <v>43447.483842592592</v>
      </c>
      <c r="AA676" s="291" t="s">
        <v>7561</v>
      </c>
      <c r="AB676" s="291"/>
      <c r="AC676" s="291"/>
      <c r="AD676" s="291">
        <v>5030</v>
      </c>
      <c r="AE676" s="291" t="s">
        <v>8003</v>
      </c>
      <c r="AF676" s="291" t="s">
        <v>8005</v>
      </c>
      <c r="AG676" s="291" t="s">
        <v>15</v>
      </c>
    </row>
    <row r="677" spans="1:33" ht="79.2" x14ac:dyDescent="0.3">
      <c r="A677" s="291"/>
      <c r="B677" s="291" t="s">
        <v>8003</v>
      </c>
      <c r="C677" s="291" t="s">
        <v>32</v>
      </c>
      <c r="D677" s="291" t="s">
        <v>239</v>
      </c>
      <c r="E677" s="291" t="s">
        <v>1710</v>
      </c>
      <c r="F677" s="291" t="s">
        <v>1709</v>
      </c>
      <c r="G677" s="291" t="s">
        <v>1694</v>
      </c>
      <c r="H677" s="291" t="s">
        <v>35</v>
      </c>
      <c r="I677" s="291" t="s">
        <v>7561</v>
      </c>
      <c r="J677" s="291" t="s">
        <v>7561</v>
      </c>
      <c r="K677" s="291" t="s">
        <v>7561</v>
      </c>
      <c r="L677" s="291" t="s">
        <v>7561</v>
      </c>
      <c r="M677" s="291" t="s">
        <v>8004</v>
      </c>
      <c r="N677" s="291" t="s">
        <v>7561</v>
      </c>
      <c r="O677" s="291" t="s">
        <v>7561</v>
      </c>
      <c r="P677" s="291"/>
      <c r="Q677" s="291" t="s">
        <v>1708</v>
      </c>
      <c r="R677" s="291"/>
      <c r="S677" s="291" t="s">
        <v>8277</v>
      </c>
      <c r="T677" s="291"/>
      <c r="U677" s="291" t="s">
        <v>7561</v>
      </c>
      <c r="V677" s="291" t="s">
        <v>7561</v>
      </c>
      <c r="W677" s="291" t="s">
        <v>7561</v>
      </c>
      <c r="X677" s="291" t="s">
        <v>7561</v>
      </c>
      <c r="Y677" s="292">
        <v>43447.305567129632</v>
      </c>
      <c r="Z677" s="292">
        <v>43447.483842592592</v>
      </c>
      <c r="AA677" s="291" t="s">
        <v>7561</v>
      </c>
      <c r="AB677" s="291"/>
      <c r="AC677" s="291"/>
      <c r="AD677" s="291">
        <v>22501</v>
      </c>
      <c r="AE677" s="291" t="s">
        <v>8003</v>
      </c>
      <c r="AF677" s="291" t="s">
        <v>8005</v>
      </c>
      <c r="AG677" s="291" t="s">
        <v>323</v>
      </c>
    </row>
    <row r="678" spans="1:33" ht="39.6" x14ac:dyDescent="0.3">
      <c r="A678" s="291"/>
      <c r="B678" s="291" t="s">
        <v>8003</v>
      </c>
      <c r="C678" s="291" t="s">
        <v>66</v>
      </c>
      <c r="D678" s="291" t="s">
        <v>132</v>
      </c>
      <c r="E678" s="291" t="s">
        <v>2112</v>
      </c>
      <c r="F678" s="291" t="s">
        <v>2252</v>
      </c>
      <c r="G678" s="291" t="s">
        <v>126</v>
      </c>
      <c r="H678" s="291" t="s">
        <v>1058</v>
      </c>
      <c r="I678" s="291" t="s">
        <v>7561</v>
      </c>
      <c r="J678" s="291" t="s">
        <v>7561</v>
      </c>
      <c r="K678" s="291" t="s">
        <v>7561</v>
      </c>
      <c r="L678" s="291" t="s">
        <v>7561</v>
      </c>
      <c r="M678" s="291" t="s">
        <v>8004</v>
      </c>
      <c r="N678" s="291" t="s">
        <v>96</v>
      </c>
      <c r="O678" s="291" t="s">
        <v>240</v>
      </c>
      <c r="P678" s="291"/>
      <c r="Q678" s="291" t="s">
        <v>2110</v>
      </c>
      <c r="R678" s="291"/>
      <c r="S678" s="291" t="s">
        <v>8098</v>
      </c>
      <c r="T678" s="291"/>
      <c r="U678" s="291" t="s">
        <v>2253</v>
      </c>
      <c r="V678" s="291" t="s">
        <v>125</v>
      </c>
      <c r="W678" s="291" t="s">
        <v>7561</v>
      </c>
      <c r="X678" s="291" t="s">
        <v>7561</v>
      </c>
      <c r="Y678" s="292">
        <v>43447.322175925925</v>
      </c>
      <c r="Z678" s="292">
        <v>43447.6641087963</v>
      </c>
      <c r="AA678" s="291" t="s">
        <v>7561</v>
      </c>
      <c r="AB678" s="291"/>
      <c r="AC678" s="291"/>
      <c r="AD678" s="291">
        <v>26879</v>
      </c>
      <c r="AE678" s="291" t="s">
        <v>8003</v>
      </c>
      <c r="AF678" s="291" t="s">
        <v>8005</v>
      </c>
      <c r="AG678" s="291" t="s">
        <v>15</v>
      </c>
    </row>
    <row r="679" spans="1:33" ht="39.6" x14ac:dyDescent="0.3">
      <c r="A679" s="291" t="s">
        <v>576</v>
      </c>
      <c r="B679" s="291" t="s">
        <v>8003</v>
      </c>
      <c r="C679" s="291" t="s">
        <v>66</v>
      </c>
      <c r="D679" s="291" t="s">
        <v>611</v>
      </c>
      <c r="E679" s="291" t="s">
        <v>2194</v>
      </c>
      <c r="F679" s="291" t="s">
        <v>659</v>
      </c>
      <c r="G679" s="291" t="s">
        <v>1062</v>
      </c>
      <c r="H679" s="291" t="s">
        <v>591</v>
      </c>
      <c r="I679" s="291" t="s">
        <v>7561</v>
      </c>
      <c r="J679" s="291" t="s">
        <v>7561</v>
      </c>
      <c r="K679" s="291" t="s">
        <v>7561</v>
      </c>
      <c r="L679" s="291" t="s">
        <v>7561</v>
      </c>
      <c r="M679" s="291" t="s">
        <v>8004</v>
      </c>
      <c r="N679" s="291" t="s">
        <v>106</v>
      </c>
      <c r="O679" s="291" t="s">
        <v>612</v>
      </c>
      <c r="P679" s="291"/>
      <c r="Q679" s="291" t="s">
        <v>1996</v>
      </c>
      <c r="R679" s="291" t="s">
        <v>1995</v>
      </c>
      <c r="S679" s="291" t="s">
        <v>8008</v>
      </c>
      <c r="T679" s="291"/>
      <c r="U679" s="291" t="s">
        <v>7561</v>
      </c>
      <c r="V679" s="291" t="s">
        <v>7561</v>
      </c>
      <c r="W679" s="291" t="s">
        <v>7561</v>
      </c>
      <c r="X679" s="291" t="s">
        <v>7561</v>
      </c>
      <c r="Y679" s="292">
        <v>43447.325509259259</v>
      </c>
      <c r="Z679" s="292">
        <v>43447.483842592592</v>
      </c>
      <c r="AA679" s="291" t="s">
        <v>7561</v>
      </c>
      <c r="AB679" s="291"/>
      <c r="AC679" s="291"/>
      <c r="AD679" s="291">
        <v>271201</v>
      </c>
      <c r="AE679" s="291" t="s">
        <v>8003</v>
      </c>
      <c r="AF679" s="291" t="s">
        <v>8005</v>
      </c>
      <c r="AG679" s="291" t="s">
        <v>15</v>
      </c>
    </row>
    <row r="680" spans="1:33" ht="39.6" x14ac:dyDescent="0.3">
      <c r="A680" s="291" t="s">
        <v>616</v>
      </c>
      <c r="B680" s="291" t="s">
        <v>8003</v>
      </c>
      <c r="C680" s="291" t="s">
        <v>66</v>
      </c>
      <c r="D680" s="291" t="s">
        <v>1549</v>
      </c>
      <c r="E680" s="291" t="s">
        <v>2254</v>
      </c>
      <c r="F680" s="291" t="s">
        <v>2255</v>
      </c>
      <c r="G680" s="291" t="s">
        <v>373</v>
      </c>
      <c r="H680" s="291" t="s">
        <v>591</v>
      </c>
      <c r="I680" s="291" t="s">
        <v>7561</v>
      </c>
      <c r="J680" s="291" t="s">
        <v>7561</v>
      </c>
      <c r="K680" s="291" t="s">
        <v>7561</v>
      </c>
      <c r="L680" s="291" t="s">
        <v>7561</v>
      </c>
      <c r="M680" s="291" t="s">
        <v>8004</v>
      </c>
      <c r="N680" s="291" t="s">
        <v>106</v>
      </c>
      <c r="O680" s="291" t="s">
        <v>1550</v>
      </c>
      <c r="P680" s="291"/>
      <c r="Q680" s="291"/>
      <c r="R680" s="291" t="s">
        <v>2256</v>
      </c>
      <c r="S680" s="291"/>
      <c r="T680" s="291"/>
      <c r="U680" s="291" t="s">
        <v>7561</v>
      </c>
      <c r="V680" s="291" t="s">
        <v>7561</v>
      </c>
      <c r="W680" s="291"/>
      <c r="X680" s="291"/>
      <c r="Y680" s="292">
        <v>43447.34138888889</v>
      </c>
      <c r="Z680" s="292">
        <v>43447.483842592592</v>
      </c>
      <c r="AA680" s="291" t="s">
        <v>7561</v>
      </c>
      <c r="AB680" s="291"/>
      <c r="AC680" s="291"/>
      <c r="AD680" s="291">
        <v>286200</v>
      </c>
      <c r="AE680" s="291" t="s">
        <v>8003</v>
      </c>
      <c r="AF680" s="291" t="s">
        <v>8005</v>
      </c>
      <c r="AG680" s="291" t="s">
        <v>15</v>
      </c>
    </row>
    <row r="681" spans="1:33" ht="26.4" x14ac:dyDescent="0.3">
      <c r="A681" s="291" t="s">
        <v>616</v>
      </c>
      <c r="B681" s="291" t="s">
        <v>8003</v>
      </c>
      <c r="C681" s="291" t="s">
        <v>66</v>
      </c>
      <c r="D681" s="291" t="s">
        <v>617</v>
      </c>
      <c r="E681" s="291" t="s">
        <v>618</v>
      </c>
      <c r="F681" s="291" t="s">
        <v>614</v>
      </c>
      <c r="G681" s="291" t="s">
        <v>603</v>
      </c>
      <c r="H681" s="291" t="s">
        <v>374</v>
      </c>
      <c r="I681" s="291" t="s">
        <v>7561</v>
      </c>
      <c r="J681" s="291" t="s">
        <v>7561</v>
      </c>
      <c r="K681" s="291" t="s">
        <v>7561</v>
      </c>
      <c r="L681" s="291" t="s">
        <v>7561</v>
      </c>
      <c r="M681" s="291" t="s">
        <v>8004</v>
      </c>
      <c r="N681" s="291" t="s">
        <v>106</v>
      </c>
      <c r="O681" s="291" t="s">
        <v>619</v>
      </c>
      <c r="P681" s="291"/>
      <c r="Q681" s="291" t="s">
        <v>613</v>
      </c>
      <c r="R681" s="291" t="s">
        <v>615</v>
      </c>
      <c r="S681" s="291"/>
      <c r="T681" s="291"/>
      <c r="U681" s="291" t="s">
        <v>7561</v>
      </c>
      <c r="V681" s="291" t="s">
        <v>7561</v>
      </c>
      <c r="W681" s="291" t="s">
        <v>7561</v>
      </c>
      <c r="X681" s="291" t="s">
        <v>7561</v>
      </c>
      <c r="Y681" s="292">
        <v>43447.343414351853</v>
      </c>
      <c r="Z681" s="292">
        <v>43447.483842592592</v>
      </c>
      <c r="AA681" s="291" t="s">
        <v>7561</v>
      </c>
      <c r="AB681" s="291"/>
      <c r="AC681" s="291"/>
      <c r="AD681" s="291">
        <v>25991</v>
      </c>
      <c r="AE681" s="291" t="s">
        <v>8003</v>
      </c>
      <c r="AF681" s="291" t="s">
        <v>8005</v>
      </c>
      <c r="AG681" s="291" t="s">
        <v>15</v>
      </c>
    </row>
    <row r="682" spans="1:33" ht="26.4" x14ac:dyDescent="0.3">
      <c r="A682" s="291" t="s">
        <v>616</v>
      </c>
      <c r="B682" s="291" t="s">
        <v>8003</v>
      </c>
      <c r="C682" s="291" t="s">
        <v>66</v>
      </c>
      <c r="D682" s="291" t="s">
        <v>1284</v>
      </c>
      <c r="E682" s="291" t="s">
        <v>2172</v>
      </c>
      <c r="F682" s="291" t="s">
        <v>1333</v>
      </c>
      <c r="G682" s="291" t="s">
        <v>536</v>
      </c>
      <c r="H682" s="291" t="s">
        <v>374</v>
      </c>
      <c r="I682" s="291" t="s">
        <v>7561</v>
      </c>
      <c r="J682" s="291" t="s">
        <v>7561</v>
      </c>
      <c r="K682" s="291" t="s">
        <v>7561</v>
      </c>
      <c r="L682" s="291" t="s">
        <v>7561</v>
      </c>
      <c r="M682" s="291" t="s">
        <v>8004</v>
      </c>
      <c r="N682" s="291" t="s">
        <v>106</v>
      </c>
      <c r="O682" s="291" t="s">
        <v>1285</v>
      </c>
      <c r="P682" s="291"/>
      <c r="Q682" s="291" t="s">
        <v>1335</v>
      </c>
      <c r="R682" s="291" t="s">
        <v>2257</v>
      </c>
      <c r="S682" s="291" t="s">
        <v>8278</v>
      </c>
      <c r="T682" s="291"/>
      <c r="U682" s="291" t="s">
        <v>7561</v>
      </c>
      <c r="V682" s="291" t="s">
        <v>7561</v>
      </c>
      <c r="W682" s="291" t="s">
        <v>7561</v>
      </c>
      <c r="X682" s="291" t="s">
        <v>7561</v>
      </c>
      <c r="Y682" s="292">
        <v>43447.350115740737</v>
      </c>
      <c r="Z682" s="292">
        <v>43447.52447916667</v>
      </c>
      <c r="AA682" s="291" t="s">
        <v>7561</v>
      </c>
      <c r="AB682" s="291"/>
      <c r="AC682" s="291"/>
      <c r="AD682" s="291">
        <v>25872</v>
      </c>
      <c r="AE682" s="291" t="s">
        <v>8003</v>
      </c>
      <c r="AF682" s="291" t="s">
        <v>8005</v>
      </c>
      <c r="AG682" s="291" t="s">
        <v>15</v>
      </c>
    </row>
    <row r="683" spans="1:33" ht="26.4" x14ac:dyDescent="0.3">
      <c r="A683" s="291" t="s">
        <v>376</v>
      </c>
      <c r="B683" s="291" t="s">
        <v>8003</v>
      </c>
      <c r="C683" s="291" t="s">
        <v>66</v>
      </c>
      <c r="D683" s="291" t="s">
        <v>347</v>
      </c>
      <c r="E683" s="291" t="s">
        <v>2195</v>
      </c>
      <c r="F683" s="291" t="s">
        <v>677</v>
      </c>
      <c r="G683" s="291" t="s">
        <v>678</v>
      </c>
      <c r="H683" s="291" t="s">
        <v>344</v>
      </c>
      <c r="I683" s="291" t="s">
        <v>7561</v>
      </c>
      <c r="J683" s="291" t="s">
        <v>7561</v>
      </c>
      <c r="K683" s="291" t="s">
        <v>7561</v>
      </c>
      <c r="L683" s="291" t="s">
        <v>7561</v>
      </c>
      <c r="M683" s="291" t="s">
        <v>8004</v>
      </c>
      <c r="N683" s="291" t="s">
        <v>106</v>
      </c>
      <c r="O683" s="291" t="s">
        <v>7561</v>
      </c>
      <c r="P683" s="291"/>
      <c r="Q683" s="291" t="s">
        <v>2174</v>
      </c>
      <c r="R683" s="291"/>
      <c r="S683" s="291"/>
      <c r="T683" s="291"/>
      <c r="U683" s="291" t="s">
        <v>7561</v>
      </c>
      <c r="V683" s="291" t="s">
        <v>7561</v>
      </c>
      <c r="W683" s="291" t="s">
        <v>7561</v>
      </c>
      <c r="X683" s="291" t="s">
        <v>7561</v>
      </c>
      <c r="Y683" s="292">
        <v>43447.362812500003</v>
      </c>
      <c r="Z683" s="292">
        <v>43447.52447916667</v>
      </c>
      <c r="AA683" s="291" t="s">
        <v>7561</v>
      </c>
      <c r="AB683" s="291"/>
      <c r="AC683" s="291"/>
      <c r="AD683" s="291">
        <v>23324</v>
      </c>
      <c r="AE683" s="291" t="s">
        <v>8003</v>
      </c>
      <c r="AF683" s="291" t="s">
        <v>8005</v>
      </c>
      <c r="AG683" s="291" t="s">
        <v>15</v>
      </c>
    </row>
    <row r="684" spans="1:33" ht="26.4" x14ac:dyDescent="0.3">
      <c r="A684" s="291"/>
      <c r="B684" s="291" t="s">
        <v>8003</v>
      </c>
      <c r="C684" s="291" t="s">
        <v>2155</v>
      </c>
      <c r="D684" s="291" t="s">
        <v>239</v>
      </c>
      <c r="E684" s="291" t="s">
        <v>2122</v>
      </c>
      <c r="F684" s="291" t="s">
        <v>2120</v>
      </c>
      <c r="G684" s="291" t="s">
        <v>2064</v>
      </c>
      <c r="H684" s="291" t="s">
        <v>35</v>
      </c>
      <c r="I684" s="291" t="s">
        <v>7561</v>
      </c>
      <c r="J684" s="291" t="s">
        <v>7561</v>
      </c>
      <c r="K684" s="291" t="s">
        <v>7561</v>
      </c>
      <c r="L684" s="291" t="s">
        <v>7561</v>
      </c>
      <c r="M684" s="291" t="s">
        <v>8004</v>
      </c>
      <c r="N684" s="291" t="s">
        <v>96</v>
      </c>
      <c r="O684" s="291" t="s">
        <v>240</v>
      </c>
      <c r="P684" s="291"/>
      <c r="Q684" s="291" t="s">
        <v>2119</v>
      </c>
      <c r="R684" s="291"/>
      <c r="S684" s="291" t="s">
        <v>8099</v>
      </c>
      <c r="T684" s="291"/>
      <c r="U684" s="291" t="s">
        <v>7561</v>
      </c>
      <c r="V684" s="291" t="s">
        <v>7561</v>
      </c>
      <c r="W684" s="291" t="s">
        <v>7561</v>
      </c>
      <c r="X684" s="291" t="s">
        <v>7561</v>
      </c>
      <c r="Y684" s="292">
        <v>43447.368611111109</v>
      </c>
      <c r="Z684" s="292">
        <v>43447.585613425923</v>
      </c>
      <c r="AA684" s="291" t="s">
        <v>7561</v>
      </c>
      <c r="AB684" s="291"/>
      <c r="AC684" s="291"/>
      <c r="AD684" s="291">
        <v>22406</v>
      </c>
      <c r="AE684" s="291" t="s">
        <v>8003</v>
      </c>
      <c r="AF684" s="291" t="s">
        <v>8005</v>
      </c>
      <c r="AG684" s="291" t="s">
        <v>35</v>
      </c>
    </row>
    <row r="685" spans="1:33" ht="39.6" x14ac:dyDescent="0.3">
      <c r="A685" s="291"/>
      <c r="B685" s="291" t="s">
        <v>8003</v>
      </c>
      <c r="C685" s="291" t="s">
        <v>19</v>
      </c>
      <c r="D685" s="291" t="s">
        <v>239</v>
      </c>
      <c r="E685" s="291" t="s">
        <v>2258</v>
      </c>
      <c r="F685" s="291" t="s">
        <v>2259</v>
      </c>
      <c r="G685" s="291" t="s">
        <v>2064</v>
      </c>
      <c r="H685" s="291" t="s">
        <v>1058</v>
      </c>
      <c r="I685" s="291" t="s">
        <v>7561</v>
      </c>
      <c r="J685" s="291" t="s">
        <v>7561</v>
      </c>
      <c r="K685" s="291" t="s">
        <v>7561</v>
      </c>
      <c r="L685" s="291" t="s">
        <v>7561</v>
      </c>
      <c r="M685" s="291" t="s">
        <v>8004</v>
      </c>
      <c r="N685" s="291" t="s">
        <v>96</v>
      </c>
      <c r="O685" s="291" t="s">
        <v>240</v>
      </c>
      <c r="P685" s="291" t="s">
        <v>2261</v>
      </c>
      <c r="Q685" s="291"/>
      <c r="R685" s="291" t="s">
        <v>2260</v>
      </c>
      <c r="S685" s="291"/>
      <c r="T685" s="291"/>
      <c r="U685" s="291" t="s">
        <v>2262</v>
      </c>
      <c r="V685" s="291" t="s">
        <v>98</v>
      </c>
      <c r="W685" s="291"/>
      <c r="X685" s="291"/>
      <c r="Y685" s="292">
        <v>43447.368692129632</v>
      </c>
      <c r="Z685" s="292">
        <v>43447.585613425923</v>
      </c>
      <c r="AA685" s="291" t="s">
        <v>7561</v>
      </c>
      <c r="AB685" s="291"/>
      <c r="AC685" s="291"/>
      <c r="AD685" s="291">
        <v>22410</v>
      </c>
      <c r="AE685" s="291" t="s">
        <v>8003</v>
      </c>
      <c r="AF685" s="291" t="s">
        <v>8005</v>
      </c>
      <c r="AG685" s="291" t="s">
        <v>15</v>
      </c>
    </row>
    <row r="686" spans="1:33" ht="198" x14ac:dyDescent="0.3">
      <c r="A686" s="291"/>
      <c r="B686" s="291" t="s">
        <v>8003</v>
      </c>
      <c r="C686" s="291" t="s">
        <v>19</v>
      </c>
      <c r="D686" s="291" t="s">
        <v>767</v>
      </c>
      <c r="E686" s="291" t="s">
        <v>2171</v>
      </c>
      <c r="F686" s="291" t="s">
        <v>8100</v>
      </c>
      <c r="G686" s="291" t="s">
        <v>2017</v>
      </c>
      <c r="H686" s="291" t="s">
        <v>1058</v>
      </c>
      <c r="I686" s="291" t="s">
        <v>7561</v>
      </c>
      <c r="J686" s="291" t="s">
        <v>7561</v>
      </c>
      <c r="K686" s="291" t="s">
        <v>7561</v>
      </c>
      <c r="L686" s="291" t="s">
        <v>7561</v>
      </c>
      <c r="M686" s="291" t="s">
        <v>8004</v>
      </c>
      <c r="N686" s="291" t="s">
        <v>7561</v>
      </c>
      <c r="O686" s="291" t="s">
        <v>7561</v>
      </c>
      <c r="P686" s="291" t="s">
        <v>2263</v>
      </c>
      <c r="Q686" s="291" t="s">
        <v>2169</v>
      </c>
      <c r="R686" s="291"/>
      <c r="S686" s="291" t="s">
        <v>8279</v>
      </c>
      <c r="T686" s="291"/>
      <c r="U686" s="291" t="s">
        <v>2264</v>
      </c>
      <c r="V686" s="291" t="s">
        <v>2265</v>
      </c>
      <c r="W686" s="291" t="s">
        <v>7561</v>
      </c>
      <c r="X686" s="291" t="s">
        <v>7561</v>
      </c>
      <c r="Y686" s="292">
        <v>43447.373703703706</v>
      </c>
      <c r="Z686" s="292">
        <v>43447.483842592592</v>
      </c>
      <c r="AA686" s="291" t="s">
        <v>7561</v>
      </c>
      <c r="AB686" s="291"/>
      <c r="AC686" s="291"/>
      <c r="AD686" s="291">
        <v>24336</v>
      </c>
      <c r="AE686" s="291" t="s">
        <v>8003</v>
      </c>
      <c r="AF686" s="291" t="s">
        <v>8005</v>
      </c>
      <c r="AG686" s="291" t="s">
        <v>15</v>
      </c>
    </row>
    <row r="687" spans="1:33" ht="66" x14ac:dyDescent="0.3">
      <c r="A687" s="291"/>
      <c r="B687" s="291" t="s">
        <v>8003</v>
      </c>
      <c r="C687" s="291" t="s">
        <v>19</v>
      </c>
      <c r="D687" s="291" t="s">
        <v>239</v>
      </c>
      <c r="E687" s="291" t="s">
        <v>2266</v>
      </c>
      <c r="F687" s="291" t="s">
        <v>2267</v>
      </c>
      <c r="G687" s="291" t="s">
        <v>2064</v>
      </c>
      <c r="H687" s="291" t="s">
        <v>35</v>
      </c>
      <c r="I687" s="291" t="s">
        <v>7561</v>
      </c>
      <c r="J687" s="291" t="s">
        <v>7561</v>
      </c>
      <c r="K687" s="291" t="s">
        <v>7561</v>
      </c>
      <c r="L687" s="291" t="s">
        <v>7561</v>
      </c>
      <c r="M687" s="291" t="s">
        <v>8004</v>
      </c>
      <c r="N687" s="291" t="s">
        <v>96</v>
      </c>
      <c r="O687" s="291" t="s">
        <v>267</v>
      </c>
      <c r="P687" s="291" t="s">
        <v>2268</v>
      </c>
      <c r="Q687" s="291"/>
      <c r="R687" s="291"/>
      <c r="S687" s="291" t="s">
        <v>8280</v>
      </c>
      <c r="T687" s="291"/>
      <c r="U687" s="291" t="s">
        <v>7561</v>
      </c>
      <c r="V687" s="291" t="s">
        <v>7561</v>
      </c>
      <c r="W687" s="291"/>
      <c r="X687" s="291"/>
      <c r="Y687" s="292">
        <v>43447.381053240744</v>
      </c>
      <c r="Z687" s="292">
        <v>43447.6641087963</v>
      </c>
      <c r="AA687" s="291" t="s">
        <v>7561</v>
      </c>
      <c r="AB687" s="291"/>
      <c r="AC687" s="291"/>
      <c r="AD687" s="291">
        <v>271400</v>
      </c>
      <c r="AE687" s="291" t="s">
        <v>8003</v>
      </c>
      <c r="AF687" s="291" t="s">
        <v>8005</v>
      </c>
      <c r="AG687" s="291" t="s">
        <v>35</v>
      </c>
    </row>
    <row r="688" spans="1:33" ht="26.4" x14ac:dyDescent="0.3">
      <c r="A688" s="291"/>
      <c r="B688" s="291" t="s">
        <v>8005</v>
      </c>
      <c r="C688" s="291" t="s">
        <v>292</v>
      </c>
      <c r="D688" s="291" t="s">
        <v>1284</v>
      </c>
      <c r="E688" s="291" t="s">
        <v>2269</v>
      </c>
      <c r="F688" s="291" t="s">
        <v>2270</v>
      </c>
      <c r="G688" s="291" t="s">
        <v>536</v>
      </c>
      <c r="H688" s="291" t="s">
        <v>374</v>
      </c>
      <c r="I688" s="291" t="s">
        <v>7561</v>
      </c>
      <c r="J688" s="291" t="s">
        <v>7561</v>
      </c>
      <c r="K688" s="291" t="s">
        <v>7561</v>
      </c>
      <c r="L688" s="291" t="s">
        <v>7561</v>
      </c>
      <c r="M688" s="291" t="s">
        <v>8004</v>
      </c>
      <c r="N688" s="291" t="s">
        <v>106</v>
      </c>
      <c r="O688" s="291" t="s">
        <v>1285</v>
      </c>
      <c r="P688" s="291"/>
      <c r="Q688" s="291"/>
      <c r="R688" s="291" t="s">
        <v>1334</v>
      </c>
      <c r="S688" s="291" t="s">
        <v>8101</v>
      </c>
      <c r="T688" s="291"/>
      <c r="U688" s="291" t="s">
        <v>7561</v>
      </c>
      <c r="V688" s="291" t="s">
        <v>7561</v>
      </c>
      <c r="W688" s="291"/>
      <c r="X688" s="291"/>
      <c r="Y688" s="292">
        <v>43447.385196759256</v>
      </c>
      <c r="Z688" s="291"/>
      <c r="AA688" s="291" t="s">
        <v>7561</v>
      </c>
      <c r="AB688" s="291"/>
      <c r="AC688" s="291"/>
      <c r="AD688" s="291">
        <v>287000</v>
      </c>
      <c r="AE688" s="291" t="s">
        <v>8003</v>
      </c>
      <c r="AF688" s="291" t="s">
        <v>8003</v>
      </c>
      <c r="AG688" s="291" t="s">
        <v>15</v>
      </c>
    </row>
    <row r="689" spans="1:33" ht="66" x14ac:dyDescent="0.3">
      <c r="A689" s="291"/>
      <c r="B689" s="291" t="s">
        <v>8003</v>
      </c>
      <c r="C689" s="291" t="s">
        <v>19</v>
      </c>
      <c r="D689" s="291" t="s">
        <v>123</v>
      </c>
      <c r="E689" s="291" t="s">
        <v>1240</v>
      </c>
      <c r="F689" s="291" t="s">
        <v>1238</v>
      </c>
      <c r="G689" s="291" t="s">
        <v>321</v>
      </c>
      <c r="H689" s="291" t="s">
        <v>7</v>
      </c>
      <c r="I689" s="291" t="s">
        <v>1241</v>
      </c>
      <c r="J689" s="291">
        <v>791</v>
      </c>
      <c r="K689" s="291">
        <v>1</v>
      </c>
      <c r="L689" s="291" t="s">
        <v>759</v>
      </c>
      <c r="M689" s="291" t="s">
        <v>559</v>
      </c>
      <c r="N689" s="291" t="s">
        <v>96</v>
      </c>
      <c r="O689" s="291" t="s">
        <v>240</v>
      </c>
      <c r="P689" s="291" t="s">
        <v>2271</v>
      </c>
      <c r="Q689" s="291" t="s">
        <v>1237</v>
      </c>
      <c r="R689" s="291"/>
      <c r="S689" s="291" t="s">
        <v>8281</v>
      </c>
      <c r="T689" s="291"/>
      <c r="U689" s="291" t="s">
        <v>7561</v>
      </c>
      <c r="V689" s="291" t="s">
        <v>7561</v>
      </c>
      <c r="W689" s="291" t="s">
        <v>7561</v>
      </c>
      <c r="X689" s="291" t="s">
        <v>7561</v>
      </c>
      <c r="Y689" s="292">
        <v>43447.386365740742</v>
      </c>
      <c r="Z689" s="292">
        <v>43447.52447916667</v>
      </c>
      <c r="AA689" s="291" t="s">
        <v>7561</v>
      </c>
      <c r="AB689" s="291"/>
      <c r="AC689" s="291"/>
      <c r="AD689" s="291">
        <v>6221</v>
      </c>
      <c r="AE689" s="291" t="s">
        <v>8003</v>
      </c>
      <c r="AF689" s="291" t="s">
        <v>8005</v>
      </c>
      <c r="AG689" s="291" t="s">
        <v>15</v>
      </c>
    </row>
    <row r="690" spans="1:33" ht="39.6" x14ac:dyDescent="0.3">
      <c r="A690" s="291"/>
      <c r="B690" s="291" t="s">
        <v>8003</v>
      </c>
      <c r="C690" s="291" t="s">
        <v>19</v>
      </c>
      <c r="D690" s="291" t="s">
        <v>1020</v>
      </c>
      <c r="E690" s="291" t="s">
        <v>2197</v>
      </c>
      <c r="F690" s="291" t="s">
        <v>1023</v>
      </c>
      <c r="G690" s="291" t="s">
        <v>892</v>
      </c>
      <c r="H690" s="291" t="s">
        <v>374</v>
      </c>
      <c r="I690" s="291" t="s">
        <v>7561</v>
      </c>
      <c r="J690" s="291" t="s">
        <v>7561</v>
      </c>
      <c r="K690" s="291" t="s">
        <v>7561</v>
      </c>
      <c r="L690" s="291" t="s">
        <v>7561</v>
      </c>
      <c r="M690" s="291" t="s">
        <v>8004</v>
      </c>
      <c r="N690" s="291" t="s">
        <v>106</v>
      </c>
      <c r="O690" s="291" t="s">
        <v>1021</v>
      </c>
      <c r="P690" s="291" t="s">
        <v>2272</v>
      </c>
      <c r="Q690" s="291" t="s">
        <v>1025</v>
      </c>
      <c r="R690" s="291" t="s">
        <v>2196</v>
      </c>
      <c r="S690" s="291" t="s">
        <v>8102</v>
      </c>
      <c r="T690" s="291"/>
      <c r="U690" s="291" t="s">
        <v>7561</v>
      </c>
      <c r="V690" s="291" t="s">
        <v>7561</v>
      </c>
      <c r="W690" s="291" t="s">
        <v>7561</v>
      </c>
      <c r="X690" s="291" t="s">
        <v>7561</v>
      </c>
      <c r="Y690" s="292">
        <v>43447.409571759257</v>
      </c>
      <c r="Z690" s="292">
        <v>43447.585613425923</v>
      </c>
      <c r="AA690" s="291" t="s">
        <v>7561</v>
      </c>
      <c r="AB690" s="291"/>
      <c r="AC690" s="291"/>
      <c r="AD690" s="291">
        <v>24602</v>
      </c>
      <c r="AE690" s="291" t="s">
        <v>8003</v>
      </c>
      <c r="AF690" s="291" t="s">
        <v>8005</v>
      </c>
      <c r="AG690" s="291" t="s">
        <v>15</v>
      </c>
    </row>
    <row r="691" spans="1:33" ht="92.4" x14ac:dyDescent="0.3">
      <c r="A691" s="291" t="s">
        <v>616</v>
      </c>
      <c r="B691" s="291" t="s">
        <v>8003</v>
      </c>
      <c r="C691" s="291" t="s">
        <v>19</v>
      </c>
      <c r="D691" s="291" t="s">
        <v>767</v>
      </c>
      <c r="E691" s="291" t="s">
        <v>2242</v>
      </c>
      <c r="F691" s="291" t="s">
        <v>2188</v>
      </c>
      <c r="G691" s="291" t="s">
        <v>1217</v>
      </c>
      <c r="H691" s="291" t="s">
        <v>344</v>
      </c>
      <c r="I691" s="291" t="s">
        <v>7561</v>
      </c>
      <c r="J691" s="291" t="s">
        <v>7561</v>
      </c>
      <c r="K691" s="291" t="s">
        <v>7561</v>
      </c>
      <c r="L691" s="291" t="s">
        <v>7561</v>
      </c>
      <c r="M691" s="291" t="s">
        <v>8004</v>
      </c>
      <c r="N691" s="291" t="s">
        <v>7561</v>
      </c>
      <c r="O691" s="291" t="s">
        <v>7561</v>
      </c>
      <c r="P691" s="291" t="s">
        <v>2273</v>
      </c>
      <c r="Q691" s="291" t="s">
        <v>2189</v>
      </c>
      <c r="R691" s="291"/>
      <c r="S691" s="291" t="s">
        <v>8282</v>
      </c>
      <c r="T691" s="291"/>
      <c r="U691" s="291" t="s">
        <v>7561</v>
      </c>
      <c r="V691" s="291" t="s">
        <v>7561</v>
      </c>
      <c r="W691" s="291" t="s">
        <v>7561</v>
      </c>
      <c r="X691" s="291" t="s">
        <v>7561</v>
      </c>
      <c r="Y691" s="292">
        <v>43447.431168981479</v>
      </c>
      <c r="Z691" s="292">
        <v>43447.52447916667</v>
      </c>
      <c r="AA691" s="291" t="s">
        <v>7561</v>
      </c>
      <c r="AB691" s="291"/>
      <c r="AC691" s="291"/>
      <c r="AD691" s="291">
        <v>277902</v>
      </c>
      <c r="AE691" s="291" t="s">
        <v>8003</v>
      </c>
      <c r="AF691" s="291" t="s">
        <v>8005</v>
      </c>
      <c r="AG691" s="291" t="s">
        <v>35</v>
      </c>
    </row>
    <row r="692" spans="1:33" ht="26.4" x14ac:dyDescent="0.3">
      <c r="A692" s="291"/>
      <c r="B692" s="291" t="s">
        <v>8003</v>
      </c>
      <c r="C692" s="291" t="s">
        <v>2155</v>
      </c>
      <c r="D692" s="291" t="s">
        <v>41</v>
      </c>
      <c r="E692" s="291" t="s">
        <v>2245</v>
      </c>
      <c r="F692" s="291" t="s">
        <v>2244</v>
      </c>
      <c r="G692" s="291" t="s">
        <v>39</v>
      </c>
      <c r="H692" s="291" t="s">
        <v>35</v>
      </c>
      <c r="I692" s="291" t="s">
        <v>7561</v>
      </c>
      <c r="J692" s="291" t="s">
        <v>7561</v>
      </c>
      <c r="K692" s="291" t="s">
        <v>7561</v>
      </c>
      <c r="L692" s="291" t="s">
        <v>7561</v>
      </c>
      <c r="M692" s="291" t="s">
        <v>8004</v>
      </c>
      <c r="N692" s="291" t="s">
        <v>7561</v>
      </c>
      <c r="O692" s="291" t="s">
        <v>7561</v>
      </c>
      <c r="P692" s="291"/>
      <c r="Q692" s="291" t="s">
        <v>2243</v>
      </c>
      <c r="R692" s="291"/>
      <c r="S692" s="291"/>
      <c r="T692" s="291"/>
      <c r="U692" s="291" t="s">
        <v>7561</v>
      </c>
      <c r="V692" s="291" t="s">
        <v>7561</v>
      </c>
      <c r="W692" s="291" t="s">
        <v>7561</v>
      </c>
      <c r="X692" s="291" t="s">
        <v>7561</v>
      </c>
      <c r="Y692" s="292">
        <v>43447.438784722224</v>
      </c>
      <c r="Z692" s="292">
        <v>43447.483842592592</v>
      </c>
      <c r="AA692" s="291" t="s">
        <v>7561</v>
      </c>
      <c r="AB692" s="291"/>
      <c r="AC692" s="291"/>
      <c r="AD692" s="291">
        <v>285501</v>
      </c>
      <c r="AE692" s="291" t="s">
        <v>8003</v>
      </c>
      <c r="AF692" s="291" t="s">
        <v>8005</v>
      </c>
      <c r="AG692" s="291" t="s">
        <v>7561</v>
      </c>
    </row>
    <row r="693" spans="1:33" ht="26.4" x14ac:dyDescent="0.3">
      <c r="A693" s="291"/>
      <c r="B693" s="291" t="s">
        <v>8003</v>
      </c>
      <c r="C693" s="291" t="s">
        <v>66</v>
      </c>
      <c r="D693" s="291">
        <v>7</v>
      </c>
      <c r="E693" s="291" t="s">
        <v>2228</v>
      </c>
      <c r="F693" s="291" t="s">
        <v>2274</v>
      </c>
      <c r="G693" s="291" t="s">
        <v>126</v>
      </c>
      <c r="H693" s="291" t="s">
        <v>1058</v>
      </c>
      <c r="I693" s="291" t="s">
        <v>7561</v>
      </c>
      <c r="J693" s="291" t="s">
        <v>7561</v>
      </c>
      <c r="K693" s="291" t="s">
        <v>7561</v>
      </c>
      <c r="L693" s="291" t="s">
        <v>7561</v>
      </c>
      <c r="M693" s="291" t="s">
        <v>8004</v>
      </c>
      <c r="N693" s="291" t="s">
        <v>106</v>
      </c>
      <c r="O693" s="291" t="s">
        <v>313</v>
      </c>
      <c r="P693" s="291"/>
      <c r="Q693" s="291" t="s">
        <v>2168</v>
      </c>
      <c r="R693" s="291"/>
      <c r="S693" s="291"/>
      <c r="T693" s="291"/>
      <c r="U693" s="291" t="s">
        <v>2275</v>
      </c>
      <c r="V693" s="291" t="s">
        <v>109</v>
      </c>
      <c r="W693" s="291" t="s">
        <v>309</v>
      </c>
      <c r="X693" s="291" t="s">
        <v>7561</v>
      </c>
      <c r="Y693" s="292">
        <v>43447.443402777775</v>
      </c>
      <c r="Z693" s="292">
        <v>43447.483842592592</v>
      </c>
      <c r="AA693" s="291" t="s">
        <v>7561</v>
      </c>
      <c r="AB693" s="291"/>
      <c r="AC693" s="291"/>
      <c r="AD693" s="291">
        <v>27013</v>
      </c>
      <c r="AE693" s="291" t="s">
        <v>8003</v>
      </c>
      <c r="AF693" s="291" t="s">
        <v>8005</v>
      </c>
      <c r="AG693" s="291" t="s">
        <v>8009</v>
      </c>
    </row>
    <row r="694" spans="1:33" ht="39.6" x14ac:dyDescent="0.3">
      <c r="A694" s="291"/>
      <c r="B694" s="291" t="s">
        <v>8003</v>
      </c>
      <c r="C694" s="291" t="s">
        <v>66</v>
      </c>
      <c r="D694" s="291" t="s">
        <v>767</v>
      </c>
      <c r="E694" s="291" t="s">
        <v>2263</v>
      </c>
      <c r="F694" s="291" t="s">
        <v>2276</v>
      </c>
      <c r="G694" s="291" t="s">
        <v>126</v>
      </c>
      <c r="H694" s="291" t="s">
        <v>1058</v>
      </c>
      <c r="I694" s="291" t="s">
        <v>7561</v>
      </c>
      <c r="J694" s="291" t="s">
        <v>7561</v>
      </c>
      <c r="K694" s="291" t="s">
        <v>7561</v>
      </c>
      <c r="L694" s="291" t="s">
        <v>7561</v>
      </c>
      <c r="M694" s="291" t="s">
        <v>8004</v>
      </c>
      <c r="N694" s="291" t="s">
        <v>96</v>
      </c>
      <c r="O694" s="291" t="s">
        <v>267</v>
      </c>
      <c r="P694" s="291"/>
      <c r="Q694" s="291" t="s">
        <v>2171</v>
      </c>
      <c r="R694" s="291"/>
      <c r="S694" s="291"/>
      <c r="T694" s="291"/>
      <c r="U694" s="291" t="s">
        <v>2264</v>
      </c>
      <c r="V694" s="291" t="s">
        <v>2265</v>
      </c>
      <c r="W694" s="291" t="s">
        <v>7561</v>
      </c>
      <c r="X694" s="291" t="s">
        <v>7561</v>
      </c>
      <c r="Y694" s="292">
        <v>43447.446585648147</v>
      </c>
      <c r="Z694" s="292">
        <v>43447.52447916667</v>
      </c>
      <c r="AA694" s="291" t="s">
        <v>7561</v>
      </c>
      <c r="AB694" s="291"/>
      <c r="AC694" s="291"/>
      <c r="AD694" s="291">
        <v>24337</v>
      </c>
      <c r="AE694" s="291" t="s">
        <v>8003</v>
      </c>
      <c r="AF694" s="291" t="s">
        <v>8005</v>
      </c>
      <c r="AG694" s="291" t="s">
        <v>15</v>
      </c>
    </row>
    <row r="695" spans="1:33" ht="39.6" x14ac:dyDescent="0.3">
      <c r="A695" s="291" t="s">
        <v>376</v>
      </c>
      <c r="B695" s="291" t="s">
        <v>8003</v>
      </c>
      <c r="C695" s="291" t="s">
        <v>66</v>
      </c>
      <c r="D695" s="291" t="s">
        <v>347</v>
      </c>
      <c r="E695" s="291" t="s">
        <v>1324</v>
      </c>
      <c r="F695" s="291" t="s">
        <v>1323</v>
      </c>
      <c r="G695" s="291" t="s">
        <v>1320</v>
      </c>
      <c r="H695" s="291" t="s">
        <v>344</v>
      </c>
      <c r="I695" s="291" t="s">
        <v>7561</v>
      </c>
      <c r="J695" s="291" t="s">
        <v>7561</v>
      </c>
      <c r="K695" s="291" t="s">
        <v>7561</v>
      </c>
      <c r="L695" s="291" t="s">
        <v>7561</v>
      </c>
      <c r="M695" s="291" t="s">
        <v>8004</v>
      </c>
      <c r="N695" s="291" t="s">
        <v>106</v>
      </c>
      <c r="O695" s="291" t="s">
        <v>7561</v>
      </c>
      <c r="P695" s="291"/>
      <c r="Q695" s="291" t="s">
        <v>1322</v>
      </c>
      <c r="R695" s="291"/>
      <c r="S695" s="291" t="s">
        <v>8103</v>
      </c>
      <c r="T695" s="291"/>
      <c r="U695" s="291" t="s">
        <v>7561</v>
      </c>
      <c r="V695" s="291" t="s">
        <v>7561</v>
      </c>
      <c r="W695" s="291" t="s">
        <v>7561</v>
      </c>
      <c r="X695" s="291" t="s">
        <v>7561</v>
      </c>
      <c r="Y695" s="292">
        <v>43447.447280092594</v>
      </c>
      <c r="Z695" s="292">
        <v>43447.52447916667</v>
      </c>
      <c r="AA695" s="291" t="s">
        <v>7561</v>
      </c>
      <c r="AB695" s="291"/>
      <c r="AC695" s="291"/>
      <c r="AD695" s="291">
        <v>25081</v>
      </c>
      <c r="AE695" s="291" t="s">
        <v>8003</v>
      </c>
      <c r="AF695" s="291" t="s">
        <v>8005</v>
      </c>
      <c r="AG695" s="291" t="s">
        <v>15</v>
      </c>
    </row>
    <row r="696" spans="1:33" ht="39.6" x14ac:dyDescent="0.3">
      <c r="A696" s="291" t="s">
        <v>616</v>
      </c>
      <c r="B696" s="291" t="s">
        <v>8003</v>
      </c>
      <c r="C696" s="291" t="s">
        <v>66</v>
      </c>
      <c r="D696" s="291" t="s">
        <v>767</v>
      </c>
      <c r="E696" s="291" t="s">
        <v>2173</v>
      </c>
      <c r="F696" s="291" t="s">
        <v>938</v>
      </c>
      <c r="G696" s="291" t="s">
        <v>931</v>
      </c>
      <c r="H696" s="291" t="s">
        <v>344</v>
      </c>
      <c r="I696" s="291" t="s">
        <v>7561</v>
      </c>
      <c r="J696" s="291" t="s">
        <v>7561</v>
      </c>
      <c r="K696" s="291" t="s">
        <v>7561</v>
      </c>
      <c r="L696" s="291" t="s">
        <v>7561</v>
      </c>
      <c r="M696" s="291" t="s">
        <v>8004</v>
      </c>
      <c r="N696" s="291" t="s">
        <v>106</v>
      </c>
      <c r="O696" s="291" t="s">
        <v>7561</v>
      </c>
      <c r="P696" s="291"/>
      <c r="Q696" s="291" t="s">
        <v>2151</v>
      </c>
      <c r="R696" s="291"/>
      <c r="S696" s="291"/>
      <c r="T696" s="291"/>
      <c r="U696" s="291" t="s">
        <v>7561</v>
      </c>
      <c r="V696" s="291" t="s">
        <v>7561</v>
      </c>
      <c r="W696" s="291" t="s">
        <v>7561</v>
      </c>
      <c r="X696" s="291" t="s">
        <v>7561</v>
      </c>
      <c r="Y696" s="292">
        <v>43447.458761574075</v>
      </c>
      <c r="Z696" s="292">
        <v>43447.585613425923</v>
      </c>
      <c r="AA696" s="291" t="s">
        <v>7561</v>
      </c>
      <c r="AB696" s="291"/>
      <c r="AC696" s="291"/>
      <c r="AD696" s="291">
        <v>24653</v>
      </c>
      <c r="AE696" s="291" t="s">
        <v>8003</v>
      </c>
      <c r="AF696" s="291" t="s">
        <v>8005</v>
      </c>
      <c r="AG696" s="291" t="s">
        <v>15</v>
      </c>
    </row>
    <row r="697" spans="1:33" ht="39.6" x14ac:dyDescent="0.3">
      <c r="A697" s="291"/>
      <c r="B697" s="291" t="s">
        <v>8003</v>
      </c>
      <c r="C697" s="291" t="s">
        <v>2155</v>
      </c>
      <c r="D697" s="291" t="s">
        <v>239</v>
      </c>
      <c r="E697" s="291" t="s">
        <v>2241</v>
      </c>
      <c r="F697" s="291" t="s">
        <v>2132</v>
      </c>
      <c r="G697" s="291" t="s">
        <v>603</v>
      </c>
      <c r="H697" s="291" t="s">
        <v>35</v>
      </c>
      <c r="I697" s="291" t="s">
        <v>7561</v>
      </c>
      <c r="J697" s="291" t="s">
        <v>7561</v>
      </c>
      <c r="K697" s="291" t="s">
        <v>7561</v>
      </c>
      <c r="L697" s="291" t="s">
        <v>7561</v>
      </c>
      <c r="M697" s="291" t="s">
        <v>8004</v>
      </c>
      <c r="N697" s="291" t="s">
        <v>7561</v>
      </c>
      <c r="O697" s="291" t="s">
        <v>7561</v>
      </c>
      <c r="P697" s="291"/>
      <c r="Q697" s="291" t="s">
        <v>2134</v>
      </c>
      <c r="R697" s="291"/>
      <c r="S697" s="291" t="s">
        <v>8104</v>
      </c>
      <c r="T697" s="291"/>
      <c r="U697" s="291" t="s">
        <v>7561</v>
      </c>
      <c r="V697" s="291" t="s">
        <v>7561</v>
      </c>
      <c r="W697" s="291" t="s">
        <v>7561</v>
      </c>
      <c r="X697" s="291" t="s">
        <v>7561</v>
      </c>
      <c r="Y697" s="292">
        <v>43447.489560185182</v>
      </c>
      <c r="Z697" s="292">
        <v>43447.552361111113</v>
      </c>
      <c r="AA697" s="291" t="s">
        <v>7561</v>
      </c>
      <c r="AB697" s="291"/>
      <c r="AC697" s="291"/>
      <c r="AD697" s="291">
        <v>278002</v>
      </c>
      <c r="AE697" s="291" t="s">
        <v>8003</v>
      </c>
      <c r="AF697" s="291" t="s">
        <v>8005</v>
      </c>
      <c r="AG697" s="291" t="s">
        <v>35</v>
      </c>
    </row>
    <row r="698" spans="1:33" ht="39.6" x14ac:dyDescent="0.3">
      <c r="A698" s="291" t="s">
        <v>755</v>
      </c>
      <c r="B698" s="291" t="s">
        <v>8003</v>
      </c>
      <c r="C698" s="291" t="s">
        <v>66</v>
      </c>
      <c r="D698" s="291" t="s">
        <v>1083</v>
      </c>
      <c r="E698" s="291" t="s">
        <v>2231</v>
      </c>
      <c r="F698" s="291" t="s">
        <v>1090</v>
      </c>
      <c r="G698" s="291" t="s">
        <v>1091</v>
      </c>
      <c r="H698" s="291" t="s">
        <v>591</v>
      </c>
      <c r="I698" s="291" t="s">
        <v>7561</v>
      </c>
      <c r="J698" s="291" t="s">
        <v>7561</v>
      </c>
      <c r="K698" s="291" t="s">
        <v>7561</v>
      </c>
      <c r="L698" s="291" t="s">
        <v>7561</v>
      </c>
      <c r="M698" s="291" t="s">
        <v>8004</v>
      </c>
      <c r="N698" s="291" t="s">
        <v>106</v>
      </c>
      <c r="O698" s="291" t="s">
        <v>1084</v>
      </c>
      <c r="P698" s="291"/>
      <c r="Q698" s="291" t="s">
        <v>1093</v>
      </c>
      <c r="R698" s="291" t="s">
        <v>1092</v>
      </c>
      <c r="S698" s="291"/>
      <c r="T698" s="291"/>
      <c r="U698" s="291" t="s">
        <v>7561</v>
      </c>
      <c r="V698" s="291" t="s">
        <v>7561</v>
      </c>
      <c r="W698" s="291" t="s">
        <v>7561</v>
      </c>
      <c r="X698" s="291" t="s">
        <v>7561</v>
      </c>
      <c r="Y698" s="292">
        <v>43447.490717592591</v>
      </c>
      <c r="Z698" s="292">
        <v>43447.52447916667</v>
      </c>
      <c r="AA698" s="291" t="s">
        <v>7561</v>
      </c>
      <c r="AB698" s="291"/>
      <c r="AC698" s="291"/>
      <c r="AD698" s="291">
        <v>24442</v>
      </c>
      <c r="AE698" s="291" t="s">
        <v>8003</v>
      </c>
      <c r="AF698" s="291" t="s">
        <v>8005</v>
      </c>
      <c r="AG698" s="291" t="s">
        <v>15</v>
      </c>
    </row>
    <row r="699" spans="1:33" ht="39.6" x14ac:dyDescent="0.3">
      <c r="A699" s="291" t="s">
        <v>616</v>
      </c>
      <c r="B699" s="291" t="s">
        <v>8003</v>
      </c>
      <c r="C699" s="291" t="s">
        <v>19</v>
      </c>
      <c r="D699" s="291" t="s">
        <v>767</v>
      </c>
      <c r="E699" s="291" t="s">
        <v>2273</v>
      </c>
      <c r="F699" s="291" t="s">
        <v>2188</v>
      </c>
      <c r="G699" s="291" t="s">
        <v>1217</v>
      </c>
      <c r="H699" s="291" t="s">
        <v>344</v>
      </c>
      <c r="I699" s="291" t="s">
        <v>7561</v>
      </c>
      <c r="J699" s="291" t="s">
        <v>7561</v>
      </c>
      <c r="K699" s="291" t="s">
        <v>7561</v>
      </c>
      <c r="L699" s="291" t="s">
        <v>7561</v>
      </c>
      <c r="M699" s="291" t="s">
        <v>8004</v>
      </c>
      <c r="N699" s="291" t="s">
        <v>7561</v>
      </c>
      <c r="O699" s="291" t="s">
        <v>7561</v>
      </c>
      <c r="P699" s="291" t="s">
        <v>2277</v>
      </c>
      <c r="Q699" s="291" t="s">
        <v>2242</v>
      </c>
      <c r="R699" s="291"/>
      <c r="S699" s="291" t="s">
        <v>8105</v>
      </c>
      <c r="T699" s="291"/>
      <c r="U699" s="291" t="s">
        <v>7561</v>
      </c>
      <c r="V699" s="291" t="s">
        <v>7561</v>
      </c>
      <c r="W699" s="291" t="s">
        <v>7561</v>
      </c>
      <c r="X699" s="291" t="s">
        <v>7561</v>
      </c>
      <c r="Y699" s="292">
        <v>43447.497060185182</v>
      </c>
      <c r="Z699" s="292">
        <v>43447.552361111113</v>
      </c>
      <c r="AA699" s="291" t="s">
        <v>7561</v>
      </c>
      <c r="AB699" s="291"/>
      <c r="AC699" s="291"/>
      <c r="AD699" s="291">
        <v>277903</v>
      </c>
      <c r="AE699" s="291" t="s">
        <v>8003</v>
      </c>
      <c r="AF699" s="291" t="s">
        <v>8005</v>
      </c>
      <c r="AG699" s="291" t="s">
        <v>15</v>
      </c>
    </row>
    <row r="700" spans="1:33" ht="26.4" x14ac:dyDescent="0.3">
      <c r="A700" s="291" t="s">
        <v>634</v>
      </c>
      <c r="B700" s="291" t="s">
        <v>8003</v>
      </c>
      <c r="C700" s="291" t="s">
        <v>66</v>
      </c>
      <c r="D700" s="291" t="s">
        <v>635</v>
      </c>
      <c r="E700" s="291" t="s">
        <v>2176</v>
      </c>
      <c r="F700" s="291" t="s">
        <v>632</v>
      </c>
      <c r="G700" s="291" t="s">
        <v>321</v>
      </c>
      <c r="H700" s="291" t="s">
        <v>344</v>
      </c>
      <c r="I700" s="291" t="s">
        <v>7561</v>
      </c>
      <c r="J700" s="291" t="s">
        <v>7561</v>
      </c>
      <c r="K700" s="291" t="s">
        <v>7561</v>
      </c>
      <c r="L700" s="291" t="s">
        <v>7561</v>
      </c>
      <c r="M700" s="291" t="s">
        <v>8004</v>
      </c>
      <c r="N700" s="291" t="s">
        <v>106</v>
      </c>
      <c r="O700" s="291" t="s">
        <v>7561</v>
      </c>
      <c r="P700" s="291"/>
      <c r="Q700" s="291" t="s">
        <v>2024</v>
      </c>
      <c r="R700" s="291"/>
      <c r="S700" s="291"/>
      <c r="T700" s="291"/>
      <c r="U700" s="291" t="s">
        <v>7561</v>
      </c>
      <c r="V700" s="291" t="s">
        <v>7561</v>
      </c>
      <c r="W700" s="291" t="s">
        <v>7561</v>
      </c>
      <c r="X700" s="291" t="s">
        <v>7561</v>
      </c>
      <c r="Y700" s="292">
        <v>43447.503078703703</v>
      </c>
      <c r="Z700" s="292">
        <v>43447.552361111113</v>
      </c>
      <c r="AA700" s="291" t="s">
        <v>7561</v>
      </c>
      <c r="AB700" s="291"/>
      <c r="AC700" s="291"/>
      <c r="AD700" s="291">
        <v>24963</v>
      </c>
      <c r="AE700" s="291" t="s">
        <v>8003</v>
      </c>
      <c r="AF700" s="291" t="s">
        <v>8005</v>
      </c>
      <c r="AG700" s="291" t="s">
        <v>15</v>
      </c>
    </row>
    <row r="701" spans="1:33" ht="66" x14ac:dyDescent="0.3">
      <c r="A701" s="291" t="s">
        <v>376</v>
      </c>
      <c r="B701" s="291" t="s">
        <v>8003</v>
      </c>
      <c r="C701" s="291" t="s">
        <v>66</v>
      </c>
      <c r="D701" s="291" t="s">
        <v>347</v>
      </c>
      <c r="E701" s="291" t="s">
        <v>2027</v>
      </c>
      <c r="F701" s="291" t="s">
        <v>1588</v>
      </c>
      <c r="G701" s="291" t="s">
        <v>1580</v>
      </c>
      <c r="H701" s="291" t="s">
        <v>344</v>
      </c>
      <c r="I701" s="291" t="s">
        <v>7561</v>
      </c>
      <c r="J701" s="291" t="s">
        <v>7561</v>
      </c>
      <c r="K701" s="291" t="s">
        <v>7561</v>
      </c>
      <c r="L701" s="291" t="s">
        <v>7561</v>
      </c>
      <c r="M701" s="291" t="s">
        <v>8004</v>
      </c>
      <c r="N701" s="291" t="s">
        <v>106</v>
      </c>
      <c r="O701" s="291" t="s">
        <v>7561</v>
      </c>
      <c r="P701" s="291"/>
      <c r="Q701" s="291" t="s">
        <v>1590</v>
      </c>
      <c r="R701" s="291"/>
      <c r="S701" s="291" t="s">
        <v>8283</v>
      </c>
      <c r="T701" s="291"/>
      <c r="U701" s="291" t="s">
        <v>7561</v>
      </c>
      <c r="V701" s="291" t="s">
        <v>7561</v>
      </c>
      <c r="W701" s="291" t="s">
        <v>7561</v>
      </c>
      <c r="X701" s="291" t="s">
        <v>7561</v>
      </c>
      <c r="Y701" s="292">
        <v>43447.525995370372</v>
      </c>
      <c r="Z701" s="292">
        <v>43447.552361111113</v>
      </c>
      <c r="AA701" s="291" t="s">
        <v>7561</v>
      </c>
      <c r="AB701" s="291"/>
      <c r="AC701" s="291"/>
      <c r="AD701" s="291">
        <v>25652</v>
      </c>
      <c r="AE701" s="291" t="s">
        <v>8003</v>
      </c>
      <c r="AF701" s="291" t="s">
        <v>8005</v>
      </c>
      <c r="AG701" s="291" t="s">
        <v>15</v>
      </c>
    </row>
    <row r="702" spans="1:33" x14ac:dyDescent="0.3">
      <c r="A702" s="291" t="s">
        <v>376</v>
      </c>
      <c r="B702" s="291" t="s">
        <v>8003</v>
      </c>
      <c r="C702" s="291" t="s">
        <v>66</v>
      </c>
      <c r="D702" s="291" t="s">
        <v>347</v>
      </c>
      <c r="E702" s="291" t="s">
        <v>2199</v>
      </c>
      <c r="F702" s="291" t="s">
        <v>2198</v>
      </c>
      <c r="G702" s="291" t="s">
        <v>1677</v>
      </c>
      <c r="H702" s="291" t="s">
        <v>1224</v>
      </c>
      <c r="I702" s="291" t="s">
        <v>7561</v>
      </c>
      <c r="J702" s="291" t="s">
        <v>7561</v>
      </c>
      <c r="K702" s="291" t="s">
        <v>7561</v>
      </c>
      <c r="L702" s="291" t="s">
        <v>7561</v>
      </c>
      <c r="M702" s="291" t="s">
        <v>8004</v>
      </c>
      <c r="N702" s="291" t="s">
        <v>106</v>
      </c>
      <c r="O702" s="291" t="s">
        <v>7561</v>
      </c>
      <c r="P702" s="291"/>
      <c r="Q702" s="291" t="s">
        <v>1688</v>
      </c>
      <c r="R702" s="291"/>
      <c r="S702" s="291"/>
      <c r="T702" s="291"/>
      <c r="U702" s="291" t="s">
        <v>7561</v>
      </c>
      <c r="V702" s="291" t="s">
        <v>7561</v>
      </c>
      <c r="W702" s="291" t="s">
        <v>7561</v>
      </c>
      <c r="X702" s="291" t="s">
        <v>7561</v>
      </c>
      <c r="Y702" s="292">
        <v>43447.52920138889</v>
      </c>
      <c r="Z702" s="292">
        <v>43447.552361111113</v>
      </c>
      <c r="AA702" s="291" t="s">
        <v>7561</v>
      </c>
      <c r="AB702" s="291"/>
      <c r="AC702" s="291"/>
      <c r="AD702" s="291">
        <v>26202</v>
      </c>
      <c r="AE702" s="291" t="s">
        <v>8003</v>
      </c>
      <c r="AF702" s="291" t="s">
        <v>8005</v>
      </c>
      <c r="AG702" s="291" t="s">
        <v>15</v>
      </c>
    </row>
    <row r="703" spans="1:33" ht="118.8" x14ac:dyDescent="0.3">
      <c r="A703" s="291"/>
      <c r="B703" s="291" t="s">
        <v>8003</v>
      </c>
      <c r="C703" s="291" t="s">
        <v>19</v>
      </c>
      <c r="D703" s="291" t="s">
        <v>347</v>
      </c>
      <c r="E703" s="291" t="s">
        <v>2186</v>
      </c>
      <c r="F703" s="291" t="s">
        <v>2278</v>
      </c>
      <c r="G703" s="291" t="s">
        <v>342</v>
      </c>
      <c r="H703" s="291" t="s">
        <v>1224</v>
      </c>
      <c r="I703" s="291" t="s">
        <v>7561</v>
      </c>
      <c r="J703" s="291" t="s">
        <v>7561</v>
      </c>
      <c r="K703" s="291" t="s">
        <v>7561</v>
      </c>
      <c r="L703" s="291" t="s">
        <v>7561</v>
      </c>
      <c r="M703" s="291" t="s">
        <v>8004</v>
      </c>
      <c r="N703" s="291" t="s">
        <v>106</v>
      </c>
      <c r="O703" s="291" t="s">
        <v>7561</v>
      </c>
      <c r="P703" s="291" t="s">
        <v>2279</v>
      </c>
      <c r="Q703" s="291" t="s">
        <v>348</v>
      </c>
      <c r="R703" s="291"/>
      <c r="S703" s="291" t="s">
        <v>8284</v>
      </c>
      <c r="T703" s="291"/>
      <c r="U703" s="291" t="s">
        <v>7561</v>
      </c>
      <c r="V703" s="291" t="s">
        <v>7561</v>
      </c>
      <c r="W703" s="291" t="s">
        <v>7561</v>
      </c>
      <c r="X703" s="291" t="s">
        <v>7561</v>
      </c>
      <c r="Y703" s="292">
        <v>43447.535682870373</v>
      </c>
      <c r="Z703" s="292">
        <v>43447.6641087963</v>
      </c>
      <c r="AA703" s="291" t="s">
        <v>7561</v>
      </c>
      <c r="AB703" s="291"/>
      <c r="AC703" s="291"/>
      <c r="AD703" s="291">
        <v>30011</v>
      </c>
      <c r="AE703" s="291" t="s">
        <v>8003</v>
      </c>
      <c r="AF703" s="291" t="s">
        <v>8005</v>
      </c>
      <c r="AG703" s="291" t="s">
        <v>15</v>
      </c>
    </row>
    <row r="704" spans="1:33" x14ac:dyDescent="0.3">
      <c r="A704" s="291" t="s">
        <v>755</v>
      </c>
      <c r="B704" s="291" t="s">
        <v>8003</v>
      </c>
      <c r="C704" s="291" t="s">
        <v>66</v>
      </c>
      <c r="D704" s="291" t="s">
        <v>1136</v>
      </c>
      <c r="E704" s="291" t="s">
        <v>2240</v>
      </c>
      <c r="F704" s="291" t="s">
        <v>2238</v>
      </c>
      <c r="G704" s="291" t="s">
        <v>373</v>
      </c>
      <c r="H704" s="291" t="s">
        <v>344</v>
      </c>
      <c r="I704" s="291" t="s">
        <v>7561</v>
      </c>
      <c r="J704" s="291" t="s">
        <v>7561</v>
      </c>
      <c r="K704" s="291" t="s">
        <v>7561</v>
      </c>
      <c r="L704" s="291" t="s">
        <v>7561</v>
      </c>
      <c r="M704" s="291" t="s">
        <v>8004</v>
      </c>
      <c r="N704" s="291" t="s">
        <v>106</v>
      </c>
      <c r="O704" s="291" t="s">
        <v>7561</v>
      </c>
      <c r="P704" s="291"/>
      <c r="Q704" s="291" t="s">
        <v>2237</v>
      </c>
      <c r="R704" s="291"/>
      <c r="S704" s="291"/>
      <c r="T704" s="291"/>
      <c r="U704" s="291" t="s">
        <v>7561</v>
      </c>
      <c r="V704" s="291" t="s">
        <v>7561</v>
      </c>
      <c r="W704" s="291" t="s">
        <v>7561</v>
      </c>
      <c r="X704" s="291" t="s">
        <v>7561</v>
      </c>
      <c r="Y704" s="292">
        <v>43447.543506944443</v>
      </c>
      <c r="Z704" s="292">
        <v>43447.552361111113</v>
      </c>
      <c r="AA704" s="291" t="s">
        <v>7561</v>
      </c>
      <c r="AB704" s="291"/>
      <c r="AC704" s="291"/>
      <c r="AD704" s="291">
        <v>285201</v>
      </c>
      <c r="AE704" s="291" t="s">
        <v>8003</v>
      </c>
      <c r="AF704" s="291" t="s">
        <v>8005</v>
      </c>
      <c r="AG704" s="291" t="s">
        <v>15</v>
      </c>
    </row>
    <row r="705" spans="1:33" ht="52.8" x14ac:dyDescent="0.3">
      <c r="A705" s="291"/>
      <c r="B705" s="291" t="s">
        <v>8003</v>
      </c>
      <c r="C705" s="291" t="s">
        <v>19</v>
      </c>
      <c r="D705" s="291" t="s">
        <v>123</v>
      </c>
      <c r="E705" s="291" t="s">
        <v>2280</v>
      </c>
      <c r="F705" s="291" t="s">
        <v>8106</v>
      </c>
      <c r="G705" s="291" t="s">
        <v>2017</v>
      </c>
      <c r="H705" s="291" t="s">
        <v>7</v>
      </c>
      <c r="I705" s="291" t="s">
        <v>2283</v>
      </c>
      <c r="J705" s="291">
        <v>16</v>
      </c>
      <c r="K705" s="291">
        <v>1</v>
      </c>
      <c r="L705" s="291" t="s">
        <v>759</v>
      </c>
      <c r="M705" s="291" t="s">
        <v>559</v>
      </c>
      <c r="N705" s="291" t="s">
        <v>96</v>
      </c>
      <c r="O705" s="291" t="s">
        <v>240</v>
      </c>
      <c r="P705" s="291" t="s">
        <v>2282</v>
      </c>
      <c r="Q705" s="291"/>
      <c r="R705" s="291" t="s">
        <v>8107</v>
      </c>
      <c r="S705" s="291"/>
      <c r="T705" s="291"/>
      <c r="U705" s="291" t="s">
        <v>7561</v>
      </c>
      <c r="V705" s="291" t="s">
        <v>7561</v>
      </c>
      <c r="W705" s="291"/>
      <c r="X705" s="291"/>
      <c r="Y705" s="292">
        <v>43447.555393518516</v>
      </c>
      <c r="Z705" s="292">
        <v>43447.585613425923</v>
      </c>
      <c r="AA705" s="291" t="s">
        <v>7561</v>
      </c>
      <c r="AB705" s="291"/>
      <c r="AC705" s="291"/>
      <c r="AD705" s="291">
        <v>8015</v>
      </c>
      <c r="AE705" s="291" t="s">
        <v>8003</v>
      </c>
      <c r="AF705" s="291" t="s">
        <v>8005</v>
      </c>
      <c r="AG705" s="291" t="s">
        <v>15</v>
      </c>
    </row>
    <row r="706" spans="1:33" ht="105.6" x14ac:dyDescent="0.3">
      <c r="A706" s="291"/>
      <c r="B706" s="291" t="s">
        <v>8003</v>
      </c>
      <c r="C706" s="291" t="s">
        <v>19</v>
      </c>
      <c r="D706" s="291" t="s">
        <v>123</v>
      </c>
      <c r="E706" s="291" t="s">
        <v>2226</v>
      </c>
      <c r="F706" s="291" t="s">
        <v>8093</v>
      </c>
      <c r="G706" s="291" t="s">
        <v>1694</v>
      </c>
      <c r="H706" s="291" t="s">
        <v>1058</v>
      </c>
      <c r="I706" s="291" t="s">
        <v>7561</v>
      </c>
      <c r="J706" s="291" t="s">
        <v>7561</v>
      </c>
      <c r="K706" s="291" t="s">
        <v>7561</v>
      </c>
      <c r="L706" s="291" t="s">
        <v>7561</v>
      </c>
      <c r="M706" s="291" t="s">
        <v>8004</v>
      </c>
      <c r="N706" s="291" t="s">
        <v>7561</v>
      </c>
      <c r="O706" s="291" t="s">
        <v>7561</v>
      </c>
      <c r="P706" s="291" t="s">
        <v>2284</v>
      </c>
      <c r="Q706" s="291" t="s">
        <v>2225</v>
      </c>
      <c r="R706" s="291"/>
      <c r="S706" s="291" t="s">
        <v>8285</v>
      </c>
      <c r="T706" s="291"/>
      <c r="U706" s="291" t="s">
        <v>2227</v>
      </c>
      <c r="V706" s="291" t="s">
        <v>125</v>
      </c>
      <c r="W706" s="291" t="s">
        <v>7561</v>
      </c>
      <c r="X706" s="291" t="s">
        <v>7561</v>
      </c>
      <c r="Y706" s="292">
        <v>43447.565462962964</v>
      </c>
      <c r="Z706" s="292">
        <v>43447.6641087963</v>
      </c>
      <c r="AA706" s="291" t="s">
        <v>7561</v>
      </c>
      <c r="AB706" s="291"/>
      <c r="AC706" s="291"/>
      <c r="AD706" s="291">
        <v>12101</v>
      </c>
      <c r="AE706" s="291" t="s">
        <v>8003</v>
      </c>
      <c r="AF706" s="291" t="s">
        <v>8005</v>
      </c>
      <c r="AG706" s="291" t="s">
        <v>15</v>
      </c>
    </row>
    <row r="707" spans="1:33" ht="52.8" x14ac:dyDescent="0.3">
      <c r="A707" s="291"/>
      <c r="B707" s="291" t="s">
        <v>8003</v>
      </c>
      <c r="C707" s="291" t="s">
        <v>19</v>
      </c>
      <c r="D707" s="291" t="s">
        <v>132</v>
      </c>
      <c r="E707" s="291" t="s">
        <v>2109</v>
      </c>
      <c r="F707" s="291" t="s">
        <v>2285</v>
      </c>
      <c r="G707" s="291" t="s">
        <v>126</v>
      </c>
      <c r="H707" s="291" t="s">
        <v>1058</v>
      </c>
      <c r="I707" s="291" t="s">
        <v>7561</v>
      </c>
      <c r="J707" s="291" t="s">
        <v>7561</v>
      </c>
      <c r="K707" s="291" t="s">
        <v>7561</v>
      </c>
      <c r="L707" s="291" t="s">
        <v>7561</v>
      </c>
      <c r="M707" s="291" t="s">
        <v>8004</v>
      </c>
      <c r="N707" s="291" t="s">
        <v>96</v>
      </c>
      <c r="O707" s="291" t="s">
        <v>240</v>
      </c>
      <c r="P707" s="291" t="s">
        <v>2286</v>
      </c>
      <c r="Q707" s="291" t="s">
        <v>2106</v>
      </c>
      <c r="R707" s="291"/>
      <c r="S707" s="291" t="s">
        <v>8108</v>
      </c>
      <c r="T707" s="291"/>
      <c r="U707" s="291" t="s">
        <v>163</v>
      </c>
      <c r="V707" s="291" t="s">
        <v>2287</v>
      </c>
      <c r="W707" s="291" t="s">
        <v>7561</v>
      </c>
      <c r="X707" s="291" t="s">
        <v>7561</v>
      </c>
      <c r="Y707" s="292">
        <v>43447.581655092596</v>
      </c>
      <c r="Z707" s="292">
        <v>43447.6641087963</v>
      </c>
      <c r="AA707" s="291" t="s">
        <v>7561</v>
      </c>
      <c r="AB707" s="291"/>
      <c r="AC707" s="291"/>
      <c r="AD707" s="291">
        <v>26876</v>
      </c>
      <c r="AE707" s="291" t="s">
        <v>8003</v>
      </c>
      <c r="AF707" s="291" t="s">
        <v>8005</v>
      </c>
      <c r="AG707" s="291" t="s">
        <v>15</v>
      </c>
    </row>
    <row r="708" spans="1:33" ht="39.6" x14ac:dyDescent="0.3">
      <c r="A708" s="291"/>
      <c r="B708" s="291" t="s">
        <v>8003</v>
      </c>
      <c r="C708" s="291" t="s">
        <v>66</v>
      </c>
      <c r="D708" s="291" t="s">
        <v>239</v>
      </c>
      <c r="E708" s="291" t="s">
        <v>2261</v>
      </c>
      <c r="F708" s="291" t="s">
        <v>2288</v>
      </c>
      <c r="G708" s="291" t="s">
        <v>126</v>
      </c>
      <c r="H708" s="291" t="s">
        <v>1058</v>
      </c>
      <c r="I708" s="291" t="s">
        <v>7561</v>
      </c>
      <c r="J708" s="291" t="s">
        <v>7561</v>
      </c>
      <c r="K708" s="291" t="s">
        <v>7561</v>
      </c>
      <c r="L708" s="291" t="s">
        <v>7561</v>
      </c>
      <c r="M708" s="291" t="s">
        <v>8004</v>
      </c>
      <c r="N708" s="291" t="s">
        <v>96</v>
      </c>
      <c r="O708" s="291" t="s">
        <v>240</v>
      </c>
      <c r="P708" s="291"/>
      <c r="Q708" s="291" t="s">
        <v>2258</v>
      </c>
      <c r="R708" s="291"/>
      <c r="S708" s="291"/>
      <c r="T708" s="291"/>
      <c r="U708" s="291" t="s">
        <v>2262</v>
      </c>
      <c r="V708" s="291" t="s">
        <v>98</v>
      </c>
      <c r="W708" s="291" t="s">
        <v>7561</v>
      </c>
      <c r="X708" s="291" t="s">
        <v>7561</v>
      </c>
      <c r="Y708" s="292">
        <v>43447.585752314815</v>
      </c>
      <c r="Z708" s="292">
        <v>43447.6641087963</v>
      </c>
      <c r="AA708" s="291" t="s">
        <v>7561</v>
      </c>
      <c r="AB708" s="291"/>
      <c r="AC708" s="291"/>
      <c r="AD708" s="291">
        <v>22411</v>
      </c>
      <c r="AE708" s="291" t="s">
        <v>8003</v>
      </c>
      <c r="AF708" s="291" t="s">
        <v>8005</v>
      </c>
      <c r="AG708" s="291" t="s">
        <v>15</v>
      </c>
    </row>
    <row r="709" spans="1:33" ht="39.6" x14ac:dyDescent="0.3">
      <c r="A709" s="291" t="s">
        <v>616</v>
      </c>
      <c r="B709" s="291" t="s">
        <v>8003</v>
      </c>
      <c r="C709" s="291" t="s">
        <v>66</v>
      </c>
      <c r="D709" s="291" t="s">
        <v>700</v>
      </c>
      <c r="E709" s="291" t="s">
        <v>2192</v>
      </c>
      <c r="F709" s="291" t="s">
        <v>698</v>
      </c>
      <c r="G709" s="291" t="s">
        <v>321</v>
      </c>
      <c r="H709" s="291" t="s">
        <v>374</v>
      </c>
      <c r="I709" s="291" t="s">
        <v>7561</v>
      </c>
      <c r="J709" s="291" t="s">
        <v>7561</v>
      </c>
      <c r="K709" s="291" t="s">
        <v>7561</v>
      </c>
      <c r="L709" s="291" t="s">
        <v>7561</v>
      </c>
      <c r="M709" s="291" t="s">
        <v>8004</v>
      </c>
      <c r="N709" s="291" t="s">
        <v>106</v>
      </c>
      <c r="O709" s="291" t="s">
        <v>702</v>
      </c>
      <c r="P709" s="291"/>
      <c r="Q709" s="291" t="s">
        <v>701</v>
      </c>
      <c r="R709" s="291" t="s">
        <v>2191</v>
      </c>
      <c r="S709" s="291"/>
      <c r="T709" s="291"/>
      <c r="U709" s="291" t="s">
        <v>7561</v>
      </c>
      <c r="V709" s="291" t="s">
        <v>7561</v>
      </c>
      <c r="W709" s="291" t="s">
        <v>7561</v>
      </c>
      <c r="X709" s="291" t="s">
        <v>7561</v>
      </c>
      <c r="Y709" s="292">
        <v>43447.592476851853</v>
      </c>
      <c r="Z709" s="292">
        <v>43447.6641087963</v>
      </c>
      <c r="AA709" s="291" t="s">
        <v>7561</v>
      </c>
      <c r="AB709" s="291"/>
      <c r="AC709" s="291"/>
      <c r="AD709" s="291">
        <v>25932</v>
      </c>
      <c r="AE709" s="291" t="s">
        <v>8003</v>
      </c>
      <c r="AF709" s="291" t="s">
        <v>8005</v>
      </c>
      <c r="AG709" s="291" t="s">
        <v>15</v>
      </c>
    </row>
    <row r="710" spans="1:33" ht="66" x14ac:dyDescent="0.3">
      <c r="A710" s="291"/>
      <c r="B710" s="291" t="s">
        <v>8003</v>
      </c>
      <c r="C710" s="291" t="s">
        <v>19</v>
      </c>
      <c r="D710" s="291" t="s">
        <v>145</v>
      </c>
      <c r="E710" s="291" t="s">
        <v>2190</v>
      </c>
      <c r="F710" s="291" t="s">
        <v>694</v>
      </c>
      <c r="G710" s="291" t="s">
        <v>898</v>
      </c>
      <c r="H710" s="291" t="s">
        <v>374</v>
      </c>
      <c r="I710" s="291" t="s">
        <v>7561</v>
      </c>
      <c r="J710" s="291" t="s">
        <v>7561</v>
      </c>
      <c r="K710" s="291" t="s">
        <v>7561</v>
      </c>
      <c r="L710" s="291" t="s">
        <v>7561</v>
      </c>
      <c r="M710" s="291" t="s">
        <v>8004</v>
      </c>
      <c r="N710" s="291" t="s">
        <v>106</v>
      </c>
      <c r="O710" s="291" t="s">
        <v>146</v>
      </c>
      <c r="P710" s="291" t="s">
        <v>2289</v>
      </c>
      <c r="Q710" s="291" t="s">
        <v>696</v>
      </c>
      <c r="R710" s="291" t="s">
        <v>1201</v>
      </c>
      <c r="S710" s="291" t="s">
        <v>8286</v>
      </c>
      <c r="T710" s="291"/>
      <c r="U710" s="291" t="s">
        <v>7561</v>
      </c>
      <c r="V710" s="291" t="s">
        <v>7561</v>
      </c>
      <c r="W710" s="291" t="s">
        <v>7561</v>
      </c>
      <c r="X710" s="291" t="s">
        <v>7561</v>
      </c>
      <c r="Y710" s="292">
        <v>43447.592731481483</v>
      </c>
      <c r="Z710" s="292">
        <v>43447.6641087963</v>
      </c>
      <c r="AA710" s="291" t="s">
        <v>7561</v>
      </c>
      <c r="AB710" s="291"/>
      <c r="AC710" s="291"/>
      <c r="AD710" s="291">
        <v>24732</v>
      </c>
      <c r="AE710" s="291" t="s">
        <v>8003</v>
      </c>
      <c r="AF710" s="291" t="s">
        <v>8005</v>
      </c>
      <c r="AG710" s="291" t="s">
        <v>15</v>
      </c>
    </row>
    <row r="711" spans="1:33" ht="26.4" x14ac:dyDescent="0.3">
      <c r="A711" s="291"/>
      <c r="B711" s="291" t="s">
        <v>8003</v>
      </c>
      <c r="C711" s="291" t="s">
        <v>66</v>
      </c>
      <c r="D711" s="291" t="s">
        <v>123</v>
      </c>
      <c r="E711" s="291" t="s">
        <v>2284</v>
      </c>
      <c r="F711" s="291" t="s">
        <v>2290</v>
      </c>
      <c r="G711" s="291" t="s">
        <v>126</v>
      </c>
      <c r="H711" s="291" t="s">
        <v>1058</v>
      </c>
      <c r="I711" s="291" t="s">
        <v>7561</v>
      </c>
      <c r="J711" s="291" t="s">
        <v>7561</v>
      </c>
      <c r="K711" s="291" t="s">
        <v>7561</v>
      </c>
      <c r="L711" s="291" t="s">
        <v>7561</v>
      </c>
      <c r="M711" s="291" t="s">
        <v>8004</v>
      </c>
      <c r="N711" s="291" t="s">
        <v>96</v>
      </c>
      <c r="O711" s="291" t="s">
        <v>267</v>
      </c>
      <c r="P711" s="291"/>
      <c r="Q711" s="291" t="s">
        <v>2226</v>
      </c>
      <c r="R711" s="291"/>
      <c r="S711" s="291"/>
      <c r="T711" s="291"/>
      <c r="U711" s="291" t="s">
        <v>2227</v>
      </c>
      <c r="V711" s="291" t="s">
        <v>125</v>
      </c>
      <c r="W711" s="291" t="s">
        <v>7561</v>
      </c>
      <c r="X711" s="291" t="s">
        <v>7561</v>
      </c>
      <c r="Y711" s="292">
        <v>43447.59646990741</v>
      </c>
      <c r="Z711" s="292">
        <v>43447.6641087963</v>
      </c>
      <c r="AA711" s="291" t="s">
        <v>7561</v>
      </c>
      <c r="AB711" s="291"/>
      <c r="AC711" s="291"/>
      <c r="AD711" s="291">
        <v>12102</v>
      </c>
      <c r="AE711" s="291" t="s">
        <v>8003</v>
      </c>
      <c r="AF711" s="291" t="s">
        <v>8005</v>
      </c>
      <c r="AG711" s="291" t="s">
        <v>15</v>
      </c>
    </row>
    <row r="712" spans="1:33" ht="39.6" x14ac:dyDescent="0.3">
      <c r="A712" s="291" t="s">
        <v>616</v>
      </c>
      <c r="B712" s="291" t="s">
        <v>8003</v>
      </c>
      <c r="C712" s="291" t="s">
        <v>66</v>
      </c>
      <c r="D712" s="291" t="s">
        <v>767</v>
      </c>
      <c r="E712" s="291" t="s">
        <v>2277</v>
      </c>
      <c r="F712" s="291" t="s">
        <v>2188</v>
      </c>
      <c r="G712" s="291" t="s">
        <v>1217</v>
      </c>
      <c r="H712" s="291" t="s">
        <v>344</v>
      </c>
      <c r="I712" s="291" t="s">
        <v>7561</v>
      </c>
      <c r="J712" s="291" t="s">
        <v>7561</v>
      </c>
      <c r="K712" s="291" t="s">
        <v>7561</v>
      </c>
      <c r="L712" s="291" t="s">
        <v>7561</v>
      </c>
      <c r="M712" s="291" t="s">
        <v>8004</v>
      </c>
      <c r="N712" s="291" t="s">
        <v>106</v>
      </c>
      <c r="O712" s="291" t="s">
        <v>7561</v>
      </c>
      <c r="P712" s="291"/>
      <c r="Q712" s="291" t="s">
        <v>2273</v>
      </c>
      <c r="R712" s="291"/>
      <c r="S712" s="291" t="s">
        <v>8109</v>
      </c>
      <c r="T712" s="291"/>
      <c r="U712" s="291" t="s">
        <v>7561</v>
      </c>
      <c r="V712" s="291" t="s">
        <v>7561</v>
      </c>
      <c r="W712" s="291" t="s">
        <v>7561</v>
      </c>
      <c r="X712" s="291" t="s">
        <v>7561</v>
      </c>
      <c r="Y712" s="292">
        <v>43447.597870370373</v>
      </c>
      <c r="Z712" s="292">
        <v>43447.6641087963</v>
      </c>
      <c r="AA712" s="291" t="s">
        <v>7561</v>
      </c>
      <c r="AB712" s="291"/>
      <c r="AC712" s="291"/>
      <c r="AD712" s="291">
        <v>277904</v>
      </c>
      <c r="AE712" s="291" t="s">
        <v>8003</v>
      </c>
      <c r="AF712" s="291" t="s">
        <v>8005</v>
      </c>
      <c r="AG712" s="291" t="s">
        <v>15</v>
      </c>
    </row>
    <row r="713" spans="1:33" ht="26.4" x14ac:dyDescent="0.3">
      <c r="A713" s="291" t="s">
        <v>376</v>
      </c>
      <c r="B713" s="291" t="s">
        <v>8003</v>
      </c>
      <c r="C713" s="291" t="s">
        <v>66</v>
      </c>
      <c r="D713" s="291" t="s">
        <v>347</v>
      </c>
      <c r="E713" s="291" t="s">
        <v>2279</v>
      </c>
      <c r="F713" s="291" t="s">
        <v>2291</v>
      </c>
      <c r="G713" s="291" t="s">
        <v>342</v>
      </c>
      <c r="H713" s="291" t="s">
        <v>1224</v>
      </c>
      <c r="I713" s="291" t="s">
        <v>7561</v>
      </c>
      <c r="J713" s="291" t="s">
        <v>7561</v>
      </c>
      <c r="K713" s="291" t="s">
        <v>7561</v>
      </c>
      <c r="L713" s="291" t="s">
        <v>7561</v>
      </c>
      <c r="M713" s="291" t="s">
        <v>8004</v>
      </c>
      <c r="N713" s="291" t="s">
        <v>106</v>
      </c>
      <c r="O713" s="291" t="s">
        <v>7561</v>
      </c>
      <c r="P713" s="291"/>
      <c r="Q713" s="291" t="s">
        <v>2186</v>
      </c>
      <c r="R713" s="291"/>
      <c r="S713" s="291"/>
      <c r="T713" s="291"/>
      <c r="U713" s="291" t="s">
        <v>7561</v>
      </c>
      <c r="V713" s="291" t="s">
        <v>7561</v>
      </c>
      <c r="W713" s="291" t="s">
        <v>7561</v>
      </c>
      <c r="X713" s="291" t="s">
        <v>7561</v>
      </c>
      <c r="Y713" s="292">
        <v>43447.604120370372</v>
      </c>
      <c r="Z713" s="292">
        <v>43447.6641087963</v>
      </c>
      <c r="AA713" s="291" t="s">
        <v>7561</v>
      </c>
      <c r="AB713" s="291"/>
      <c r="AC713" s="291"/>
      <c r="AD713" s="291">
        <v>30012</v>
      </c>
      <c r="AE713" s="291" t="s">
        <v>8003</v>
      </c>
      <c r="AF713" s="291" t="s">
        <v>8005</v>
      </c>
      <c r="AG713" s="291" t="s">
        <v>15</v>
      </c>
    </row>
    <row r="714" spans="1:33" ht="79.2" x14ac:dyDescent="0.3">
      <c r="A714" s="291"/>
      <c r="B714" s="291" t="s">
        <v>8003</v>
      </c>
      <c r="C714" s="291" t="s">
        <v>66</v>
      </c>
      <c r="D714" s="291" t="s">
        <v>123</v>
      </c>
      <c r="E714" s="291" t="s">
        <v>2271</v>
      </c>
      <c r="F714" s="291" t="s">
        <v>1238</v>
      </c>
      <c r="G714" s="291" t="s">
        <v>321</v>
      </c>
      <c r="H714" s="291" t="s">
        <v>7</v>
      </c>
      <c r="I714" s="291" t="s">
        <v>1241</v>
      </c>
      <c r="J714" s="291">
        <v>791</v>
      </c>
      <c r="K714" s="291">
        <v>2</v>
      </c>
      <c r="L714" s="291" t="s">
        <v>759</v>
      </c>
      <c r="M714" s="291" t="s">
        <v>559</v>
      </c>
      <c r="N714" s="291" t="s">
        <v>96</v>
      </c>
      <c r="O714" s="291" t="s">
        <v>240</v>
      </c>
      <c r="P714" s="291"/>
      <c r="Q714" s="291" t="s">
        <v>1240</v>
      </c>
      <c r="R714" s="291"/>
      <c r="S714" s="291" t="s">
        <v>8287</v>
      </c>
      <c r="T714" s="291"/>
      <c r="U714" s="291" t="s">
        <v>7561</v>
      </c>
      <c r="V714" s="291" t="s">
        <v>7561</v>
      </c>
      <c r="W714" s="291" t="s">
        <v>7561</v>
      </c>
      <c r="X714" s="291" t="s">
        <v>7561</v>
      </c>
      <c r="Y714" s="292">
        <v>43447.60597222222</v>
      </c>
      <c r="Z714" s="292">
        <v>43447.6641087963</v>
      </c>
      <c r="AA714" s="291" t="s">
        <v>7561</v>
      </c>
      <c r="AB714" s="291"/>
      <c r="AC714" s="291"/>
      <c r="AD714" s="291">
        <v>6222</v>
      </c>
      <c r="AE714" s="291" t="s">
        <v>8003</v>
      </c>
      <c r="AF714" s="291" t="s">
        <v>8005</v>
      </c>
      <c r="AG714" s="291" t="s">
        <v>15</v>
      </c>
    </row>
    <row r="715" spans="1:33" ht="39.6" x14ac:dyDescent="0.3">
      <c r="A715" s="291"/>
      <c r="B715" s="291" t="s">
        <v>8003</v>
      </c>
      <c r="C715" s="291" t="s">
        <v>66</v>
      </c>
      <c r="D715" s="291" t="s">
        <v>79</v>
      </c>
      <c r="E715" s="291" t="s">
        <v>2166</v>
      </c>
      <c r="F715" s="291" t="s">
        <v>2292</v>
      </c>
      <c r="G715" s="291" t="s">
        <v>126</v>
      </c>
      <c r="H715" s="291" t="s">
        <v>1058</v>
      </c>
      <c r="I715" s="291" t="s">
        <v>7561</v>
      </c>
      <c r="J715" s="291" t="s">
        <v>7561</v>
      </c>
      <c r="K715" s="291" t="s">
        <v>7561</v>
      </c>
      <c r="L715" s="291" t="s">
        <v>7561</v>
      </c>
      <c r="M715" s="291" t="s">
        <v>8004</v>
      </c>
      <c r="N715" s="291" t="s">
        <v>106</v>
      </c>
      <c r="O715" s="291" t="s">
        <v>2293</v>
      </c>
      <c r="P715" s="291"/>
      <c r="Q715" s="291" t="s">
        <v>2042</v>
      </c>
      <c r="R715" s="291"/>
      <c r="S715" s="291"/>
      <c r="T715" s="291"/>
      <c r="U715" s="291" t="s">
        <v>2294</v>
      </c>
      <c r="V715" s="291" t="s">
        <v>7561</v>
      </c>
      <c r="W715" s="291" t="s">
        <v>2039</v>
      </c>
      <c r="X715" s="291" t="s">
        <v>7561</v>
      </c>
      <c r="Y715" s="292">
        <v>43447.609097222223</v>
      </c>
      <c r="Z715" s="292">
        <v>43447.6641087963</v>
      </c>
      <c r="AA715" s="291" t="s">
        <v>7561</v>
      </c>
      <c r="AB715" s="291"/>
      <c r="AC715" s="291"/>
      <c r="AD715" s="291">
        <v>272902</v>
      </c>
      <c r="AE715" s="291" t="s">
        <v>8003</v>
      </c>
      <c r="AF715" s="291" t="s">
        <v>8005</v>
      </c>
      <c r="AG715" s="291" t="s">
        <v>8009</v>
      </c>
    </row>
    <row r="716" spans="1:33" ht="26.4" x14ac:dyDescent="0.3">
      <c r="A716" s="291" t="s">
        <v>376</v>
      </c>
      <c r="B716" s="291" t="s">
        <v>8003</v>
      </c>
      <c r="C716" s="291" t="s">
        <v>66</v>
      </c>
      <c r="D716" s="291" t="s">
        <v>182</v>
      </c>
      <c r="E716" s="291" t="s">
        <v>2114</v>
      </c>
      <c r="F716" s="291" t="s">
        <v>1416</v>
      </c>
      <c r="G716" s="291" t="s">
        <v>1414</v>
      </c>
      <c r="H716" s="291" t="s">
        <v>344</v>
      </c>
      <c r="I716" s="291" t="s">
        <v>7561</v>
      </c>
      <c r="J716" s="291" t="s">
        <v>7561</v>
      </c>
      <c r="K716" s="291" t="s">
        <v>7561</v>
      </c>
      <c r="L716" s="291" t="s">
        <v>7561</v>
      </c>
      <c r="M716" s="291" t="s">
        <v>8004</v>
      </c>
      <c r="N716" s="291" t="s">
        <v>106</v>
      </c>
      <c r="O716" s="291" t="s">
        <v>7561</v>
      </c>
      <c r="P716" s="291"/>
      <c r="Q716" s="291" t="s">
        <v>1418</v>
      </c>
      <c r="R716" s="291"/>
      <c r="S716" s="291"/>
      <c r="T716" s="291"/>
      <c r="U716" s="291" t="s">
        <v>7561</v>
      </c>
      <c r="V716" s="291" t="s">
        <v>7561</v>
      </c>
      <c r="W716" s="291" t="s">
        <v>7561</v>
      </c>
      <c r="X716" s="291" t="s">
        <v>7561</v>
      </c>
      <c r="Y716" s="292">
        <v>43447.611342592594</v>
      </c>
      <c r="Z716" s="292">
        <v>43447.6641087963</v>
      </c>
      <c r="AA716" s="291" t="s">
        <v>7561</v>
      </c>
      <c r="AB716" s="291"/>
      <c r="AC716" s="291"/>
      <c r="AD716" s="291">
        <v>25372</v>
      </c>
      <c r="AE716" s="291" t="s">
        <v>8003</v>
      </c>
      <c r="AF716" s="291" t="s">
        <v>8005</v>
      </c>
      <c r="AG716" s="291" t="s">
        <v>15</v>
      </c>
    </row>
    <row r="717" spans="1:33" ht="52.8" x14ac:dyDescent="0.3">
      <c r="A717" s="291"/>
      <c r="B717" s="291" t="s">
        <v>8003</v>
      </c>
      <c r="C717" s="291" t="s">
        <v>66</v>
      </c>
      <c r="D717" s="291" t="s">
        <v>123</v>
      </c>
      <c r="E717" s="291" t="s">
        <v>2282</v>
      </c>
      <c r="F717" s="291" t="s">
        <v>8106</v>
      </c>
      <c r="G717" s="291" t="s">
        <v>2017</v>
      </c>
      <c r="H717" s="291" t="s">
        <v>7</v>
      </c>
      <c r="I717" s="291" t="s">
        <v>2283</v>
      </c>
      <c r="J717" s="291">
        <v>16</v>
      </c>
      <c r="K717" s="291">
        <v>2</v>
      </c>
      <c r="L717" s="291" t="s">
        <v>759</v>
      </c>
      <c r="M717" s="291" t="s">
        <v>559</v>
      </c>
      <c r="N717" s="291" t="s">
        <v>96</v>
      </c>
      <c r="O717" s="291" t="s">
        <v>240</v>
      </c>
      <c r="P717" s="291"/>
      <c r="Q717" s="291" t="s">
        <v>2280</v>
      </c>
      <c r="R717" s="291" t="s">
        <v>8107</v>
      </c>
      <c r="S717" s="291" t="s">
        <v>8008</v>
      </c>
      <c r="T717" s="291"/>
      <c r="U717" s="291" t="s">
        <v>7561</v>
      </c>
      <c r="V717" s="291" t="s">
        <v>7561</v>
      </c>
      <c r="W717" s="291" t="s">
        <v>7561</v>
      </c>
      <c r="X717" s="291" t="s">
        <v>7561</v>
      </c>
      <c r="Y717" s="292">
        <v>43447.614236111112</v>
      </c>
      <c r="Z717" s="292">
        <v>43447.6641087963</v>
      </c>
      <c r="AA717" s="291" t="s">
        <v>7561</v>
      </c>
      <c r="AB717" s="291"/>
      <c r="AC717" s="291"/>
      <c r="AD717" s="291">
        <v>8016</v>
      </c>
      <c r="AE717" s="291" t="s">
        <v>8003</v>
      </c>
      <c r="AF717" s="291" t="s">
        <v>8005</v>
      </c>
      <c r="AG717" s="291" t="s">
        <v>15</v>
      </c>
    </row>
    <row r="718" spans="1:33" ht="26.4" x14ac:dyDescent="0.3">
      <c r="A718" s="291"/>
      <c r="B718" s="291" t="s">
        <v>8003</v>
      </c>
      <c r="C718" s="291" t="s">
        <v>2155</v>
      </c>
      <c r="D718" s="291" t="s">
        <v>239</v>
      </c>
      <c r="E718" s="291" t="s">
        <v>2268</v>
      </c>
      <c r="F718" s="291" t="s">
        <v>2267</v>
      </c>
      <c r="G718" s="291" t="s">
        <v>2064</v>
      </c>
      <c r="H718" s="291" t="s">
        <v>35</v>
      </c>
      <c r="I718" s="291" t="s">
        <v>7561</v>
      </c>
      <c r="J718" s="291" t="s">
        <v>7561</v>
      </c>
      <c r="K718" s="291" t="s">
        <v>7561</v>
      </c>
      <c r="L718" s="291" t="s">
        <v>7561</v>
      </c>
      <c r="M718" s="291" t="s">
        <v>8004</v>
      </c>
      <c r="N718" s="291" t="s">
        <v>96</v>
      </c>
      <c r="O718" s="291" t="s">
        <v>267</v>
      </c>
      <c r="P718" s="291"/>
      <c r="Q718" s="291" t="s">
        <v>2266</v>
      </c>
      <c r="R718" s="291"/>
      <c r="S718" s="291"/>
      <c r="T718" s="291"/>
      <c r="U718" s="291" t="s">
        <v>7561</v>
      </c>
      <c r="V718" s="291" t="s">
        <v>7561</v>
      </c>
      <c r="W718" s="291" t="s">
        <v>7561</v>
      </c>
      <c r="X718" s="291" t="s">
        <v>7561</v>
      </c>
      <c r="Y718" s="292">
        <v>43447.617418981485</v>
      </c>
      <c r="Z718" s="292">
        <v>43447.6641087963</v>
      </c>
      <c r="AA718" s="291" t="s">
        <v>7561</v>
      </c>
      <c r="AB718" s="291"/>
      <c r="AC718" s="291"/>
      <c r="AD718" s="291">
        <v>271401</v>
      </c>
      <c r="AE718" s="291" t="s">
        <v>8003</v>
      </c>
      <c r="AF718" s="291" t="s">
        <v>8005</v>
      </c>
      <c r="AG718" s="291" t="s">
        <v>35</v>
      </c>
    </row>
    <row r="719" spans="1:33" ht="26.4" x14ac:dyDescent="0.3">
      <c r="A719" s="291" t="s">
        <v>616</v>
      </c>
      <c r="B719" s="291" t="s">
        <v>8003</v>
      </c>
      <c r="C719" s="291" t="s">
        <v>66</v>
      </c>
      <c r="D719" s="291" t="s">
        <v>1020</v>
      </c>
      <c r="E719" s="291" t="s">
        <v>2272</v>
      </c>
      <c r="F719" s="291" t="s">
        <v>1023</v>
      </c>
      <c r="G719" s="291" t="s">
        <v>892</v>
      </c>
      <c r="H719" s="291" t="s">
        <v>374</v>
      </c>
      <c r="I719" s="291" t="s">
        <v>7561</v>
      </c>
      <c r="J719" s="291" t="s">
        <v>7561</v>
      </c>
      <c r="K719" s="291" t="s">
        <v>7561</v>
      </c>
      <c r="L719" s="291" t="s">
        <v>7561</v>
      </c>
      <c r="M719" s="291" t="s">
        <v>8004</v>
      </c>
      <c r="N719" s="291" t="s">
        <v>106</v>
      </c>
      <c r="O719" s="291" t="s">
        <v>1021</v>
      </c>
      <c r="P719" s="291"/>
      <c r="Q719" s="291" t="s">
        <v>2197</v>
      </c>
      <c r="R719" s="291" t="s">
        <v>2196</v>
      </c>
      <c r="S719" s="291"/>
      <c r="T719" s="291"/>
      <c r="U719" s="291" t="s">
        <v>7561</v>
      </c>
      <c r="V719" s="291" t="s">
        <v>7561</v>
      </c>
      <c r="W719" s="291" t="s">
        <v>7561</v>
      </c>
      <c r="X719" s="291" t="s">
        <v>7561</v>
      </c>
      <c r="Y719" s="292">
        <v>43447.620011574072</v>
      </c>
      <c r="Z719" s="292">
        <v>43447.6641087963</v>
      </c>
      <c r="AA719" s="291" t="s">
        <v>7561</v>
      </c>
      <c r="AB719" s="291"/>
      <c r="AC719" s="291"/>
      <c r="AD719" s="291">
        <v>24603</v>
      </c>
      <c r="AE719" s="291" t="s">
        <v>8003</v>
      </c>
      <c r="AF719" s="291" t="s">
        <v>8005</v>
      </c>
      <c r="AG719" s="291" t="s">
        <v>15</v>
      </c>
    </row>
    <row r="720" spans="1:33" ht="26.4" x14ac:dyDescent="0.3">
      <c r="A720" s="291" t="s">
        <v>616</v>
      </c>
      <c r="B720" s="291" t="s">
        <v>8003</v>
      </c>
      <c r="C720" s="291" t="s">
        <v>66</v>
      </c>
      <c r="D720" s="291" t="s">
        <v>145</v>
      </c>
      <c r="E720" s="291" t="s">
        <v>2289</v>
      </c>
      <c r="F720" s="291" t="s">
        <v>694</v>
      </c>
      <c r="G720" s="291" t="s">
        <v>898</v>
      </c>
      <c r="H720" s="291" t="s">
        <v>374</v>
      </c>
      <c r="I720" s="291" t="s">
        <v>7561</v>
      </c>
      <c r="J720" s="291" t="s">
        <v>7561</v>
      </c>
      <c r="K720" s="291" t="s">
        <v>7561</v>
      </c>
      <c r="L720" s="291" t="s">
        <v>7561</v>
      </c>
      <c r="M720" s="291" t="s">
        <v>8004</v>
      </c>
      <c r="N720" s="291" t="s">
        <v>106</v>
      </c>
      <c r="O720" s="291" t="s">
        <v>146</v>
      </c>
      <c r="P720" s="291"/>
      <c r="Q720" s="291" t="s">
        <v>2190</v>
      </c>
      <c r="R720" s="291" t="s">
        <v>1201</v>
      </c>
      <c r="S720" s="291"/>
      <c r="T720" s="291"/>
      <c r="U720" s="291" t="s">
        <v>7561</v>
      </c>
      <c r="V720" s="291" t="s">
        <v>7561</v>
      </c>
      <c r="W720" s="291" t="s">
        <v>7561</v>
      </c>
      <c r="X720" s="291" t="s">
        <v>7561</v>
      </c>
      <c r="Y720" s="292">
        <v>43447.626747685186</v>
      </c>
      <c r="Z720" s="292">
        <v>43447.6641087963</v>
      </c>
      <c r="AA720" s="291" t="s">
        <v>7561</v>
      </c>
      <c r="AB720" s="291"/>
      <c r="AC720" s="291"/>
      <c r="AD720" s="291">
        <v>24733</v>
      </c>
      <c r="AE720" s="291" t="s">
        <v>8003</v>
      </c>
      <c r="AF720" s="291" t="s">
        <v>8005</v>
      </c>
      <c r="AG720" s="291" t="s">
        <v>15</v>
      </c>
    </row>
    <row r="721" spans="1:33" ht="52.8" x14ac:dyDescent="0.3">
      <c r="A721" s="291"/>
      <c r="B721" s="291" t="s">
        <v>8003</v>
      </c>
      <c r="C721" s="291" t="s">
        <v>66</v>
      </c>
      <c r="D721" s="291" t="s">
        <v>132</v>
      </c>
      <c r="E721" s="291" t="s">
        <v>2286</v>
      </c>
      <c r="F721" s="291" t="s">
        <v>8110</v>
      </c>
      <c r="G721" s="291" t="s">
        <v>126</v>
      </c>
      <c r="H721" s="291" t="s">
        <v>1058</v>
      </c>
      <c r="I721" s="291" t="s">
        <v>7561</v>
      </c>
      <c r="J721" s="291" t="s">
        <v>7561</v>
      </c>
      <c r="K721" s="291" t="s">
        <v>7561</v>
      </c>
      <c r="L721" s="291" t="s">
        <v>7561</v>
      </c>
      <c r="M721" s="291" t="s">
        <v>8004</v>
      </c>
      <c r="N721" s="291" t="s">
        <v>96</v>
      </c>
      <c r="O721" s="291" t="s">
        <v>240</v>
      </c>
      <c r="P721" s="291"/>
      <c r="Q721" s="291" t="s">
        <v>2109</v>
      </c>
      <c r="R721" s="291"/>
      <c r="S721" s="291" t="s">
        <v>8288</v>
      </c>
      <c r="T721" s="291"/>
      <c r="U721" s="291" t="s">
        <v>163</v>
      </c>
      <c r="V721" s="291" t="s">
        <v>2287</v>
      </c>
      <c r="W721" s="291" t="s">
        <v>7561</v>
      </c>
      <c r="X721" s="291" t="s">
        <v>7561</v>
      </c>
      <c r="Y721" s="292">
        <v>43447.701886574076</v>
      </c>
      <c r="Z721" s="292">
        <v>43488.577673611115</v>
      </c>
      <c r="AA721" s="291" t="s">
        <v>7561</v>
      </c>
      <c r="AB721" s="291"/>
      <c r="AC721" s="291"/>
      <c r="AD721" s="291">
        <v>26877</v>
      </c>
      <c r="AE721" s="291" t="s">
        <v>8003</v>
      </c>
      <c r="AF721" s="291" t="s">
        <v>8005</v>
      </c>
      <c r="AG721" s="291" t="s">
        <v>15</v>
      </c>
    </row>
    <row r="722" spans="1:33" ht="39.6" x14ac:dyDescent="0.3">
      <c r="A722" s="291"/>
      <c r="B722" s="291" t="s">
        <v>8003</v>
      </c>
      <c r="C722" s="291" t="s">
        <v>2155</v>
      </c>
      <c r="D722" s="291">
        <v>15</v>
      </c>
      <c r="E722" s="291" t="s">
        <v>2295</v>
      </c>
      <c r="F722" s="291" t="s">
        <v>2296</v>
      </c>
      <c r="G722" s="291" t="s">
        <v>2297</v>
      </c>
      <c r="H722" s="291" t="s">
        <v>24</v>
      </c>
      <c r="I722" s="291" t="s">
        <v>7561</v>
      </c>
      <c r="J722" s="291" t="s">
        <v>7561</v>
      </c>
      <c r="K722" s="291" t="s">
        <v>7561</v>
      </c>
      <c r="L722" s="291" t="s">
        <v>7561</v>
      </c>
      <c r="M722" s="291" t="s">
        <v>8004</v>
      </c>
      <c r="N722" s="291" t="s">
        <v>7561</v>
      </c>
      <c r="O722" s="291" t="s">
        <v>7561</v>
      </c>
      <c r="P722" s="291"/>
      <c r="Q722" s="291"/>
      <c r="R722" s="291"/>
      <c r="S722" s="291"/>
      <c r="T722" s="291"/>
      <c r="U722" s="291" t="s">
        <v>7561</v>
      </c>
      <c r="V722" s="291" t="s">
        <v>7561</v>
      </c>
      <c r="W722" s="291"/>
      <c r="X722" s="291"/>
      <c r="Y722" s="292">
        <v>43448.033715277779</v>
      </c>
      <c r="Z722" s="292">
        <v>43488.577847222223</v>
      </c>
      <c r="AA722" s="291" t="s">
        <v>7561</v>
      </c>
      <c r="AB722" s="291"/>
      <c r="AC722" s="291"/>
      <c r="AD722" s="291">
        <v>290400</v>
      </c>
      <c r="AE722" s="291" t="s">
        <v>8003</v>
      </c>
      <c r="AF722" s="291" t="s">
        <v>8005</v>
      </c>
      <c r="AG722" s="291" t="s">
        <v>2298</v>
      </c>
    </row>
  </sheetData>
  <autoFilter ref="A1:BW722" xr:uid="{98884E3E-B0EF-419A-8173-D9384BD12A25}"/>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7543</v>
      </c>
      <c r="B1" s="2" t="s">
        <v>7544</v>
      </c>
      <c r="C1" s="2" t="s">
        <v>7545</v>
      </c>
    </row>
    <row r="2" spans="1:4" ht="10.5" customHeight="1" x14ac:dyDescent="0.3">
      <c r="A2" s="3"/>
      <c r="B2" s="4"/>
      <c r="C2" s="5"/>
      <c r="D2" s="5"/>
    </row>
    <row r="3" spans="1:4" x14ac:dyDescent="0.3">
      <c r="A3" s="4" t="s">
        <v>14</v>
      </c>
      <c r="B3" s="4" t="s">
        <v>7546</v>
      </c>
      <c r="C3" s="5" t="s">
        <v>2698</v>
      </c>
      <c r="D3" s="5" t="s">
        <v>323</v>
      </c>
    </row>
    <row r="4" spans="1:4" x14ac:dyDescent="0.3">
      <c r="A4" s="4" t="s">
        <v>89</v>
      </c>
      <c r="B4" s="4" t="s">
        <v>7547</v>
      </c>
      <c r="C4" s="5" t="s">
        <v>1700</v>
      </c>
      <c r="D4" s="5" t="s">
        <v>586</v>
      </c>
    </row>
    <row r="5" spans="1:4" x14ac:dyDescent="0.3">
      <c r="A5" s="4" t="s">
        <v>93</v>
      </c>
      <c r="B5" s="4" t="s">
        <v>19</v>
      </c>
      <c r="C5" s="5" t="s">
        <v>561</v>
      </c>
      <c r="D5" s="5" t="s">
        <v>15</v>
      </c>
    </row>
    <row r="6" spans="1:4" x14ac:dyDescent="0.3">
      <c r="A6" s="4" t="s">
        <v>1058</v>
      </c>
      <c r="B6" s="4" t="s">
        <v>587</v>
      </c>
      <c r="C6" s="5" t="s">
        <v>5340</v>
      </c>
      <c r="D6" s="5" t="s">
        <v>36</v>
      </c>
    </row>
    <row r="7" spans="1:4" x14ac:dyDescent="0.3">
      <c r="A7" s="4" t="s">
        <v>574</v>
      </c>
      <c r="B7" s="4" t="s">
        <v>7548</v>
      </c>
      <c r="C7" s="5" t="s">
        <v>7549</v>
      </c>
      <c r="D7" s="5" t="s">
        <v>638</v>
      </c>
    </row>
    <row r="8" spans="1:4" x14ac:dyDescent="0.3">
      <c r="A8" s="4" t="s">
        <v>7550</v>
      </c>
      <c r="B8" s="4" t="s">
        <v>66</v>
      </c>
      <c r="C8" s="5" t="s">
        <v>759</v>
      </c>
      <c r="D8" s="5" t="s">
        <v>7551</v>
      </c>
    </row>
    <row r="9" spans="1:4" ht="28.8" x14ac:dyDescent="0.3">
      <c r="A9" s="4" t="s">
        <v>7</v>
      </c>
      <c r="B9" s="4" t="s">
        <v>7552</v>
      </c>
      <c r="D9" s="5" t="s">
        <v>2298</v>
      </c>
    </row>
    <row r="10" spans="1:4" x14ac:dyDescent="0.3">
      <c r="A10" s="4" t="s">
        <v>395</v>
      </c>
      <c r="B10" s="4" t="s">
        <v>798</v>
      </c>
      <c r="D10" s="5" t="s">
        <v>7553</v>
      </c>
    </row>
    <row r="11" spans="1:4" x14ac:dyDescent="0.3">
      <c r="A11" s="4" t="s">
        <v>69</v>
      </c>
      <c r="B11" s="4" t="s">
        <v>7554</v>
      </c>
    </row>
    <row r="12" spans="1:4" x14ac:dyDescent="0.3">
      <c r="A12" s="4" t="s">
        <v>344</v>
      </c>
      <c r="B12" s="4" t="s">
        <v>2155</v>
      </c>
    </row>
    <row r="13" spans="1:4" x14ac:dyDescent="0.3">
      <c r="A13" s="4" t="s">
        <v>374</v>
      </c>
      <c r="B13" s="4" t="s">
        <v>224</v>
      </c>
    </row>
    <row r="14" spans="1:4" x14ac:dyDescent="0.3">
      <c r="A14" s="4" t="s">
        <v>1224</v>
      </c>
      <c r="B14" s="4" t="s">
        <v>1202</v>
      </c>
    </row>
    <row r="15" spans="1:4" x14ac:dyDescent="0.3">
      <c r="A15" s="4" t="s">
        <v>591</v>
      </c>
      <c r="B15" s="4" t="s">
        <v>7555</v>
      </c>
    </row>
    <row r="16" spans="1:4" x14ac:dyDescent="0.3">
      <c r="A16" s="4" t="s">
        <v>330</v>
      </c>
      <c r="B16" s="4" t="s">
        <v>985</v>
      </c>
    </row>
    <row r="17" spans="1:2" x14ac:dyDescent="0.3">
      <c r="A17" s="4" t="s">
        <v>997</v>
      </c>
      <c r="B17" s="4" t="s">
        <v>32</v>
      </c>
    </row>
    <row r="18" spans="1:2" x14ac:dyDescent="0.3">
      <c r="A18" s="4" t="s">
        <v>7556</v>
      </c>
      <c r="B18" s="4" t="s">
        <v>7557</v>
      </c>
    </row>
    <row r="19" spans="1:2" x14ac:dyDescent="0.3">
      <c r="A19" s="4" t="s">
        <v>650</v>
      </c>
      <c r="B19" s="4" t="s">
        <v>292</v>
      </c>
    </row>
    <row r="20" spans="1:2" x14ac:dyDescent="0.3">
      <c r="A20" s="4" t="s">
        <v>550</v>
      </c>
      <c r="B20" s="4" t="s">
        <v>7558</v>
      </c>
    </row>
    <row r="21" spans="1:2" x14ac:dyDescent="0.3">
      <c r="A21" s="4" t="s">
        <v>24</v>
      </c>
      <c r="B21" s="4" t="s">
        <v>105</v>
      </c>
    </row>
    <row r="22" spans="1:2" x14ac:dyDescent="0.3">
      <c r="A22" s="4" t="s">
        <v>35</v>
      </c>
    </row>
    <row r="23" spans="1:2" x14ac:dyDescent="0.3">
      <c r="A23" s="4" t="s">
        <v>1520</v>
      </c>
    </row>
    <row r="24" spans="1:2" x14ac:dyDescent="0.3">
      <c r="A24" s="4" t="s">
        <v>1597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CR Statistics</vt:lpstr>
      <vt:lpstr>CRs_RAN_82</vt:lpstr>
      <vt:lpstr>Tdoclist_RAN_82</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2019-02-19T17:41:24Z</dcterms:modified>
</cp:coreProperties>
</file>